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2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P:\ZS_Zamberk\70 Priprava stavby\50 Rozpocet\2021-podani dotace\"/>
    </mc:Choice>
  </mc:AlternateContent>
  <xr:revisionPtr revIDLastSave="0" documentId="13_ncr:1_{9A0A267B-686E-4EB2-857E-34F35F8B5EC2}" xr6:coauthVersionLast="47" xr6:coauthVersionMax="47" xr10:uidLastSave="{00000000-0000-0000-0000-000000000000}"/>
  <bookViews>
    <workbookView xWindow="-38520" yWindow="-120" windowWidth="38640" windowHeight="21240" firstSheet="1" activeTab="1" xr2:uid="{00000000-000D-0000-FFFF-FFFF00000000}"/>
  </bookViews>
  <sheets>
    <sheet name="Pokyny pro vyplnění" sheetId="11" state="hidden" r:id="rId1"/>
    <sheet name="Stavba" sheetId="1" r:id="rId2"/>
    <sheet name="VzorPolozky" sheetId="10" state="hidden" r:id="rId3"/>
    <sheet name="00 OVN Naklady" sheetId="12" r:id="rId4"/>
    <sheet name="IO01 D.2.1.1 Pol" sheetId="13" r:id="rId5"/>
    <sheet name="IO01 D.2.1.2 Pol" sheetId="14" r:id="rId6"/>
    <sheet name="IO01 D.2.1.3 Pol" sheetId="15" r:id="rId7"/>
    <sheet name="IO02 D.2.2 Pol" sheetId="16" r:id="rId8"/>
    <sheet name="IO03 D.2.3 Pol" sheetId="17" r:id="rId9"/>
    <sheet name="PS01 D.1.4.7 Pol" sheetId="18" r:id="rId10"/>
    <sheet name="PS01 D.1.4.8 Pol" sheetId="19" r:id="rId11"/>
    <sheet name="PS02 D.1.4.9 Pol" sheetId="20" r:id="rId12"/>
    <sheet name="PS09 D.9.1 Pol" sheetId="21" r:id="rId13"/>
    <sheet name="SO01 D.1.1 Pol" sheetId="22" r:id="rId14"/>
    <sheet name="SO01 D.1.4.1 Pol" sheetId="23" r:id="rId15"/>
    <sheet name="SO01 D.1.4.2 Pol" sheetId="24" r:id="rId16"/>
    <sheet name="SO01 D.1.4.3 Pol" sheetId="25" r:id="rId17"/>
    <sheet name="SO01 D.1.4.4 Pol" sheetId="26" r:id="rId18"/>
    <sheet name="SO01 D.1.4.5 Pol" sheetId="27" r:id="rId19"/>
    <sheet name="SO01 D.1.4.6 Pol" sheetId="28" r:id="rId20"/>
    <sheet name="SO01 D.1.7 Pol" sheetId="29" r:id="rId21"/>
  </sheets>
  <externalReferences>
    <externalReference r:id="rId22"/>
  </externalReferences>
  <definedNames>
    <definedName name="CelkemDPHVypocet" localSheetId="1">Stavba!$H$66</definedName>
    <definedName name="CenaCelkem">Stavba!$G$29</definedName>
    <definedName name="CenaCelkemBezDPH">Stavba!$G$28</definedName>
    <definedName name="CenaCelkemVypocet" localSheetId="1">Stavba!$I$66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'00 OVN Naklady'!$1:$7</definedName>
    <definedName name="_xlnm.Print_Titles" localSheetId="4">'IO01 D.2.1.1 Pol'!$1:$7</definedName>
    <definedName name="_xlnm.Print_Titles" localSheetId="5">'IO01 D.2.1.2 Pol'!$1:$7</definedName>
    <definedName name="_xlnm.Print_Titles" localSheetId="6">'IO01 D.2.1.3 Pol'!$1:$7</definedName>
    <definedName name="_xlnm.Print_Titles" localSheetId="7">'IO02 D.2.2 Pol'!$1:$7</definedName>
    <definedName name="_xlnm.Print_Titles" localSheetId="8">'IO03 D.2.3 Pol'!$1:$7</definedName>
    <definedName name="_xlnm.Print_Titles" localSheetId="9">'PS01 D.1.4.7 Pol'!$1:$7</definedName>
    <definedName name="_xlnm.Print_Titles" localSheetId="10">'PS01 D.1.4.8 Pol'!$1:$7</definedName>
    <definedName name="_xlnm.Print_Titles" localSheetId="11">'PS02 D.1.4.9 Pol'!$1:$7</definedName>
    <definedName name="_xlnm.Print_Titles" localSheetId="12">'PS09 D.9.1 Pol'!$1:$7</definedName>
    <definedName name="_xlnm.Print_Titles" localSheetId="13">'SO01 D.1.1 Pol'!$1:$7</definedName>
    <definedName name="_xlnm.Print_Titles" localSheetId="14">'SO01 D.1.4.1 Pol'!$1:$7</definedName>
    <definedName name="_xlnm.Print_Titles" localSheetId="15">'SO01 D.1.4.2 Pol'!$1:$7</definedName>
    <definedName name="_xlnm.Print_Titles" localSheetId="16">'SO01 D.1.4.3 Pol'!$1:$7</definedName>
    <definedName name="_xlnm.Print_Titles" localSheetId="17">'SO01 D.1.4.4 Pol'!$1:$7</definedName>
    <definedName name="_xlnm.Print_Titles" localSheetId="18">'SO01 D.1.4.5 Pol'!$1:$7</definedName>
    <definedName name="_xlnm.Print_Titles" localSheetId="19">'SO01 D.1.4.6 Pol'!$1:$7</definedName>
    <definedName name="_xlnm.Print_Titles" localSheetId="20">'SO01 D.1.7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'00 OVN Naklady'!$A$1:$X$22</definedName>
    <definedName name="_xlnm.Print_Area" localSheetId="4">'IO01 D.2.1.1 Pol'!$A$1:$X$44</definedName>
    <definedName name="_xlnm.Print_Area" localSheetId="5">'IO01 D.2.1.2 Pol'!$A$1:$X$29</definedName>
    <definedName name="_xlnm.Print_Area" localSheetId="6">'IO01 D.2.1.3 Pol'!$A$1:$X$39</definedName>
    <definedName name="_xlnm.Print_Area" localSheetId="7">'IO02 D.2.2 Pol'!$A$1:$X$69</definedName>
    <definedName name="_xlnm.Print_Area" localSheetId="8">'IO03 D.2.3 Pol'!$A$1:$X$79</definedName>
    <definedName name="_xlnm.Print_Area" localSheetId="9">'PS01 D.1.4.7 Pol'!$A$1:$X$161</definedName>
    <definedName name="_xlnm.Print_Area" localSheetId="10">'PS01 D.1.4.8 Pol'!$A$1:$X$34</definedName>
    <definedName name="_xlnm.Print_Area" localSheetId="11">'PS02 D.1.4.9 Pol'!$A$1:$X$11</definedName>
    <definedName name="_xlnm.Print_Area" localSheetId="12">'PS09 D.9.1 Pol'!$A$1:$X$11</definedName>
    <definedName name="_xlnm.Print_Area" localSheetId="13">'SO01 D.1.1 Pol'!$A$1:$X$326</definedName>
    <definedName name="_xlnm.Print_Area" localSheetId="14">'SO01 D.1.4.1 Pol'!$A$1:$X$179</definedName>
    <definedName name="_xlnm.Print_Area" localSheetId="15">'SO01 D.1.4.2 Pol'!$A$1:$X$195</definedName>
    <definedName name="_xlnm.Print_Area" localSheetId="16">'SO01 D.1.4.3 Pol'!$A$1:$X$107</definedName>
    <definedName name="_xlnm.Print_Area" localSheetId="17">'SO01 D.1.4.4 Pol'!$A$1:$X$16</definedName>
    <definedName name="_xlnm.Print_Area" localSheetId="18">'SO01 D.1.4.5 Pol'!$A$1:$X$351</definedName>
    <definedName name="_xlnm.Print_Area" localSheetId="19">'SO01 D.1.4.6 Pol'!$A$1:$X$384</definedName>
    <definedName name="_xlnm.Print_Area" localSheetId="20">'SO01 D.1.7 Pol'!$A$1:$X$15</definedName>
    <definedName name="_xlnm.Print_Area" localSheetId="1">Stavba!$A$1:$J$162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Stavba!$F$66</definedName>
    <definedName name="ZakladDPHZakl">Stavba!$G$25</definedName>
    <definedName name="ZakladDPHZaklVypocet" localSheetId="1">Stavba!$G$66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11" i="29" l="1"/>
  <c r="G10" i="29"/>
  <c r="G9" i="29"/>
  <c r="G10" i="12"/>
  <c r="G62" i="1"/>
  <c r="G59" i="1"/>
  <c r="G56" i="1"/>
  <c r="G54" i="1"/>
  <c r="G44" i="1"/>
  <c r="G55" i="1"/>
  <c r="G161" i="1"/>
  <c r="H161" i="1" s="1"/>
  <c r="I161" i="1" s="1"/>
  <c r="G159" i="1"/>
  <c r="G158" i="1"/>
  <c r="G157" i="1"/>
  <c r="G156" i="1"/>
  <c r="G155" i="1"/>
  <c r="G154" i="1"/>
  <c r="G153" i="1"/>
  <c r="H153" i="1" s="1"/>
  <c r="I153" i="1" s="1"/>
  <c r="G152" i="1"/>
  <c r="G151" i="1"/>
  <c r="H151" i="1" s="1"/>
  <c r="I151" i="1" s="1"/>
  <c r="G150" i="1"/>
  <c r="G149" i="1"/>
  <c r="G148" i="1"/>
  <c r="G145" i="1"/>
  <c r="H145" i="1" s="1"/>
  <c r="I145" i="1" s="1"/>
  <c r="G144" i="1"/>
  <c r="G143" i="1"/>
  <c r="G141" i="1"/>
  <c r="G140" i="1"/>
  <c r="G139" i="1"/>
  <c r="H139" i="1" s="1"/>
  <c r="I139" i="1" s="1"/>
  <c r="G138" i="1"/>
  <c r="G137" i="1"/>
  <c r="H137" i="1" s="1"/>
  <c r="I137" i="1" s="1"/>
  <c r="G136" i="1"/>
  <c r="G135" i="1"/>
  <c r="H135" i="1" s="1"/>
  <c r="I135" i="1" s="1"/>
  <c r="G134" i="1"/>
  <c r="H134" i="1" s="1"/>
  <c r="I134" i="1" s="1"/>
  <c r="G133" i="1"/>
  <c r="G132" i="1"/>
  <c r="G131" i="1"/>
  <c r="G130" i="1"/>
  <c r="G129" i="1"/>
  <c r="H129" i="1" s="1"/>
  <c r="I129" i="1" s="1"/>
  <c r="G128" i="1"/>
  <c r="G127" i="1"/>
  <c r="H127" i="1" s="1"/>
  <c r="I127" i="1" s="1"/>
  <c r="G126" i="1"/>
  <c r="G125" i="1"/>
  <c r="G124" i="1"/>
  <c r="G123" i="1"/>
  <c r="G122" i="1"/>
  <c r="G121" i="1"/>
  <c r="H121" i="1" s="1"/>
  <c r="I121" i="1" s="1"/>
  <c r="G120" i="1"/>
  <c r="G118" i="1"/>
  <c r="G117" i="1"/>
  <c r="H117" i="1" s="1"/>
  <c r="I117" i="1" s="1"/>
  <c r="G116" i="1"/>
  <c r="G115" i="1"/>
  <c r="G113" i="1"/>
  <c r="H113" i="1" s="1"/>
  <c r="I113" i="1" s="1"/>
  <c r="G110" i="1"/>
  <c r="G109" i="1"/>
  <c r="H109" i="1" s="1"/>
  <c r="I109" i="1" s="1"/>
  <c r="G108" i="1"/>
  <c r="G107" i="1"/>
  <c r="G106" i="1"/>
  <c r="G105" i="1"/>
  <c r="H105" i="1" s="1"/>
  <c r="I105" i="1" s="1"/>
  <c r="G103" i="1"/>
  <c r="H103" i="1" s="1"/>
  <c r="I103" i="1" s="1"/>
  <c r="G102" i="1"/>
  <c r="G101" i="1"/>
  <c r="H101" i="1" s="1"/>
  <c r="I101" i="1" s="1"/>
  <c r="G99" i="1"/>
  <c r="H99" i="1" s="1"/>
  <c r="I99" i="1" s="1"/>
  <c r="G98" i="1"/>
  <c r="H98" i="1" s="1"/>
  <c r="G97" i="1"/>
  <c r="G96" i="1"/>
  <c r="G95" i="1"/>
  <c r="G94" i="1"/>
  <c r="G93" i="1"/>
  <c r="G91" i="1"/>
  <c r="H91" i="1" s="1"/>
  <c r="I91" i="1" s="1"/>
  <c r="G90" i="1"/>
  <c r="G89" i="1"/>
  <c r="H89" i="1" s="1"/>
  <c r="I89" i="1" s="1"/>
  <c r="G88" i="1"/>
  <c r="G87" i="1"/>
  <c r="H87" i="1" s="1"/>
  <c r="I87" i="1" s="1"/>
  <c r="G86" i="1"/>
  <c r="G85" i="1"/>
  <c r="H85" i="1" s="1"/>
  <c r="I85" i="1" s="1"/>
  <c r="G84" i="1"/>
  <c r="G83" i="1"/>
  <c r="G82" i="1"/>
  <c r="H82" i="1" s="1"/>
  <c r="G81" i="1"/>
  <c r="H81" i="1" s="1"/>
  <c r="I81" i="1" s="1"/>
  <c r="G80" i="1"/>
  <c r="G79" i="1"/>
  <c r="G77" i="1"/>
  <c r="G76" i="1"/>
  <c r="G75" i="1"/>
  <c r="H75" i="1" s="1"/>
  <c r="I75" i="1" s="1"/>
  <c r="G74" i="1"/>
  <c r="H159" i="1"/>
  <c r="I159" i="1" s="1"/>
  <c r="H158" i="1"/>
  <c r="I158" i="1" s="1"/>
  <c r="H157" i="1"/>
  <c r="I157" i="1" s="1"/>
  <c r="H155" i="1"/>
  <c r="I155" i="1" s="1"/>
  <c r="H154" i="1"/>
  <c r="I154" i="1" s="1"/>
  <c r="H150" i="1"/>
  <c r="I150" i="1" s="1"/>
  <c r="H149" i="1"/>
  <c r="I149" i="1" s="1"/>
  <c r="H143" i="1"/>
  <c r="I143" i="1" s="1"/>
  <c r="H141" i="1"/>
  <c r="I141" i="1" s="1"/>
  <c r="H138" i="1"/>
  <c r="I138" i="1" s="1"/>
  <c r="H133" i="1"/>
  <c r="I133" i="1" s="1"/>
  <c r="H131" i="1"/>
  <c r="I131" i="1" s="1"/>
  <c r="H130" i="1"/>
  <c r="I130" i="1" s="1"/>
  <c r="H126" i="1"/>
  <c r="I126" i="1" s="1"/>
  <c r="H125" i="1"/>
  <c r="I125" i="1" s="1"/>
  <c r="H123" i="1"/>
  <c r="I123" i="1" s="1"/>
  <c r="H122" i="1"/>
  <c r="H118" i="1"/>
  <c r="I118" i="1" s="1"/>
  <c r="H115" i="1"/>
  <c r="I115" i="1" s="1"/>
  <c r="H107" i="1"/>
  <c r="I107" i="1" s="1"/>
  <c r="H106" i="1"/>
  <c r="H97" i="1"/>
  <c r="I97" i="1" s="1"/>
  <c r="H95" i="1"/>
  <c r="I95" i="1" s="1"/>
  <c r="H94" i="1"/>
  <c r="H93" i="1"/>
  <c r="I93" i="1" s="1"/>
  <c r="H90" i="1"/>
  <c r="H83" i="1"/>
  <c r="I83" i="1" s="1"/>
  <c r="I20" i="1"/>
  <c r="H79" i="1" l="1"/>
  <c r="I79" i="1" s="1"/>
  <c r="H59" i="1"/>
  <c r="I59" i="1" s="1"/>
  <c r="H44" i="1"/>
  <c r="I44" i="1" s="1"/>
  <c r="H56" i="1"/>
  <c r="H55" i="1" s="1"/>
  <c r="G53" i="1"/>
  <c r="H54" i="1"/>
  <c r="H53" i="1" s="1"/>
  <c r="H62" i="1"/>
  <c r="I62" i="1" s="1"/>
  <c r="I82" i="1"/>
  <c r="I90" i="1"/>
  <c r="I94" i="1"/>
  <c r="I98" i="1"/>
  <c r="I106" i="1"/>
  <c r="I122" i="1"/>
  <c r="H76" i="1"/>
  <c r="I76" i="1" s="1"/>
  <c r="H80" i="1"/>
  <c r="I80" i="1" s="1"/>
  <c r="H84" i="1"/>
  <c r="I84" i="1" s="1"/>
  <c r="H88" i="1"/>
  <c r="I88" i="1" s="1"/>
  <c r="H96" i="1"/>
  <c r="I96" i="1" s="1"/>
  <c r="H108" i="1"/>
  <c r="I108" i="1" s="1"/>
  <c r="H116" i="1"/>
  <c r="I116" i="1" s="1"/>
  <c r="H120" i="1"/>
  <c r="I120" i="1" s="1"/>
  <c r="H124" i="1"/>
  <c r="I124" i="1" s="1"/>
  <c r="H128" i="1"/>
  <c r="I128" i="1" s="1"/>
  <c r="H132" i="1"/>
  <c r="I132" i="1" s="1"/>
  <c r="H136" i="1"/>
  <c r="I136" i="1" s="1"/>
  <c r="H140" i="1"/>
  <c r="I140" i="1" s="1"/>
  <c r="H144" i="1"/>
  <c r="I144" i="1" s="1"/>
  <c r="H148" i="1"/>
  <c r="I148" i="1" s="1"/>
  <c r="H152" i="1"/>
  <c r="I152" i="1" s="1"/>
  <c r="H156" i="1"/>
  <c r="I156" i="1" s="1"/>
  <c r="H77" i="1"/>
  <c r="I77" i="1" s="1"/>
  <c r="H74" i="1"/>
  <c r="I74" i="1" s="1"/>
  <c r="H86" i="1"/>
  <c r="I86" i="1" s="1"/>
  <c r="H102" i="1"/>
  <c r="I102" i="1" s="1"/>
  <c r="H110" i="1"/>
  <c r="I110" i="1" s="1"/>
  <c r="G16" i="12"/>
  <c r="AE39" i="13"/>
  <c r="V37" i="13"/>
  <c r="V36" i="13" s="1"/>
  <c r="Q37" i="13"/>
  <c r="O37" i="13"/>
  <c r="K37" i="13"/>
  <c r="I37" i="13"/>
  <c r="I36" i="13" s="1"/>
  <c r="G37" i="13"/>
  <c r="G36" i="13" s="1"/>
  <c r="Q36" i="13"/>
  <c r="O36" i="13"/>
  <c r="K36" i="13"/>
  <c r="V35" i="13"/>
  <c r="Q35" i="13"/>
  <c r="O35" i="13"/>
  <c r="K35" i="13"/>
  <c r="I35" i="13"/>
  <c r="G35" i="13"/>
  <c r="M35" i="13" s="1"/>
  <c r="V34" i="13"/>
  <c r="Q34" i="13"/>
  <c r="O34" i="13"/>
  <c r="K34" i="13"/>
  <c r="I34" i="13"/>
  <c r="G34" i="13"/>
  <c r="M34" i="13" s="1"/>
  <c r="V33" i="13"/>
  <c r="Q33" i="13"/>
  <c r="O33" i="13"/>
  <c r="M33" i="13"/>
  <c r="K33" i="13"/>
  <c r="I33" i="13"/>
  <c r="G33" i="13"/>
  <c r="V32" i="13"/>
  <c r="Q32" i="13"/>
  <c r="O32" i="13"/>
  <c r="M32" i="13"/>
  <c r="K32" i="13"/>
  <c r="I32" i="13"/>
  <c r="G32" i="13"/>
  <c r="V31" i="13"/>
  <c r="Q31" i="13"/>
  <c r="Q28" i="13" s="1"/>
  <c r="O31" i="13"/>
  <c r="M31" i="13"/>
  <c r="K31" i="13"/>
  <c r="I31" i="13"/>
  <c r="G31" i="13"/>
  <c r="V30" i="13"/>
  <c r="Q30" i="13"/>
  <c r="O30" i="13"/>
  <c r="K30" i="13"/>
  <c r="K28" i="13" s="1"/>
  <c r="I30" i="13"/>
  <c r="G30" i="13"/>
  <c r="M30" i="13" s="1"/>
  <c r="V29" i="13"/>
  <c r="V28" i="13" s="1"/>
  <c r="Q29" i="13"/>
  <c r="O29" i="13"/>
  <c r="O28" i="13" s="1"/>
  <c r="K29" i="13"/>
  <c r="I29" i="13"/>
  <c r="I28" i="13" s="1"/>
  <c r="G29" i="13"/>
  <c r="M29" i="13" s="1"/>
  <c r="G28" i="13"/>
  <c r="V27" i="13"/>
  <c r="Q27" i="13"/>
  <c r="O27" i="13"/>
  <c r="K27" i="13"/>
  <c r="I27" i="13"/>
  <c r="G27" i="13"/>
  <c r="M27" i="13" s="1"/>
  <c r="V26" i="13"/>
  <c r="V25" i="13" s="1"/>
  <c r="Q26" i="13"/>
  <c r="O26" i="13"/>
  <c r="K26" i="13"/>
  <c r="I26" i="13"/>
  <c r="I25" i="13" s="1"/>
  <c r="G26" i="13"/>
  <c r="M26" i="13" s="1"/>
  <c r="Q25" i="13"/>
  <c r="O25" i="13"/>
  <c r="K25" i="13"/>
  <c r="V24" i="13"/>
  <c r="Q24" i="13"/>
  <c r="O24" i="13"/>
  <c r="M24" i="13"/>
  <c r="K24" i="13"/>
  <c r="I24" i="13"/>
  <c r="G24" i="13"/>
  <c r="V23" i="13"/>
  <c r="Q23" i="13"/>
  <c r="O23" i="13"/>
  <c r="K23" i="13"/>
  <c r="I23" i="13"/>
  <c r="G23" i="13"/>
  <c r="M23" i="13" s="1"/>
  <c r="V22" i="13"/>
  <c r="Q22" i="13"/>
  <c r="O22" i="13"/>
  <c r="K22" i="13"/>
  <c r="I22" i="13"/>
  <c r="G22" i="13"/>
  <c r="M22" i="13" s="1"/>
  <c r="V21" i="13"/>
  <c r="Q21" i="13"/>
  <c r="O21" i="13"/>
  <c r="K21" i="13"/>
  <c r="I21" i="13"/>
  <c r="G21" i="13"/>
  <c r="M21" i="13" s="1"/>
  <c r="V20" i="13"/>
  <c r="Q20" i="13"/>
  <c r="O20" i="13"/>
  <c r="K20" i="13"/>
  <c r="I20" i="13"/>
  <c r="G20" i="13"/>
  <c r="M20" i="13" s="1"/>
  <c r="V19" i="13"/>
  <c r="Q19" i="13"/>
  <c r="O19" i="13"/>
  <c r="K19" i="13"/>
  <c r="I19" i="13"/>
  <c r="G19" i="13"/>
  <c r="M19" i="13" s="1"/>
  <c r="V18" i="13"/>
  <c r="Q18" i="13"/>
  <c r="O18" i="13"/>
  <c r="K18" i="13"/>
  <c r="I18" i="13"/>
  <c r="G18" i="13"/>
  <c r="M18" i="13" s="1"/>
  <c r="V17" i="13"/>
  <c r="Q17" i="13"/>
  <c r="Q15" i="13" s="1"/>
  <c r="O17" i="13"/>
  <c r="K17" i="13"/>
  <c r="I17" i="13"/>
  <c r="G17" i="13"/>
  <c r="M17" i="13" s="1"/>
  <c r="V16" i="13"/>
  <c r="Q16" i="13"/>
  <c r="O16" i="13"/>
  <c r="M16" i="13"/>
  <c r="K16" i="13"/>
  <c r="I16" i="13"/>
  <c r="G16" i="13"/>
  <c r="V14" i="13"/>
  <c r="Q14" i="13"/>
  <c r="O14" i="13"/>
  <c r="K14" i="13"/>
  <c r="I14" i="13"/>
  <c r="G14" i="13"/>
  <c r="M14" i="13" s="1"/>
  <c r="V13" i="13"/>
  <c r="Q13" i="13"/>
  <c r="O13" i="13"/>
  <c r="K13" i="13"/>
  <c r="I13" i="13"/>
  <c r="G13" i="13"/>
  <c r="M13" i="13" s="1"/>
  <c r="V12" i="13"/>
  <c r="Q12" i="13"/>
  <c r="O12" i="13"/>
  <c r="K12" i="13"/>
  <c r="I12" i="13"/>
  <c r="G12" i="13"/>
  <c r="M12" i="13" s="1"/>
  <c r="V11" i="13"/>
  <c r="Q11" i="13"/>
  <c r="O11" i="13"/>
  <c r="K11" i="13"/>
  <c r="I11" i="13"/>
  <c r="I8" i="13" s="1"/>
  <c r="G11" i="13"/>
  <c r="M11" i="13" s="1"/>
  <c r="V10" i="13"/>
  <c r="V8" i="13" s="1"/>
  <c r="Q10" i="13"/>
  <c r="O10" i="13"/>
  <c r="K10" i="13"/>
  <c r="I10" i="13"/>
  <c r="G10" i="13"/>
  <c r="M10" i="13" s="1"/>
  <c r="V9" i="13"/>
  <c r="Q9" i="13"/>
  <c r="Q8" i="13" s="1"/>
  <c r="O9" i="13"/>
  <c r="K9" i="13"/>
  <c r="K8" i="13" s="1"/>
  <c r="I9" i="13"/>
  <c r="G9" i="13"/>
  <c r="O8" i="13"/>
  <c r="G8" i="29"/>
  <c r="I9" i="29"/>
  <c r="K9" i="29"/>
  <c r="O9" i="29"/>
  <c r="Q9" i="29"/>
  <c r="V9" i="29"/>
  <c r="M11" i="29"/>
  <c r="I11" i="29"/>
  <c r="K11" i="29"/>
  <c r="O11" i="29"/>
  <c r="Q11" i="29"/>
  <c r="V11" i="29"/>
  <c r="AE13" i="29"/>
  <c r="G9" i="28"/>
  <c r="I9" i="28"/>
  <c r="K9" i="28"/>
  <c r="O9" i="28"/>
  <c r="Q9" i="28"/>
  <c r="V9" i="28"/>
  <c r="G10" i="28"/>
  <c r="M10" i="28" s="1"/>
  <c r="I10" i="28"/>
  <c r="I8" i="28" s="1"/>
  <c r="K10" i="28"/>
  <c r="O10" i="28"/>
  <c r="Q10" i="28"/>
  <c r="Q8" i="28" s="1"/>
  <c r="V10" i="28"/>
  <c r="G11" i="28"/>
  <c r="M11" i="28" s="1"/>
  <c r="I11" i="28"/>
  <c r="K11" i="28"/>
  <c r="O11" i="28"/>
  <c r="Q11" i="28"/>
  <c r="V11" i="28"/>
  <c r="G12" i="28"/>
  <c r="M12" i="28" s="1"/>
  <c r="I12" i="28"/>
  <c r="K12" i="28"/>
  <c r="O12" i="28"/>
  <c r="Q12" i="28"/>
  <c r="V12" i="28"/>
  <c r="G13" i="28"/>
  <c r="M13" i="28" s="1"/>
  <c r="I13" i="28"/>
  <c r="K13" i="28"/>
  <c r="O13" i="28"/>
  <c r="Q13" i="28"/>
  <c r="V13" i="28"/>
  <c r="G14" i="28"/>
  <c r="I14" i="28"/>
  <c r="K14" i="28"/>
  <c r="M14" i="28"/>
  <c r="O14" i="28"/>
  <c r="Q14" i="28"/>
  <c r="V14" i="28"/>
  <c r="G15" i="28"/>
  <c r="M15" i="28" s="1"/>
  <c r="I15" i="28"/>
  <c r="K15" i="28"/>
  <c r="O15" i="28"/>
  <c r="Q15" i="28"/>
  <c r="V15" i="28"/>
  <c r="G16" i="28"/>
  <c r="M16" i="28" s="1"/>
  <c r="I16" i="28"/>
  <c r="K16" i="28"/>
  <c r="O16" i="28"/>
  <c r="Q16" i="28"/>
  <c r="V16" i="28"/>
  <c r="G17" i="28"/>
  <c r="M17" i="28" s="1"/>
  <c r="I17" i="28"/>
  <c r="K17" i="28"/>
  <c r="O17" i="28"/>
  <c r="Q17" i="28"/>
  <c r="V17" i="28"/>
  <c r="G18" i="28"/>
  <c r="M18" i="28" s="1"/>
  <c r="I18" i="28"/>
  <c r="K18" i="28"/>
  <c r="O18" i="28"/>
  <c r="Q18" i="28"/>
  <c r="V18" i="28"/>
  <c r="G19" i="28"/>
  <c r="M19" i="28" s="1"/>
  <c r="I19" i="28"/>
  <c r="K19" i="28"/>
  <c r="O19" i="28"/>
  <c r="Q19" i="28"/>
  <c r="V19" i="28"/>
  <c r="G20" i="28"/>
  <c r="I20" i="28"/>
  <c r="K20" i="28"/>
  <c r="M20" i="28"/>
  <c r="O20" i="28"/>
  <c r="Q20" i="28"/>
  <c r="V20" i="28"/>
  <c r="G21" i="28"/>
  <c r="M21" i="28" s="1"/>
  <c r="I21" i="28"/>
  <c r="K21" i="28"/>
  <c r="O21" i="28"/>
  <c r="Q21" i="28"/>
  <c r="V21" i="28"/>
  <c r="G22" i="28"/>
  <c r="M22" i="28" s="1"/>
  <c r="I22" i="28"/>
  <c r="K22" i="28"/>
  <c r="O22" i="28"/>
  <c r="Q22" i="28"/>
  <c r="V22" i="28"/>
  <c r="G23" i="28"/>
  <c r="M23" i="28" s="1"/>
  <c r="I23" i="28"/>
  <c r="K23" i="28"/>
  <c r="O23" i="28"/>
  <c r="Q23" i="28"/>
  <c r="V23" i="28"/>
  <c r="G24" i="28"/>
  <c r="I24" i="28"/>
  <c r="K24" i="28"/>
  <c r="M24" i="28"/>
  <c r="O24" i="28"/>
  <c r="Q24" i="28"/>
  <c r="V24" i="28"/>
  <c r="G25" i="28"/>
  <c r="M25" i="28" s="1"/>
  <c r="I25" i="28"/>
  <c r="K25" i="28"/>
  <c r="O25" i="28"/>
  <c r="Q25" i="28"/>
  <c r="V25" i="28"/>
  <c r="G26" i="28"/>
  <c r="M26" i="28" s="1"/>
  <c r="I26" i="28"/>
  <c r="K26" i="28"/>
  <c r="O26" i="28"/>
  <c r="Q26" i="28"/>
  <c r="V26" i="28"/>
  <c r="G27" i="28"/>
  <c r="M27" i="28" s="1"/>
  <c r="I27" i="28"/>
  <c r="K27" i="28"/>
  <c r="O27" i="28"/>
  <c r="Q27" i="28"/>
  <c r="V27" i="28"/>
  <c r="G28" i="28"/>
  <c r="M28" i="28" s="1"/>
  <c r="I28" i="28"/>
  <c r="K28" i="28"/>
  <c r="O28" i="28"/>
  <c r="Q28" i="28"/>
  <c r="V28" i="28"/>
  <c r="G29" i="28"/>
  <c r="M29" i="28" s="1"/>
  <c r="I29" i="28"/>
  <c r="K29" i="28"/>
  <c r="O29" i="28"/>
  <c r="Q29" i="28"/>
  <c r="V29" i="28"/>
  <c r="G30" i="28"/>
  <c r="I30" i="28"/>
  <c r="K30" i="28"/>
  <c r="M30" i="28"/>
  <c r="O30" i="28"/>
  <c r="Q30" i="28"/>
  <c r="V30" i="28"/>
  <c r="G31" i="28"/>
  <c r="M31" i="28" s="1"/>
  <c r="I31" i="28"/>
  <c r="K31" i="28"/>
  <c r="O31" i="28"/>
  <c r="Q31" i="28"/>
  <c r="V31" i="28"/>
  <c r="G32" i="28"/>
  <c r="M32" i="28" s="1"/>
  <c r="I32" i="28"/>
  <c r="K32" i="28"/>
  <c r="O32" i="28"/>
  <c r="Q32" i="28"/>
  <c r="V32" i="28"/>
  <c r="G33" i="28"/>
  <c r="M33" i="28" s="1"/>
  <c r="I33" i="28"/>
  <c r="K33" i="28"/>
  <c r="O33" i="28"/>
  <c r="Q33" i="28"/>
  <c r="V33" i="28"/>
  <c r="G34" i="28"/>
  <c r="M34" i="28" s="1"/>
  <c r="I34" i="28"/>
  <c r="K34" i="28"/>
  <c r="O34" i="28"/>
  <c r="Q34" i="28"/>
  <c r="V34" i="28"/>
  <c r="G35" i="28"/>
  <c r="M35" i="28" s="1"/>
  <c r="I35" i="28"/>
  <c r="K35" i="28"/>
  <c r="O35" i="28"/>
  <c r="Q35" i="28"/>
  <c r="V35" i="28"/>
  <c r="G36" i="28"/>
  <c r="I36" i="28"/>
  <c r="K36" i="28"/>
  <c r="M36" i="28"/>
  <c r="O36" i="28"/>
  <c r="Q36" i="28"/>
  <c r="V36" i="28"/>
  <c r="G37" i="28"/>
  <c r="M37" i="28" s="1"/>
  <c r="I37" i="28"/>
  <c r="K37" i="28"/>
  <c r="O37" i="28"/>
  <c r="Q37" i="28"/>
  <c r="V37" i="28"/>
  <c r="G38" i="28"/>
  <c r="M38" i="28" s="1"/>
  <c r="I38" i="28"/>
  <c r="K38" i="28"/>
  <c r="O38" i="28"/>
  <c r="Q38" i="28"/>
  <c r="V38" i="28"/>
  <c r="G39" i="28"/>
  <c r="M39" i="28" s="1"/>
  <c r="I39" i="28"/>
  <c r="K39" i="28"/>
  <c r="O39" i="28"/>
  <c r="Q39" i="28"/>
  <c r="V39" i="28"/>
  <c r="G40" i="28"/>
  <c r="I40" i="28"/>
  <c r="K40" i="28"/>
  <c r="M40" i="28"/>
  <c r="O40" i="28"/>
  <c r="Q40" i="28"/>
  <c r="V40" i="28"/>
  <c r="G41" i="28"/>
  <c r="M41" i="28" s="1"/>
  <c r="I41" i="28"/>
  <c r="K41" i="28"/>
  <c r="O41" i="28"/>
  <c r="Q41" i="28"/>
  <c r="V41" i="28"/>
  <c r="G42" i="28"/>
  <c r="M42" i="28" s="1"/>
  <c r="I42" i="28"/>
  <c r="K42" i="28"/>
  <c r="O42" i="28"/>
  <c r="Q42" i="28"/>
  <c r="V42" i="28"/>
  <c r="G43" i="28"/>
  <c r="M43" i="28" s="1"/>
  <c r="I43" i="28"/>
  <c r="K43" i="28"/>
  <c r="O43" i="28"/>
  <c r="Q43" i="28"/>
  <c r="V43" i="28"/>
  <c r="G44" i="28"/>
  <c r="M44" i="28" s="1"/>
  <c r="I44" i="28"/>
  <c r="K44" i="28"/>
  <c r="O44" i="28"/>
  <c r="Q44" i="28"/>
  <c r="V44" i="28"/>
  <c r="G45" i="28"/>
  <c r="M45" i="28" s="1"/>
  <c r="I45" i="28"/>
  <c r="K45" i="28"/>
  <c r="O45" i="28"/>
  <c r="Q45" i="28"/>
  <c r="V45" i="28"/>
  <c r="G46" i="28"/>
  <c r="I46" i="28"/>
  <c r="K46" i="28"/>
  <c r="M46" i="28"/>
  <c r="O46" i="28"/>
  <c r="Q46" i="28"/>
  <c r="V46" i="28"/>
  <c r="G47" i="28"/>
  <c r="M47" i="28" s="1"/>
  <c r="I47" i="28"/>
  <c r="K47" i="28"/>
  <c r="O47" i="28"/>
  <c r="Q47" i="28"/>
  <c r="V47" i="28"/>
  <c r="G48" i="28"/>
  <c r="M48" i="28" s="1"/>
  <c r="I48" i="28"/>
  <c r="K48" i="28"/>
  <c r="O48" i="28"/>
  <c r="Q48" i="28"/>
  <c r="V48" i="28"/>
  <c r="G49" i="28"/>
  <c r="M49" i="28" s="1"/>
  <c r="I49" i="28"/>
  <c r="K49" i="28"/>
  <c r="O49" i="28"/>
  <c r="Q49" i="28"/>
  <c r="V49" i="28"/>
  <c r="G50" i="28"/>
  <c r="M50" i="28" s="1"/>
  <c r="I50" i="28"/>
  <c r="K50" i="28"/>
  <c r="O50" i="28"/>
  <c r="Q50" i="28"/>
  <c r="V50" i="28"/>
  <c r="G51" i="28"/>
  <c r="M51" i="28" s="1"/>
  <c r="I51" i="28"/>
  <c r="K51" i="28"/>
  <c r="O51" i="28"/>
  <c r="Q51" i="28"/>
  <c r="V51" i="28"/>
  <c r="G52" i="28"/>
  <c r="I52" i="28"/>
  <c r="K52" i="28"/>
  <c r="M52" i="28"/>
  <c r="O52" i="28"/>
  <c r="Q52" i="28"/>
  <c r="V52" i="28"/>
  <c r="G53" i="28"/>
  <c r="M53" i="28" s="1"/>
  <c r="I53" i="28"/>
  <c r="K53" i="28"/>
  <c r="O53" i="28"/>
  <c r="Q53" i="28"/>
  <c r="V53" i="28"/>
  <c r="G54" i="28"/>
  <c r="M54" i="28" s="1"/>
  <c r="I54" i="28"/>
  <c r="K54" i="28"/>
  <c r="O54" i="28"/>
  <c r="Q54" i="28"/>
  <c r="V54" i="28"/>
  <c r="G55" i="28"/>
  <c r="M55" i="28" s="1"/>
  <c r="I55" i="28"/>
  <c r="K55" i="28"/>
  <c r="O55" i="28"/>
  <c r="Q55" i="28"/>
  <c r="V55" i="28"/>
  <c r="G56" i="28"/>
  <c r="I56" i="28"/>
  <c r="K56" i="28"/>
  <c r="M56" i="28"/>
  <c r="O56" i="28"/>
  <c r="Q56" i="28"/>
  <c r="V56" i="28"/>
  <c r="G57" i="28"/>
  <c r="M57" i="28" s="1"/>
  <c r="I57" i="28"/>
  <c r="K57" i="28"/>
  <c r="O57" i="28"/>
  <c r="Q57" i="28"/>
  <c r="V57" i="28"/>
  <c r="G58" i="28"/>
  <c r="M58" i="28" s="1"/>
  <c r="I58" i="28"/>
  <c r="K58" i="28"/>
  <c r="O58" i="28"/>
  <c r="Q58" i="28"/>
  <c r="V58" i="28"/>
  <c r="G59" i="28"/>
  <c r="M59" i="28" s="1"/>
  <c r="I59" i="28"/>
  <c r="K59" i="28"/>
  <c r="O59" i="28"/>
  <c r="Q59" i="28"/>
  <c r="V59" i="28"/>
  <c r="G60" i="28"/>
  <c r="M60" i="28" s="1"/>
  <c r="I60" i="28"/>
  <c r="K60" i="28"/>
  <c r="O60" i="28"/>
  <c r="Q60" i="28"/>
  <c r="V60" i="28"/>
  <c r="G62" i="28"/>
  <c r="I62" i="28"/>
  <c r="K62" i="28"/>
  <c r="M62" i="28"/>
  <c r="O62" i="28"/>
  <c r="Q62" i="28"/>
  <c r="V62" i="28"/>
  <c r="G63" i="28"/>
  <c r="M63" i="28" s="1"/>
  <c r="I63" i="28"/>
  <c r="K63" i="28"/>
  <c r="K61" i="28" s="1"/>
  <c r="O63" i="28"/>
  <c r="O61" i="28" s="1"/>
  <c r="Q63" i="28"/>
  <c r="V63" i="28"/>
  <c r="V61" i="28" s="1"/>
  <c r="G64" i="28"/>
  <c r="I64" i="28"/>
  <c r="K64" i="28"/>
  <c r="M64" i="28"/>
  <c r="O64" i="28"/>
  <c r="Q64" i="28"/>
  <c r="V64" i="28"/>
  <c r="G65" i="28"/>
  <c r="M65" i="28" s="1"/>
  <c r="I65" i="28"/>
  <c r="K65" i="28"/>
  <c r="O65" i="28"/>
  <c r="Q65" i="28"/>
  <c r="V65" i="28"/>
  <c r="G66" i="28"/>
  <c r="M66" i="28" s="1"/>
  <c r="I66" i="28"/>
  <c r="K66" i="28"/>
  <c r="O66" i="28"/>
  <c r="Q66" i="28"/>
  <c r="V66" i="28"/>
  <c r="G67" i="28"/>
  <c r="M67" i="28" s="1"/>
  <c r="I67" i="28"/>
  <c r="K67" i="28"/>
  <c r="O67" i="28"/>
  <c r="Q67" i="28"/>
  <c r="V67" i="28"/>
  <c r="G68" i="28"/>
  <c r="M68" i="28" s="1"/>
  <c r="I68" i="28"/>
  <c r="K68" i="28"/>
  <c r="O68" i="28"/>
  <c r="Q68" i="28"/>
  <c r="V68" i="28"/>
  <c r="G69" i="28"/>
  <c r="M69" i="28" s="1"/>
  <c r="I69" i="28"/>
  <c r="K69" i="28"/>
  <c r="O69" i="28"/>
  <c r="Q69" i="28"/>
  <c r="V69" i="28"/>
  <c r="G70" i="28"/>
  <c r="I70" i="28"/>
  <c r="K70" i="28"/>
  <c r="M70" i="28"/>
  <c r="O70" i="28"/>
  <c r="Q70" i="28"/>
  <c r="V70" i="28"/>
  <c r="G71" i="28"/>
  <c r="M71" i="28" s="1"/>
  <c r="I71" i="28"/>
  <c r="K71" i="28"/>
  <c r="O71" i="28"/>
  <c r="Q71" i="28"/>
  <c r="V71" i="28"/>
  <c r="G72" i="28"/>
  <c r="I72" i="28"/>
  <c r="K72" i="28"/>
  <c r="M72" i="28"/>
  <c r="O72" i="28"/>
  <c r="Q72" i="28"/>
  <c r="V72" i="28"/>
  <c r="G73" i="28"/>
  <c r="M73" i="28" s="1"/>
  <c r="I73" i="28"/>
  <c r="K73" i="28"/>
  <c r="O73" i="28"/>
  <c r="Q73" i="28"/>
  <c r="V73" i="28"/>
  <c r="G74" i="28"/>
  <c r="I74" i="28"/>
  <c r="K74" i="28"/>
  <c r="M74" i="28"/>
  <c r="O74" i="28"/>
  <c r="Q74" i="28"/>
  <c r="V74" i="28"/>
  <c r="G75" i="28"/>
  <c r="M75" i="28" s="1"/>
  <c r="I75" i="28"/>
  <c r="K75" i="28"/>
  <c r="O75" i="28"/>
  <c r="Q75" i="28"/>
  <c r="V75" i="28"/>
  <c r="G76" i="28"/>
  <c r="M76" i="28" s="1"/>
  <c r="I76" i="28"/>
  <c r="K76" i="28"/>
  <c r="O76" i="28"/>
  <c r="Q76" i="28"/>
  <c r="V76" i="28"/>
  <c r="G77" i="28"/>
  <c r="M77" i="28" s="1"/>
  <c r="I77" i="28"/>
  <c r="K77" i="28"/>
  <c r="O77" i="28"/>
  <c r="Q77" i="28"/>
  <c r="V77" i="28"/>
  <c r="G78" i="28"/>
  <c r="I78" i="28"/>
  <c r="K78" i="28"/>
  <c r="M78" i="28"/>
  <c r="O78" i="28"/>
  <c r="Q78" i="28"/>
  <c r="V78" i="28"/>
  <c r="G79" i="28"/>
  <c r="M79" i="28" s="1"/>
  <c r="I79" i="28"/>
  <c r="K79" i="28"/>
  <c r="O79" i="28"/>
  <c r="Q79" i="28"/>
  <c r="V79" i="28"/>
  <c r="G80" i="28"/>
  <c r="I80" i="28"/>
  <c r="K80" i="28"/>
  <c r="M80" i="28"/>
  <c r="O80" i="28"/>
  <c r="Q80" i="28"/>
  <c r="V80" i="28"/>
  <c r="G82" i="28"/>
  <c r="M82" i="28" s="1"/>
  <c r="I82" i="28"/>
  <c r="K82" i="28"/>
  <c r="O82" i="28"/>
  <c r="Q82" i="28"/>
  <c r="V82" i="28"/>
  <c r="G83" i="28"/>
  <c r="M83" i="28" s="1"/>
  <c r="I83" i="28"/>
  <c r="K83" i="28"/>
  <c r="K81" i="28" s="1"/>
  <c r="O83" i="28"/>
  <c r="O81" i="28" s="1"/>
  <c r="Q83" i="28"/>
  <c r="V83" i="28"/>
  <c r="V81" i="28" s="1"/>
  <c r="G84" i="28"/>
  <c r="I84" i="28"/>
  <c r="K84" i="28"/>
  <c r="M84" i="28"/>
  <c r="O84" i="28"/>
  <c r="Q84" i="28"/>
  <c r="V84" i="28"/>
  <c r="G85" i="28"/>
  <c r="M85" i="28" s="1"/>
  <c r="I85" i="28"/>
  <c r="K85" i="28"/>
  <c r="O85" i="28"/>
  <c r="Q85" i="28"/>
  <c r="V85" i="28"/>
  <c r="G86" i="28"/>
  <c r="M86" i="28" s="1"/>
  <c r="I86" i="28"/>
  <c r="K86" i="28"/>
  <c r="O86" i="28"/>
  <c r="Q86" i="28"/>
  <c r="V86" i="28"/>
  <c r="G87" i="28"/>
  <c r="M87" i="28" s="1"/>
  <c r="I87" i="28"/>
  <c r="K87" i="28"/>
  <c r="O87" i="28"/>
  <c r="Q87" i="28"/>
  <c r="V87" i="28"/>
  <c r="G88" i="28"/>
  <c r="I88" i="28"/>
  <c r="K88" i="28"/>
  <c r="M88" i="28"/>
  <c r="O88" i="28"/>
  <c r="Q88" i="28"/>
  <c r="V88" i="28"/>
  <c r="G89" i="28"/>
  <c r="M89" i="28" s="1"/>
  <c r="I89" i="28"/>
  <c r="K89" i="28"/>
  <c r="O89" i="28"/>
  <c r="Q89" i="28"/>
  <c r="V89" i="28"/>
  <c r="G90" i="28"/>
  <c r="M90" i="28" s="1"/>
  <c r="I90" i="28"/>
  <c r="K90" i="28"/>
  <c r="O90" i="28"/>
  <c r="Q90" i="28"/>
  <c r="V90" i="28"/>
  <c r="G91" i="28"/>
  <c r="M91" i="28" s="1"/>
  <c r="I91" i="28"/>
  <c r="K91" i="28"/>
  <c r="O91" i="28"/>
  <c r="Q91" i="28"/>
  <c r="V91" i="28"/>
  <c r="G92" i="28"/>
  <c r="I92" i="28"/>
  <c r="K92" i="28"/>
  <c r="M92" i="28"/>
  <c r="O92" i="28"/>
  <c r="Q92" i="28"/>
  <c r="V92" i="28"/>
  <c r="G93" i="28"/>
  <c r="M93" i="28" s="1"/>
  <c r="I93" i="28"/>
  <c r="K93" i="28"/>
  <c r="O93" i="28"/>
  <c r="Q93" i="28"/>
  <c r="V93" i="28"/>
  <c r="G94" i="28"/>
  <c r="I94" i="28"/>
  <c r="K94" i="28"/>
  <c r="M94" i="28"/>
  <c r="O94" i="28"/>
  <c r="Q94" i="28"/>
  <c r="V94" i="28"/>
  <c r="G95" i="28"/>
  <c r="M95" i="28" s="1"/>
  <c r="I95" i="28"/>
  <c r="K95" i="28"/>
  <c r="O95" i="28"/>
  <c r="Q95" i="28"/>
  <c r="V95" i="28"/>
  <c r="G96" i="28"/>
  <c r="M96" i="28" s="1"/>
  <c r="I96" i="28"/>
  <c r="K96" i="28"/>
  <c r="O96" i="28"/>
  <c r="Q96" i="28"/>
  <c r="V96" i="28"/>
  <c r="G97" i="28"/>
  <c r="M97" i="28" s="1"/>
  <c r="I97" i="28"/>
  <c r="K97" i="28"/>
  <c r="O97" i="28"/>
  <c r="Q97" i="28"/>
  <c r="V97" i="28"/>
  <c r="G98" i="28"/>
  <c r="M98" i="28" s="1"/>
  <c r="I98" i="28"/>
  <c r="K98" i="28"/>
  <c r="O98" i="28"/>
  <c r="Q98" i="28"/>
  <c r="V98" i="28"/>
  <c r="G99" i="28"/>
  <c r="M99" i="28" s="1"/>
  <c r="I99" i="28"/>
  <c r="K99" i="28"/>
  <c r="O99" i="28"/>
  <c r="Q99" i="28"/>
  <c r="V99" i="28"/>
  <c r="G100" i="28"/>
  <c r="I100" i="28"/>
  <c r="K100" i="28"/>
  <c r="M100" i="28"/>
  <c r="O100" i="28"/>
  <c r="Q100" i="28"/>
  <c r="V100" i="28"/>
  <c r="G101" i="28"/>
  <c r="M101" i="28" s="1"/>
  <c r="I101" i="28"/>
  <c r="K101" i="28"/>
  <c r="O101" i="28"/>
  <c r="Q101" i="28"/>
  <c r="V101" i="28"/>
  <c r="G102" i="28"/>
  <c r="M102" i="28" s="1"/>
  <c r="I102" i="28"/>
  <c r="K102" i="28"/>
  <c r="O102" i="28"/>
  <c r="Q102" i="28"/>
  <c r="V102" i="28"/>
  <c r="G103" i="28"/>
  <c r="M103" i="28" s="1"/>
  <c r="I103" i="28"/>
  <c r="K103" i="28"/>
  <c r="O103" i="28"/>
  <c r="Q103" i="28"/>
  <c r="V103" i="28"/>
  <c r="G104" i="28"/>
  <c r="I104" i="28"/>
  <c r="K104" i="28"/>
  <c r="M104" i="28"/>
  <c r="O104" i="28"/>
  <c r="Q104" i="28"/>
  <c r="V104" i="28"/>
  <c r="G105" i="28"/>
  <c r="M105" i="28" s="1"/>
  <c r="I105" i="28"/>
  <c r="K105" i="28"/>
  <c r="O105" i="28"/>
  <c r="Q105" i="28"/>
  <c r="V105" i="28"/>
  <c r="G106" i="28"/>
  <c r="M106" i="28" s="1"/>
  <c r="I106" i="28"/>
  <c r="K106" i="28"/>
  <c r="O106" i="28"/>
  <c r="Q106" i="28"/>
  <c r="V106" i="28"/>
  <c r="G107" i="28"/>
  <c r="M107" i="28" s="1"/>
  <c r="I107" i="28"/>
  <c r="K107" i="28"/>
  <c r="O107" i="28"/>
  <c r="Q107" i="28"/>
  <c r="V107" i="28"/>
  <c r="G108" i="28"/>
  <c r="I108" i="28"/>
  <c r="K108" i="28"/>
  <c r="M108" i="28"/>
  <c r="O108" i="28"/>
  <c r="Q108" i="28"/>
  <c r="V108" i="28"/>
  <c r="G109" i="28"/>
  <c r="M109" i="28" s="1"/>
  <c r="I109" i="28"/>
  <c r="K109" i="28"/>
  <c r="O109" i="28"/>
  <c r="Q109" i="28"/>
  <c r="V109" i="28"/>
  <c r="G110" i="28"/>
  <c r="I110" i="28"/>
  <c r="K110" i="28"/>
  <c r="M110" i="28"/>
  <c r="O110" i="28"/>
  <c r="Q110" i="28"/>
  <c r="V110" i="28"/>
  <c r="G111" i="28"/>
  <c r="M111" i="28" s="1"/>
  <c r="I111" i="28"/>
  <c r="K111" i="28"/>
  <c r="O111" i="28"/>
  <c r="Q111" i="28"/>
  <c r="V111" i="28"/>
  <c r="G112" i="28"/>
  <c r="M112" i="28" s="1"/>
  <c r="I112" i="28"/>
  <c r="K112" i="28"/>
  <c r="O112" i="28"/>
  <c r="Q112" i="28"/>
  <c r="V112" i="28"/>
  <c r="G113" i="28"/>
  <c r="M113" i="28" s="1"/>
  <c r="I113" i="28"/>
  <c r="K113" i="28"/>
  <c r="O113" i="28"/>
  <c r="Q113" i="28"/>
  <c r="V113" i="28"/>
  <c r="G114" i="28"/>
  <c r="M114" i="28" s="1"/>
  <c r="I114" i="28"/>
  <c r="K114" i="28"/>
  <c r="O114" i="28"/>
  <c r="Q114" i="28"/>
  <c r="V114" i="28"/>
  <c r="G115" i="28"/>
  <c r="M115" i="28" s="1"/>
  <c r="I115" i="28"/>
  <c r="K115" i="28"/>
  <c r="O115" i="28"/>
  <c r="Q115" i="28"/>
  <c r="V115" i="28"/>
  <c r="G116" i="28"/>
  <c r="I116" i="28"/>
  <c r="K116" i="28"/>
  <c r="M116" i="28"/>
  <c r="O116" i="28"/>
  <c r="Q116" i="28"/>
  <c r="V116" i="28"/>
  <c r="G117" i="28"/>
  <c r="M117" i="28" s="1"/>
  <c r="I117" i="28"/>
  <c r="K117" i="28"/>
  <c r="O117" i="28"/>
  <c r="Q117" i="28"/>
  <c r="V117" i="28"/>
  <c r="G118" i="28"/>
  <c r="M118" i="28" s="1"/>
  <c r="I118" i="28"/>
  <c r="K118" i="28"/>
  <c r="O118" i="28"/>
  <c r="Q118" i="28"/>
  <c r="V118" i="28"/>
  <c r="G119" i="28"/>
  <c r="M119" i="28" s="1"/>
  <c r="I119" i="28"/>
  <c r="K119" i="28"/>
  <c r="O119" i="28"/>
  <c r="Q119" i="28"/>
  <c r="V119" i="28"/>
  <c r="G120" i="28"/>
  <c r="I120" i="28"/>
  <c r="K120" i="28"/>
  <c r="M120" i="28"/>
  <c r="O120" i="28"/>
  <c r="Q120" i="28"/>
  <c r="V120" i="28"/>
  <c r="G121" i="28"/>
  <c r="M121" i="28" s="1"/>
  <c r="I121" i="28"/>
  <c r="K121" i="28"/>
  <c r="O121" i="28"/>
  <c r="Q121" i="28"/>
  <c r="V121" i="28"/>
  <c r="G122" i="28"/>
  <c r="M122" i="28" s="1"/>
  <c r="I122" i="28"/>
  <c r="K122" i="28"/>
  <c r="O122" i="28"/>
  <c r="Q122" i="28"/>
  <c r="V122" i="28"/>
  <c r="G123" i="28"/>
  <c r="M123" i="28" s="1"/>
  <c r="I123" i="28"/>
  <c r="K123" i="28"/>
  <c r="O123" i="28"/>
  <c r="Q123" i="28"/>
  <c r="V123" i="28"/>
  <c r="G124" i="28"/>
  <c r="I124" i="28"/>
  <c r="K124" i="28"/>
  <c r="M124" i="28"/>
  <c r="O124" i="28"/>
  <c r="Q124" i="28"/>
  <c r="V124" i="28"/>
  <c r="G125" i="28"/>
  <c r="M125" i="28" s="1"/>
  <c r="I125" i="28"/>
  <c r="K125" i="28"/>
  <c r="O125" i="28"/>
  <c r="Q125" i="28"/>
  <c r="V125" i="28"/>
  <c r="G126" i="28"/>
  <c r="I126" i="28"/>
  <c r="K126" i="28"/>
  <c r="M126" i="28"/>
  <c r="O126" i="28"/>
  <c r="Q126" i="28"/>
  <c r="V126" i="28"/>
  <c r="G127" i="28"/>
  <c r="M127" i="28" s="1"/>
  <c r="I127" i="28"/>
  <c r="K127" i="28"/>
  <c r="O127" i="28"/>
  <c r="Q127" i="28"/>
  <c r="V127" i="28"/>
  <c r="G128" i="28"/>
  <c r="M128" i="28" s="1"/>
  <c r="I128" i="28"/>
  <c r="K128" i="28"/>
  <c r="O128" i="28"/>
  <c r="Q128" i="28"/>
  <c r="V128" i="28"/>
  <c r="G129" i="28"/>
  <c r="M129" i="28" s="1"/>
  <c r="I129" i="28"/>
  <c r="K129" i="28"/>
  <c r="O129" i="28"/>
  <c r="Q129" i="28"/>
  <c r="V129" i="28"/>
  <c r="G130" i="28"/>
  <c r="M130" i="28" s="1"/>
  <c r="I130" i="28"/>
  <c r="K130" i="28"/>
  <c r="O130" i="28"/>
  <c r="Q130" i="28"/>
  <c r="V130" i="28"/>
  <c r="G131" i="28"/>
  <c r="M131" i="28" s="1"/>
  <c r="I131" i="28"/>
  <c r="K131" i="28"/>
  <c r="O131" i="28"/>
  <c r="Q131" i="28"/>
  <c r="V131" i="28"/>
  <c r="G132" i="28"/>
  <c r="I132" i="28"/>
  <c r="K132" i="28"/>
  <c r="M132" i="28"/>
  <c r="O132" i="28"/>
  <c r="Q132" i="28"/>
  <c r="V132" i="28"/>
  <c r="G133" i="28"/>
  <c r="M133" i="28" s="1"/>
  <c r="I133" i="28"/>
  <c r="K133" i="28"/>
  <c r="O133" i="28"/>
  <c r="Q133" i="28"/>
  <c r="V133" i="28"/>
  <c r="G134" i="28"/>
  <c r="M134" i="28" s="1"/>
  <c r="I134" i="28"/>
  <c r="K134" i="28"/>
  <c r="O134" i="28"/>
  <c r="Q134" i="28"/>
  <c r="V134" i="28"/>
  <c r="G135" i="28"/>
  <c r="M135" i="28" s="1"/>
  <c r="I135" i="28"/>
  <c r="K135" i="28"/>
  <c r="O135" i="28"/>
  <c r="Q135" i="28"/>
  <c r="V135" i="28"/>
  <c r="G136" i="28"/>
  <c r="I136" i="28"/>
  <c r="K136" i="28"/>
  <c r="M136" i="28"/>
  <c r="O136" i="28"/>
  <c r="Q136" i="28"/>
  <c r="V136" i="28"/>
  <c r="G137" i="28"/>
  <c r="M137" i="28" s="1"/>
  <c r="I137" i="28"/>
  <c r="K137" i="28"/>
  <c r="O137" i="28"/>
  <c r="Q137" i="28"/>
  <c r="V137" i="28"/>
  <c r="G138" i="28"/>
  <c r="M138" i="28" s="1"/>
  <c r="I138" i="28"/>
  <c r="K138" i="28"/>
  <c r="O138" i="28"/>
  <c r="Q138" i="28"/>
  <c r="V138" i="28"/>
  <c r="G139" i="28"/>
  <c r="M139" i="28" s="1"/>
  <c r="I139" i="28"/>
  <c r="K139" i="28"/>
  <c r="O139" i="28"/>
  <c r="Q139" i="28"/>
  <c r="V139" i="28"/>
  <c r="G140" i="28"/>
  <c r="I140" i="28"/>
  <c r="K140" i="28"/>
  <c r="M140" i="28"/>
  <c r="O140" i="28"/>
  <c r="Q140" i="28"/>
  <c r="V140" i="28"/>
  <c r="G141" i="28"/>
  <c r="M141" i="28" s="1"/>
  <c r="I141" i="28"/>
  <c r="K141" i="28"/>
  <c r="O141" i="28"/>
  <c r="Q141" i="28"/>
  <c r="V141" i="28"/>
  <c r="G142" i="28"/>
  <c r="I142" i="28"/>
  <c r="K142" i="28"/>
  <c r="M142" i="28"/>
  <c r="O142" i="28"/>
  <c r="Q142" i="28"/>
  <c r="V142" i="28"/>
  <c r="G143" i="28"/>
  <c r="M143" i="28" s="1"/>
  <c r="I143" i="28"/>
  <c r="K143" i="28"/>
  <c r="O143" i="28"/>
  <c r="Q143" i="28"/>
  <c r="V143" i="28"/>
  <c r="G144" i="28"/>
  <c r="M144" i="28" s="1"/>
  <c r="I144" i="28"/>
  <c r="K144" i="28"/>
  <c r="O144" i="28"/>
  <c r="Q144" i="28"/>
  <c r="V144" i="28"/>
  <c r="G145" i="28"/>
  <c r="M145" i="28" s="1"/>
  <c r="I145" i="28"/>
  <c r="K145" i="28"/>
  <c r="O145" i="28"/>
  <c r="Q145" i="28"/>
  <c r="V145" i="28"/>
  <c r="G146" i="28"/>
  <c r="M146" i="28" s="1"/>
  <c r="I146" i="28"/>
  <c r="K146" i="28"/>
  <c r="O146" i="28"/>
  <c r="Q146" i="28"/>
  <c r="V146" i="28"/>
  <c r="G147" i="28"/>
  <c r="M147" i="28" s="1"/>
  <c r="I147" i="28"/>
  <c r="K147" i="28"/>
  <c r="O147" i="28"/>
  <c r="Q147" i="28"/>
  <c r="V147" i="28"/>
  <c r="G148" i="28"/>
  <c r="I148" i="28"/>
  <c r="K148" i="28"/>
  <c r="M148" i="28"/>
  <c r="O148" i="28"/>
  <c r="Q148" i="28"/>
  <c r="V148" i="28"/>
  <c r="G149" i="28"/>
  <c r="M149" i="28" s="1"/>
  <c r="I149" i="28"/>
  <c r="K149" i="28"/>
  <c r="O149" i="28"/>
  <c r="Q149" i="28"/>
  <c r="V149" i="28"/>
  <c r="G150" i="28"/>
  <c r="M150" i="28" s="1"/>
  <c r="I150" i="28"/>
  <c r="K150" i="28"/>
  <c r="O150" i="28"/>
  <c r="Q150" i="28"/>
  <c r="V150" i="28"/>
  <c r="G152" i="28"/>
  <c r="M152" i="28" s="1"/>
  <c r="I152" i="28"/>
  <c r="K152" i="28"/>
  <c r="O152" i="28"/>
  <c r="Q152" i="28"/>
  <c r="V152" i="28"/>
  <c r="G153" i="28"/>
  <c r="M153" i="28" s="1"/>
  <c r="I153" i="28"/>
  <c r="K153" i="28"/>
  <c r="K151" i="28" s="1"/>
  <c r="O153" i="28"/>
  <c r="O151" i="28" s="1"/>
  <c r="Q153" i="28"/>
  <c r="V153" i="28"/>
  <c r="V151" i="28" s="1"/>
  <c r="G154" i="28"/>
  <c r="M154" i="28" s="1"/>
  <c r="I154" i="28"/>
  <c r="K154" i="28"/>
  <c r="O154" i="28"/>
  <c r="Q154" i="28"/>
  <c r="V154" i="28"/>
  <c r="G155" i="28"/>
  <c r="M155" i="28" s="1"/>
  <c r="I155" i="28"/>
  <c r="K155" i="28"/>
  <c r="O155" i="28"/>
  <c r="Q155" i="28"/>
  <c r="V155" i="28"/>
  <c r="G156" i="28"/>
  <c r="M156" i="28" s="1"/>
  <c r="I156" i="28"/>
  <c r="K156" i="28"/>
  <c r="O156" i="28"/>
  <c r="Q156" i="28"/>
  <c r="V156" i="28"/>
  <c r="G157" i="28"/>
  <c r="M157" i="28" s="1"/>
  <c r="I157" i="28"/>
  <c r="K157" i="28"/>
  <c r="O157" i="28"/>
  <c r="Q157" i="28"/>
  <c r="V157" i="28"/>
  <c r="G158" i="28"/>
  <c r="I158" i="28"/>
  <c r="K158" i="28"/>
  <c r="M158" i="28"/>
  <c r="O158" i="28"/>
  <c r="Q158" i="28"/>
  <c r="V158" i="28"/>
  <c r="G159" i="28"/>
  <c r="M159" i="28" s="1"/>
  <c r="I159" i="28"/>
  <c r="K159" i="28"/>
  <c r="O159" i="28"/>
  <c r="Q159" i="28"/>
  <c r="V159" i="28"/>
  <c r="G160" i="28"/>
  <c r="M160" i="28" s="1"/>
  <c r="I160" i="28"/>
  <c r="K160" i="28"/>
  <c r="O160" i="28"/>
  <c r="Q160" i="28"/>
  <c r="V160" i="28"/>
  <c r="G161" i="28"/>
  <c r="M161" i="28" s="1"/>
  <c r="I161" i="28"/>
  <c r="K161" i="28"/>
  <c r="O161" i="28"/>
  <c r="Q161" i="28"/>
  <c r="V161" i="28"/>
  <c r="G162" i="28"/>
  <c r="M162" i="28" s="1"/>
  <c r="I162" i="28"/>
  <c r="K162" i="28"/>
  <c r="O162" i="28"/>
  <c r="Q162" i="28"/>
  <c r="V162" i="28"/>
  <c r="G163" i="28"/>
  <c r="M163" i="28" s="1"/>
  <c r="I163" i="28"/>
  <c r="K163" i="28"/>
  <c r="O163" i="28"/>
  <c r="Q163" i="28"/>
  <c r="V163" i="28"/>
  <c r="G164" i="28"/>
  <c r="M164" i="28" s="1"/>
  <c r="I164" i="28"/>
  <c r="K164" i="28"/>
  <c r="O164" i="28"/>
  <c r="Q164" i="28"/>
  <c r="V164" i="28"/>
  <c r="G166" i="28"/>
  <c r="M166" i="28" s="1"/>
  <c r="I166" i="28"/>
  <c r="I165" i="28" s="1"/>
  <c r="K166" i="28"/>
  <c r="O166" i="28"/>
  <c r="Q166" i="28"/>
  <c r="Q165" i="28" s="1"/>
  <c r="V166" i="28"/>
  <c r="G167" i="28"/>
  <c r="I167" i="28"/>
  <c r="K167" i="28"/>
  <c r="K165" i="28" s="1"/>
  <c r="O167" i="28"/>
  <c r="O165" i="28" s="1"/>
  <c r="Q167" i="28"/>
  <c r="V167" i="28"/>
  <c r="V165" i="28" s="1"/>
  <c r="G168" i="28"/>
  <c r="M168" i="28" s="1"/>
  <c r="I168" i="28"/>
  <c r="K168" i="28"/>
  <c r="O168" i="28"/>
  <c r="Q168" i="28"/>
  <c r="V168" i="28"/>
  <c r="G169" i="28"/>
  <c r="M169" i="28" s="1"/>
  <c r="I169" i="28"/>
  <c r="K169" i="28"/>
  <c r="O169" i="28"/>
  <c r="Q169" i="28"/>
  <c r="V169" i="28"/>
  <c r="G170" i="28"/>
  <c r="I170" i="28"/>
  <c r="K170" i="28"/>
  <c r="M170" i="28"/>
  <c r="O170" i="28"/>
  <c r="Q170" i="28"/>
  <c r="V170" i="28"/>
  <c r="G171" i="28"/>
  <c r="M171" i="28" s="1"/>
  <c r="I171" i="28"/>
  <c r="K171" i="28"/>
  <c r="O171" i="28"/>
  <c r="Q171" i="28"/>
  <c r="V171" i="28"/>
  <c r="G172" i="28"/>
  <c r="M172" i="28" s="1"/>
  <c r="I172" i="28"/>
  <c r="K172" i="28"/>
  <c r="O172" i="28"/>
  <c r="Q172" i="28"/>
  <c r="V172" i="28"/>
  <c r="G173" i="28"/>
  <c r="M173" i="28" s="1"/>
  <c r="I173" i="28"/>
  <c r="K173" i="28"/>
  <c r="O173" i="28"/>
  <c r="Q173" i="28"/>
  <c r="V173" i="28"/>
  <c r="G174" i="28"/>
  <c r="M174" i="28" s="1"/>
  <c r="I174" i="28"/>
  <c r="K174" i="28"/>
  <c r="O174" i="28"/>
  <c r="Q174" i="28"/>
  <c r="V174" i="28"/>
  <c r="G175" i="28"/>
  <c r="M175" i="28" s="1"/>
  <c r="I175" i="28"/>
  <c r="K175" i="28"/>
  <c r="O175" i="28"/>
  <c r="Q175" i="28"/>
  <c r="V175" i="28"/>
  <c r="G176" i="28"/>
  <c r="I176" i="28"/>
  <c r="K176" i="28"/>
  <c r="M176" i="28"/>
  <c r="O176" i="28"/>
  <c r="Q176" i="28"/>
  <c r="V176" i="28"/>
  <c r="G177" i="28"/>
  <c r="M177" i="28" s="1"/>
  <c r="I177" i="28"/>
  <c r="K177" i="28"/>
  <c r="O177" i="28"/>
  <c r="Q177" i="28"/>
  <c r="V177" i="28"/>
  <c r="G178" i="28"/>
  <c r="I178" i="28"/>
  <c r="K178" i="28"/>
  <c r="M178" i="28"/>
  <c r="O178" i="28"/>
  <c r="Q178" i="28"/>
  <c r="V178" i="28"/>
  <c r="G179" i="28"/>
  <c r="M179" i="28" s="1"/>
  <c r="I179" i="28"/>
  <c r="K179" i="28"/>
  <c r="O179" i="28"/>
  <c r="Q179" i="28"/>
  <c r="V179" i="28"/>
  <c r="G180" i="28"/>
  <c r="I180" i="28"/>
  <c r="K180" i="28"/>
  <c r="M180" i="28"/>
  <c r="O180" i="28"/>
  <c r="Q180" i="28"/>
  <c r="V180" i="28"/>
  <c r="G181" i="28"/>
  <c r="M181" i="28" s="1"/>
  <c r="I181" i="28"/>
  <c r="K181" i="28"/>
  <c r="O181" i="28"/>
  <c r="Q181" i="28"/>
  <c r="V181" i="28"/>
  <c r="G182" i="28"/>
  <c r="M182" i="28" s="1"/>
  <c r="I182" i="28"/>
  <c r="K182" i="28"/>
  <c r="O182" i="28"/>
  <c r="Q182" i="28"/>
  <c r="V182" i="28"/>
  <c r="G183" i="28"/>
  <c r="M183" i="28" s="1"/>
  <c r="I183" i="28"/>
  <c r="K183" i="28"/>
  <c r="O183" i="28"/>
  <c r="Q183" i="28"/>
  <c r="V183" i="28"/>
  <c r="G184" i="28"/>
  <c r="M184" i="28" s="1"/>
  <c r="I184" i="28"/>
  <c r="K184" i="28"/>
  <c r="O184" i="28"/>
  <c r="Q184" i="28"/>
  <c r="V184" i="28"/>
  <c r="G185" i="28"/>
  <c r="M185" i="28" s="1"/>
  <c r="I185" i="28"/>
  <c r="K185" i="28"/>
  <c r="O185" i="28"/>
  <c r="Q185" i="28"/>
  <c r="V185" i="28"/>
  <c r="G186" i="28"/>
  <c r="I186" i="28"/>
  <c r="K186" i="28"/>
  <c r="M186" i="28"/>
  <c r="O186" i="28"/>
  <c r="Q186" i="28"/>
  <c r="V186" i="28"/>
  <c r="G188" i="28"/>
  <c r="M188" i="28" s="1"/>
  <c r="I188" i="28"/>
  <c r="I187" i="28" s="1"/>
  <c r="K188" i="28"/>
  <c r="O188" i="28"/>
  <c r="Q188" i="28"/>
  <c r="Q187" i="28" s="1"/>
  <c r="V188" i="28"/>
  <c r="G189" i="28"/>
  <c r="I189" i="28"/>
  <c r="K189" i="28"/>
  <c r="K187" i="28" s="1"/>
  <c r="O189" i="28"/>
  <c r="O187" i="28" s="1"/>
  <c r="Q189" i="28"/>
  <c r="V189" i="28"/>
  <c r="V187" i="28" s="1"/>
  <c r="G190" i="28"/>
  <c r="I190" i="28"/>
  <c r="K190" i="28"/>
  <c r="M190" i="28"/>
  <c r="O190" i="28"/>
  <c r="Q190" i="28"/>
  <c r="V190" i="28"/>
  <c r="G191" i="28"/>
  <c r="M191" i="28" s="1"/>
  <c r="I191" i="28"/>
  <c r="K191" i="28"/>
  <c r="O191" i="28"/>
  <c r="Q191" i="28"/>
  <c r="V191" i="28"/>
  <c r="G192" i="28"/>
  <c r="I192" i="28"/>
  <c r="K192" i="28"/>
  <c r="M192" i="28"/>
  <c r="O192" i="28"/>
  <c r="Q192" i="28"/>
  <c r="V192" i="28"/>
  <c r="G193" i="28"/>
  <c r="M193" i="28" s="1"/>
  <c r="I193" i="28"/>
  <c r="K193" i="28"/>
  <c r="O193" i="28"/>
  <c r="Q193" i="28"/>
  <c r="V193" i="28"/>
  <c r="G194" i="28"/>
  <c r="M194" i="28" s="1"/>
  <c r="I194" i="28"/>
  <c r="K194" i="28"/>
  <c r="O194" i="28"/>
  <c r="Q194" i="28"/>
  <c r="V194" i="28"/>
  <c r="G195" i="28"/>
  <c r="M195" i="28" s="1"/>
  <c r="I195" i="28"/>
  <c r="K195" i="28"/>
  <c r="O195" i="28"/>
  <c r="Q195" i="28"/>
  <c r="V195" i="28"/>
  <c r="G196" i="28"/>
  <c r="I196" i="28"/>
  <c r="K196" i="28"/>
  <c r="M196" i="28"/>
  <c r="O196" i="28"/>
  <c r="Q196" i="28"/>
  <c r="V196" i="28"/>
  <c r="G197" i="28"/>
  <c r="M197" i="28" s="1"/>
  <c r="I197" i="28"/>
  <c r="K197" i="28"/>
  <c r="O197" i="28"/>
  <c r="Q197" i="28"/>
  <c r="V197" i="28"/>
  <c r="G198" i="28"/>
  <c r="M198" i="28" s="1"/>
  <c r="I198" i="28"/>
  <c r="K198" i="28"/>
  <c r="O198" i="28"/>
  <c r="Q198" i="28"/>
  <c r="V198" i="28"/>
  <c r="G199" i="28"/>
  <c r="M199" i="28" s="1"/>
  <c r="I199" i="28"/>
  <c r="K199" i="28"/>
  <c r="O199" i="28"/>
  <c r="Q199" i="28"/>
  <c r="V199" i="28"/>
  <c r="G200" i="28"/>
  <c r="I200" i="28"/>
  <c r="K200" i="28"/>
  <c r="M200" i="28"/>
  <c r="O200" i="28"/>
  <c r="Q200" i="28"/>
  <c r="V200" i="28"/>
  <c r="G201" i="28"/>
  <c r="M201" i="28" s="1"/>
  <c r="I201" i="28"/>
  <c r="K201" i="28"/>
  <c r="O201" i="28"/>
  <c r="Q201" i="28"/>
  <c r="V201" i="28"/>
  <c r="G202" i="28"/>
  <c r="I202" i="28"/>
  <c r="K202" i="28"/>
  <c r="M202" i="28"/>
  <c r="O202" i="28"/>
  <c r="Q202" i="28"/>
  <c r="V202" i="28"/>
  <c r="G203" i="28"/>
  <c r="M203" i="28" s="1"/>
  <c r="I203" i="28"/>
  <c r="K203" i="28"/>
  <c r="O203" i="28"/>
  <c r="Q203" i="28"/>
  <c r="V203" i="28"/>
  <c r="G204" i="28"/>
  <c r="M204" i="28" s="1"/>
  <c r="I204" i="28"/>
  <c r="K204" i="28"/>
  <c r="O204" i="28"/>
  <c r="Q204" i="28"/>
  <c r="V204" i="28"/>
  <c r="G205" i="28"/>
  <c r="M205" i="28" s="1"/>
  <c r="I205" i="28"/>
  <c r="K205" i="28"/>
  <c r="O205" i="28"/>
  <c r="Q205" i="28"/>
  <c r="V205" i="28"/>
  <c r="G206" i="28"/>
  <c r="I206" i="28"/>
  <c r="K206" i="28"/>
  <c r="M206" i="28"/>
  <c r="O206" i="28"/>
  <c r="Q206" i="28"/>
  <c r="V206" i="28"/>
  <c r="G208" i="28"/>
  <c r="M208" i="28" s="1"/>
  <c r="I208" i="28"/>
  <c r="I207" i="28" s="1"/>
  <c r="K208" i="28"/>
  <c r="O208" i="28"/>
  <c r="Q208" i="28"/>
  <c r="Q207" i="28" s="1"/>
  <c r="V208" i="28"/>
  <c r="G209" i="28"/>
  <c r="G207" i="28" s="1"/>
  <c r="I209" i="28"/>
  <c r="K209" i="28"/>
  <c r="K207" i="28" s="1"/>
  <c r="O209" i="28"/>
  <c r="O207" i="28" s="1"/>
  <c r="Q209" i="28"/>
  <c r="V209" i="28"/>
  <c r="V207" i="28" s="1"/>
  <c r="G210" i="28"/>
  <c r="I210" i="28"/>
  <c r="K210" i="28"/>
  <c r="M210" i="28"/>
  <c r="O210" i="28"/>
  <c r="Q210" i="28"/>
  <c r="V210" i="28"/>
  <c r="G211" i="28"/>
  <c r="M211" i="28" s="1"/>
  <c r="I211" i="28"/>
  <c r="K211" i="28"/>
  <c r="O211" i="28"/>
  <c r="Q211" i="28"/>
  <c r="V211" i="28"/>
  <c r="G212" i="28"/>
  <c r="M212" i="28" s="1"/>
  <c r="I212" i="28"/>
  <c r="K212" i="28"/>
  <c r="O212" i="28"/>
  <c r="Q212" i="28"/>
  <c r="V212" i="28"/>
  <c r="G213" i="28"/>
  <c r="M213" i="28" s="1"/>
  <c r="I213" i="28"/>
  <c r="K213" i="28"/>
  <c r="O213" i="28"/>
  <c r="Q213" i="28"/>
  <c r="V213" i="28"/>
  <c r="G214" i="28"/>
  <c r="M214" i="28" s="1"/>
  <c r="I214" i="28"/>
  <c r="K214" i="28"/>
  <c r="O214" i="28"/>
  <c r="Q214" i="28"/>
  <c r="V214" i="28"/>
  <c r="G215" i="28"/>
  <c r="M215" i="28" s="1"/>
  <c r="I215" i="28"/>
  <c r="K215" i="28"/>
  <c r="O215" i="28"/>
  <c r="Q215" i="28"/>
  <c r="V215" i="28"/>
  <c r="G216" i="28"/>
  <c r="I216" i="28"/>
  <c r="K216" i="28"/>
  <c r="M216" i="28"/>
  <c r="O216" i="28"/>
  <c r="Q216" i="28"/>
  <c r="V216" i="28"/>
  <c r="G217" i="28"/>
  <c r="M217" i="28" s="1"/>
  <c r="I217" i="28"/>
  <c r="K217" i="28"/>
  <c r="O217" i="28"/>
  <c r="Q217" i="28"/>
  <c r="V217" i="28"/>
  <c r="G218" i="28"/>
  <c r="M218" i="28" s="1"/>
  <c r="I218" i="28"/>
  <c r="K218" i="28"/>
  <c r="O218" i="28"/>
  <c r="Q218" i="28"/>
  <c r="V218" i="28"/>
  <c r="G219" i="28"/>
  <c r="M219" i="28" s="1"/>
  <c r="I219" i="28"/>
  <c r="K219" i="28"/>
  <c r="O219" i="28"/>
  <c r="Q219" i="28"/>
  <c r="V219" i="28"/>
  <c r="G220" i="28"/>
  <c r="I220" i="28"/>
  <c r="K220" i="28"/>
  <c r="M220" i="28"/>
  <c r="O220" i="28"/>
  <c r="Q220" i="28"/>
  <c r="V220" i="28"/>
  <c r="G221" i="28"/>
  <c r="M221" i="28" s="1"/>
  <c r="I221" i="28"/>
  <c r="K221" i="28"/>
  <c r="O221" i="28"/>
  <c r="Q221" i="28"/>
  <c r="V221" i="28"/>
  <c r="G222" i="28"/>
  <c r="I222" i="28"/>
  <c r="K222" i="28"/>
  <c r="M222" i="28"/>
  <c r="O222" i="28"/>
  <c r="Q222" i="28"/>
  <c r="V222" i="28"/>
  <c r="G223" i="28"/>
  <c r="M223" i="28" s="1"/>
  <c r="I223" i="28"/>
  <c r="K223" i="28"/>
  <c r="O223" i="28"/>
  <c r="Q223" i="28"/>
  <c r="V223" i="28"/>
  <c r="G224" i="28"/>
  <c r="M224" i="28" s="1"/>
  <c r="I224" i="28"/>
  <c r="K224" i="28"/>
  <c r="O224" i="28"/>
  <c r="Q224" i="28"/>
  <c r="V224" i="28"/>
  <c r="G225" i="28"/>
  <c r="M225" i="28" s="1"/>
  <c r="I225" i="28"/>
  <c r="K225" i="28"/>
  <c r="O225" i="28"/>
  <c r="Q225" i="28"/>
  <c r="V225" i="28"/>
  <c r="G226" i="28"/>
  <c r="M226" i="28" s="1"/>
  <c r="I226" i="28"/>
  <c r="K226" i="28"/>
  <c r="O226" i="28"/>
  <c r="Q226" i="28"/>
  <c r="V226" i="28"/>
  <c r="G227" i="28"/>
  <c r="M227" i="28" s="1"/>
  <c r="I227" i="28"/>
  <c r="K227" i="28"/>
  <c r="O227" i="28"/>
  <c r="Q227" i="28"/>
  <c r="V227" i="28"/>
  <c r="G228" i="28"/>
  <c r="M228" i="28" s="1"/>
  <c r="I228" i="28"/>
  <c r="K228" i="28"/>
  <c r="O228" i="28"/>
  <c r="Q228" i="28"/>
  <c r="V228" i="28"/>
  <c r="G229" i="28"/>
  <c r="M229" i="28" s="1"/>
  <c r="I229" i="28"/>
  <c r="K229" i="28"/>
  <c r="O229" i="28"/>
  <c r="Q229" i="28"/>
  <c r="V229" i="28"/>
  <c r="G230" i="28"/>
  <c r="M230" i="28" s="1"/>
  <c r="I230" i="28"/>
  <c r="K230" i="28"/>
  <c r="O230" i="28"/>
  <c r="Q230" i="28"/>
  <c r="V230" i="28"/>
  <c r="G231" i="28"/>
  <c r="M231" i="28" s="1"/>
  <c r="I231" i="28"/>
  <c r="K231" i="28"/>
  <c r="O231" i="28"/>
  <c r="Q231" i="28"/>
  <c r="V231" i="28"/>
  <c r="G232" i="28"/>
  <c r="I232" i="28"/>
  <c r="K232" i="28"/>
  <c r="M232" i="28"/>
  <c r="O232" i="28"/>
  <c r="Q232" i="28"/>
  <c r="V232" i="28"/>
  <c r="G233" i="28"/>
  <c r="M233" i="28" s="1"/>
  <c r="I233" i="28"/>
  <c r="K233" i="28"/>
  <c r="O233" i="28"/>
  <c r="Q233" i="28"/>
  <c r="V233" i="28"/>
  <c r="G234" i="28"/>
  <c r="M234" i="28" s="1"/>
  <c r="I234" i="28"/>
  <c r="K234" i="28"/>
  <c r="O234" i="28"/>
  <c r="Q234" i="28"/>
  <c r="V234" i="28"/>
  <c r="G236" i="28"/>
  <c r="M236" i="28" s="1"/>
  <c r="I236" i="28"/>
  <c r="K236" i="28"/>
  <c r="O236" i="28"/>
  <c r="Q236" i="28"/>
  <c r="V236" i="28"/>
  <c r="G237" i="28"/>
  <c r="I237" i="28"/>
  <c r="K237" i="28"/>
  <c r="O237" i="28"/>
  <c r="Q237" i="28"/>
  <c r="V237" i="28"/>
  <c r="G238" i="28"/>
  <c r="I238" i="28"/>
  <c r="K238" i="28"/>
  <c r="M238" i="28"/>
  <c r="O238" i="28"/>
  <c r="Q238" i="28"/>
  <c r="V238" i="28"/>
  <c r="G239" i="28"/>
  <c r="M239" i="28" s="1"/>
  <c r="I239" i="28"/>
  <c r="K239" i="28"/>
  <c r="O239" i="28"/>
  <c r="Q239" i="28"/>
  <c r="V239" i="28"/>
  <c r="G240" i="28"/>
  <c r="M240" i="28" s="1"/>
  <c r="I240" i="28"/>
  <c r="K240" i="28"/>
  <c r="O240" i="28"/>
  <c r="Q240" i="28"/>
  <c r="V240" i="28"/>
  <c r="G241" i="28"/>
  <c r="M241" i="28" s="1"/>
  <c r="I241" i="28"/>
  <c r="K241" i="28"/>
  <c r="O241" i="28"/>
  <c r="Q241" i="28"/>
  <c r="V241" i="28"/>
  <c r="G242" i="28"/>
  <c r="I242" i="28"/>
  <c r="K242" i="28"/>
  <c r="M242" i="28"/>
  <c r="O242" i="28"/>
  <c r="Q242" i="28"/>
  <c r="V242" i="28"/>
  <c r="G243" i="28"/>
  <c r="M243" i="28" s="1"/>
  <c r="I243" i="28"/>
  <c r="K243" i="28"/>
  <c r="O243" i="28"/>
  <c r="Q243" i="28"/>
  <c r="V243" i="28"/>
  <c r="G244" i="28"/>
  <c r="M244" i="28" s="1"/>
  <c r="I244" i="28"/>
  <c r="K244" i="28"/>
  <c r="O244" i="28"/>
  <c r="Q244" i="28"/>
  <c r="V244" i="28"/>
  <c r="G245" i="28"/>
  <c r="M245" i="28" s="1"/>
  <c r="I245" i="28"/>
  <c r="K245" i="28"/>
  <c r="O245" i="28"/>
  <c r="Q245" i="28"/>
  <c r="V245" i="28"/>
  <c r="G246" i="28"/>
  <c r="I246" i="28"/>
  <c r="K246" i="28"/>
  <c r="M246" i="28"/>
  <c r="O246" i="28"/>
  <c r="Q246" i="28"/>
  <c r="V246" i="28"/>
  <c r="G247" i="28"/>
  <c r="M247" i="28" s="1"/>
  <c r="I247" i="28"/>
  <c r="K247" i="28"/>
  <c r="O247" i="28"/>
  <c r="Q247" i="28"/>
  <c r="V247" i="28"/>
  <c r="G248" i="28"/>
  <c r="I248" i="28"/>
  <c r="K248" i="28"/>
  <c r="M248" i="28"/>
  <c r="O248" i="28"/>
  <c r="Q248" i="28"/>
  <c r="V248" i="28"/>
  <c r="G249" i="28"/>
  <c r="M249" i="28" s="1"/>
  <c r="I249" i="28"/>
  <c r="K249" i="28"/>
  <c r="O249" i="28"/>
  <c r="Q249" i="28"/>
  <c r="V249" i="28"/>
  <c r="G250" i="28"/>
  <c r="I250" i="28"/>
  <c r="K250" i="28"/>
  <c r="M250" i="28"/>
  <c r="O250" i="28"/>
  <c r="Q250" i="28"/>
  <c r="V250" i="28"/>
  <c r="G251" i="28"/>
  <c r="M251" i="28" s="1"/>
  <c r="I251" i="28"/>
  <c r="K251" i="28"/>
  <c r="O251" i="28"/>
  <c r="Q251" i="28"/>
  <c r="V251" i="28"/>
  <c r="G252" i="28"/>
  <c r="M252" i="28" s="1"/>
  <c r="I252" i="28"/>
  <c r="K252" i="28"/>
  <c r="O252" i="28"/>
  <c r="Q252" i="28"/>
  <c r="V252" i="28"/>
  <c r="G253" i="28"/>
  <c r="M253" i="28" s="1"/>
  <c r="I253" i="28"/>
  <c r="K253" i="28"/>
  <c r="O253" i="28"/>
  <c r="Q253" i="28"/>
  <c r="V253" i="28"/>
  <c r="G254" i="28"/>
  <c r="I254" i="28"/>
  <c r="K254" i="28"/>
  <c r="M254" i="28"/>
  <c r="O254" i="28"/>
  <c r="Q254" i="28"/>
  <c r="V254" i="28"/>
  <c r="G255" i="28"/>
  <c r="M255" i="28" s="1"/>
  <c r="I255" i="28"/>
  <c r="K255" i="28"/>
  <c r="O255" i="28"/>
  <c r="Q255" i="28"/>
  <c r="V255" i="28"/>
  <c r="G256" i="28"/>
  <c r="M256" i="28" s="1"/>
  <c r="I256" i="28"/>
  <c r="K256" i="28"/>
  <c r="O256" i="28"/>
  <c r="Q256" i="28"/>
  <c r="V256" i="28"/>
  <c r="G257" i="28"/>
  <c r="M257" i="28" s="1"/>
  <c r="I257" i="28"/>
  <c r="K257" i="28"/>
  <c r="O257" i="28"/>
  <c r="Q257" i="28"/>
  <c r="V257" i="28"/>
  <c r="G258" i="28"/>
  <c r="I258" i="28"/>
  <c r="K258" i="28"/>
  <c r="M258" i="28"/>
  <c r="O258" i="28"/>
  <c r="Q258" i="28"/>
  <c r="V258" i="28"/>
  <c r="G259" i="28"/>
  <c r="M259" i="28" s="1"/>
  <c r="I259" i="28"/>
  <c r="K259" i="28"/>
  <c r="O259" i="28"/>
  <c r="Q259" i="28"/>
  <c r="V259" i="28"/>
  <c r="G260" i="28"/>
  <c r="I260" i="28"/>
  <c r="K260" i="28"/>
  <c r="M260" i="28"/>
  <c r="O260" i="28"/>
  <c r="Q260" i="28"/>
  <c r="V260" i="28"/>
  <c r="G261" i="28"/>
  <c r="M261" i="28" s="1"/>
  <c r="I261" i="28"/>
  <c r="K261" i="28"/>
  <c r="O261" i="28"/>
  <c r="Q261" i="28"/>
  <c r="V261" i="28"/>
  <c r="G262" i="28"/>
  <c r="M262" i="28" s="1"/>
  <c r="I262" i="28"/>
  <c r="K262" i="28"/>
  <c r="O262" i="28"/>
  <c r="Q262" i="28"/>
  <c r="V262" i="28"/>
  <c r="G263" i="28"/>
  <c r="M263" i="28" s="1"/>
  <c r="I263" i="28"/>
  <c r="K263" i="28"/>
  <c r="O263" i="28"/>
  <c r="Q263" i="28"/>
  <c r="V263" i="28"/>
  <c r="G264" i="28"/>
  <c r="I264" i="28"/>
  <c r="K264" i="28"/>
  <c r="M264" i="28"/>
  <c r="O264" i="28"/>
  <c r="Q264" i="28"/>
  <c r="V264" i="28"/>
  <c r="G265" i="28"/>
  <c r="M265" i="28" s="1"/>
  <c r="I265" i="28"/>
  <c r="K265" i="28"/>
  <c r="O265" i="28"/>
  <c r="Q265" i="28"/>
  <c r="V265" i="28"/>
  <c r="G266" i="28"/>
  <c r="I266" i="28"/>
  <c r="K266" i="28"/>
  <c r="M266" i="28"/>
  <c r="O266" i="28"/>
  <c r="Q266" i="28"/>
  <c r="V266" i="28"/>
  <c r="G267" i="28"/>
  <c r="M267" i="28" s="1"/>
  <c r="I267" i="28"/>
  <c r="K267" i="28"/>
  <c r="O267" i="28"/>
  <c r="Q267" i="28"/>
  <c r="V267" i="28"/>
  <c r="G268" i="28"/>
  <c r="M268" i="28" s="1"/>
  <c r="I268" i="28"/>
  <c r="K268" i="28"/>
  <c r="O268" i="28"/>
  <c r="Q268" i="28"/>
  <c r="V268" i="28"/>
  <c r="G269" i="28"/>
  <c r="M269" i="28" s="1"/>
  <c r="I269" i="28"/>
  <c r="K269" i="28"/>
  <c r="O269" i="28"/>
  <c r="Q269" i="28"/>
  <c r="V269" i="28"/>
  <c r="G270" i="28"/>
  <c r="I270" i="28"/>
  <c r="K270" i="28"/>
  <c r="M270" i="28"/>
  <c r="O270" i="28"/>
  <c r="Q270" i="28"/>
  <c r="V270" i="28"/>
  <c r="G271" i="28"/>
  <c r="M271" i="28" s="1"/>
  <c r="I271" i="28"/>
  <c r="K271" i="28"/>
  <c r="O271" i="28"/>
  <c r="Q271" i="28"/>
  <c r="V271" i="28"/>
  <c r="G272" i="28"/>
  <c r="M272" i="28" s="1"/>
  <c r="I272" i="28"/>
  <c r="K272" i="28"/>
  <c r="O272" i="28"/>
  <c r="Q272" i="28"/>
  <c r="V272" i="28"/>
  <c r="G273" i="28"/>
  <c r="M273" i="28" s="1"/>
  <c r="I273" i="28"/>
  <c r="K273" i="28"/>
  <c r="O273" i="28"/>
  <c r="Q273" i="28"/>
  <c r="V273" i="28"/>
  <c r="G274" i="28"/>
  <c r="I274" i="28"/>
  <c r="K274" i="28"/>
  <c r="M274" i="28"/>
  <c r="O274" i="28"/>
  <c r="Q274" i="28"/>
  <c r="V274" i="28"/>
  <c r="G275" i="28"/>
  <c r="M275" i="28" s="1"/>
  <c r="I275" i="28"/>
  <c r="K275" i="28"/>
  <c r="O275" i="28"/>
  <c r="Q275" i="28"/>
  <c r="V275" i="28"/>
  <c r="G276" i="28"/>
  <c r="I276" i="28"/>
  <c r="K276" i="28"/>
  <c r="M276" i="28"/>
  <c r="O276" i="28"/>
  <c r="Q276" i="28"/>
  <c r="V276" i="28"/>
  <c r="G277" i="28"/>
  <c r="M277" i="28" s="1"/>
  <c r="I277" i="28"/>
  <c r="K277" i="28"/>
  <c r="O277" i="28"/>
  <c r="Q277" i="28"/>
  <c r="V277" i="28"/>
  <c r="G278" i="28"/>
  <c r="M278" i="28" s="1"/>
  <c r="I278" i="28"/>
  <c r="K278" i="28"/>
  <c r="O278" i="28"/>
  <c r="Q278" i="28"/>
  <c r="V278" i="28"/>
  <c r="G279" i="28"/>
  <c r="M279" i="28" s="1"/>
  <c r="I279" i="28"/>
  <c r="K279" i="28"/>
  <c r="O279" i="28"/>
  <c r="Q279" i="28"/>
  <c r="V279" i="28"/>
  <c r="G280" i="28"/>
  <c r="I280" i="28"/>
  <c r="K280" i="28"/>
  <c r="M280" i="28"/>
  <c r="O280" i="28"/>
  <c r="Q280" i="28"/>
  <c r="V280" i="28"/>
  <c r="G281" i="28"/>
  <c r="M281" i="28" s="1"/>
  <c r="I281" i="28"/>
  <c r="K281" i="28"/>
  <c r="O281" i="28"/>
  <c r="Q281" i="28"/>
  <c r="V281" i="28"/>
  <c r="G282" i="28"/>
  <c r="I282" i="28"/>
  <c r="K282" i="28"/>
  <c r="M282" i="28"/>
  <c r="O282" i="28"/>
  <c r="Q282" i="28"/>
  <c r="V282" i="28"/>
  <c r="G283" i="28"/>
  <c r="M283" i="28" s="1"/>
  <c r="I283" i="28"/>
  <c r="K283" i="28"/>
  <c r="O283" i="28"/>
  <c r="Q283" i="28"/>
  <c r="V283" i="28"/>
  <c r="G284" i="28"/>
  <c r="M284" i="28" s="1"/>
  <c r="I284" i="28"/>
  <c r="K284" i="28"/>
  <c r="O284" i="28"/>
  <c r="Q284" i="28"/>
  <c r="V284" i="28"/>
  <c r="G285" i="28"/>
  <c r="M285" i="28" s="1"/>
  <c r="I285" i="28"/>
  <c r="K285" i="28"/>
  <c r="O285" i="28"/>
  <c r="Q285" i="28"/>
  <c r="V285" i="28"/>
  <c r="G286" i="28"/>
  <c r="I286" i="28"/>
  <c r="K286" i="28"/>
  <c r="M286" i="28"/>
  <c r="O286" i="28"/>
  <c r="Q286" i="28"/>
  <c r="V286" i="28"/>
  <c r="G287" i="28"/>
  <c r="M287" i="28" s="1"/>
  <c r="I287" i="28"/>
  <c r="K287" i="28"/>
  <c r="O287" i="28"/>
  <c r="Q287" i="28"/>
  <c r="V287" i="28"/>
  <c r="G288" i="28"/>
  <c r="M288" i="28" s="1"/>
  <c r="I288" i="28"/>
  <c r="K288" i="28"/>
  <c r="O288" i="28"/>
  <c r="Q288" i="28"/>
  <c r="V288" i="28"/>
  <c r="G289" i="28"/>
  <c r="M289" i="28" s="1"/>
  <c r="I289" i="28"/>
  <c r="K289" i="28"/>
  <c r="O289" i="28"/>
  <c r="Q289" i="28"/>
  <c r="V289" i="28"/>
  <c r="G290" i="28"/>
  <c r="M290" i="28" s="1"/>
  <c r="I290" i="28"/>
  <c r="K290" i="28"/>
  <c r="O290" i="28"/>
  <c r="Q290" i="28"/>
  <c r="V290" i="28"/>
  <c r="G292" i="28"/>
  <c r="I292" i="28"/>
  <c r="K292" i="28"/>
  <c r="K291" i="28" s="1"/>
  <c r="O292" i="28"/>
  <c r="O291" i="28" s="1"/>
  <c r="Q292" i="28"/>
  <c r="V292" i="28"/>
  <c r="V291" i="28" s="1"/>
  <c r="G293" i="28"/>
  <c r="M293" i="28" s="1"/>
  <c r="I293" i="28"/>
  <c r="I291" i="28" s="1"/>
  <c r="K293" i="28"/>
  <c r="O293" i="28"/>
  <c r="Q293" i="28"/>
  <c r="Q291" i="28" s="1"/>
  <c r="V293" i="28"/>
  <c r="G294" i="28"/>
  <c r="M294" i="28" s="1"/>
  <c r="I294" i="28"/>
  <c r="K294" i="28"/>
  <c r="O294" i="28"/>
  <c r="Q294" i="28"/>
  <c r="V294" i="28"/>
  <c r="G295" i="28"/>
  <c r="I295" i="28"/>
  <c r="K295" i="28"/>
  <c r="M295" i="28"/>
  <c r="O295" i="28"/>
  <c r="Q295" i="28"/>
  <c r="V295" i="28"/>
  <c r="G296" i="28"/>
  <c r="M296" i="28" s="1"/>
  <c r="I296" i="28"/>
  <c r="K296" i="28"/>
  <c r="O296" i="28"/>
  <c r="Q296" i="28"/>
  <c r="V296" i="28"/>
  <c r="G297" i="28"/>
  <c r="M297" i="28" s="1"/>
  <c r="I297" i="28"/>
  <c r="K297" i="28"/>
  <c r="O297" i="28"/>
  <c r="Q297" i="28"/>
  <c r="V297" i="28"/>
  <c r="G298" i="28"/>
  <c r="M298" i="28" s="1"/>
  <c r="I298" i="28"/>
  <c r="K298" i="28"/>
  <c r="O298" i="28"/>
  <c r="Q298" i="28"/>
  <c r="V298" i="28"/>
  <c r="G299" i="28"/>
  <c r="I299" i="28"/>
  <c r="K299" i="28"/>
  <c r="M299" i="28"/>
  <c r="O299" i="28"/>
  <c r="Q299" i="28"/>
  <c r="V299" i="28"/>
  <c r="G300" i="28"/>
  <c r="M300" i="28" s="1"/>
  <c r="I300" i="28"/>
  <c r="K300" i="28"/>
  <c r="O300" i="28"/>
  <c r="Q300" i="28"/>
  <c r="V300" i="28"/>
  <c r="G301" i="28"/>
  <c r="I301" i="28"/>
  <c r="K301" i="28"/>
  <c r="M301" i="28"/>
  <c r="O301" i="28"/>
  <c r="Q301" i="28"/>
  <c r="V301" i="28"/>
  <c r="G302" i="28"/>
  <c r="M302" i="28" s="1"/>
  <c r="I302" i="28"/>
  <c r="K302" i="28"/>
  <c r="O302" i="28"/>
  <c r="Q302" i="28"/>
  <c r="V302" i="28"/>
  <c r="G303" i="28"/>
  <c r="I303" i="28"/>
  <c r="K303" i="28"/>
  <c r="M303" i="28"/>
  <c r="O303" i="28"/>
  <c r="Q303" i="28"/>
  <c r="V303" i="28"/>
  <c r="G304" i="28"/>
  <c r="M304" i="28" s="1"/>
  <c r="I304" i="28"/>
  <c r="K304" i="28"/>
  <c r="O304" i="28"/>
  <c r="Q304" i="28"/>
  <c r="V304" i="28"/>
  <c r="G305" i="28"/>
  <c r="I305" i="28"/>
  <c r="K305" i="28"/>
  <c r="M305" i="28"/>
  <c r="O305" i="28"/>
  <c r="Q305" i="28"/>
  <c r="V305" i="28"/>
  <c r="G306" i="28"/>
  <c r="M306" i="28" s="1"/>
  <c r="I306" i="28"/>
  <c r="K306" i="28"/>
  <c r="O306" i="28"/>
  <c r="Q306" i="28"/>
  <c r="V306" i="28"/>
  <c r="G307" i="28"/>
  <c r="I307" i="28"/>
  <c r="K307" i="28"/>
  <c r="M307" i="28"/>
  <c r="O307" i="28"/>
  <c r="Q307" i="28"/>
  <c r="V307" i="28"/>
  <c r="G308" i="28"/>
  <c r="M308" i="28" s="1"/>
  <c r="I308" i="28"/>
  <c r="K308" i="28"/>
  <c r="O308" i="28"/>
  <c r="Q308" i="28"/>
  <c r="V308" i="28"/>
  <c r="G309" i="28"/>
  <c r="M309" i="28" s="1"/>
  <c r="I309" i="28"/>
  <c r="K309" i="28"/>
  <c r="O309" i="28"/>
  <c r="Q309" i="28"/>
  <c r="V309" i="28"/>
  <c r="G310" i="28"/>
  <c r="M310" i="28" s="1"/>
  <c r="I310" i="28"/>
  <c r="K310" i="28"/>
  <c r="O310" i="28"/>
  <c r="Q310" i="28"/>
  <c r="V310" i="28"/>
  <c r="G311" i="28"/>
  <c r="I311" i="28"/>
  <c r="K311" i="28"/>
  <c r="M311" i="28"/>
  <c r="O311" i="28"/>
  <c r="Q311" i="28"/>
  <c r="V311" i="28"/>
  <c r="G312" i="28"/>
  <c r="M312" i="28" s="1"/>
  <c r="I312" i="28"/>
  <c r="K312" i="28"/>
  <c r="O312" i="28"/>
  <c r="Q312" i="28"/>
  <c r="V312" i="28"/>
  <c r="G313" i="28"/>
  <c r="M313" i="28" s="1"/>
  <c r="I313" i="28"/>
  <c r="K313" i="28"/>
  <c r="O313" i="28"/>
  <c r="Q313" i="28"/>
  <c r="V313" i="28"/>
  <c r="G314" i="28"/>
  <c r="M314" i="28" s="1"/>
  <c r="I314" i="28"/>
  <c r="K314" i="28"/>
  <c r="O314" i="28"/>
  <c r="Q314" i="28"/>
  <c r="V314" i="28"/>
  <c r="G315" i="28"/>
  <c r="I315" i="28"/>
  <c r="K315" i="28"/>
  <c r="M315" i="28"/>
  <c r="O315" i="28"/>
  <c r="Q315" i="28"/>
  <c r="V315" i="28"/>
  <c r="G316" i="28"/>
  <c r="M316" i="28" s="1"/>
  <c r="I316" i="28"/>
  <c r="K316" i="28"/>
  <c r="O316" i="28"/>
  <c r="Q316" i="28"/>
  <c r="V316" i="28"/>
  <c r="G317" i="28"/>
  <c r="I317" i="28"/>
  <c r="K317" i="28"/>
  <c r="M317" i="28"/>
  <c r="O317" i="28"/>
  <c r="Q317" i="28"/>
  <c r="V317" i="28"/>
  <c r="G318" i="28"/>
  <c r="M318" i="28" s="1"/>
  <c r="I318" i="28"/>
  <c r="K318" i="28"/>
  <c r="O318" i="28"/>
  <c r="Q318" i="28"/>
  <c r="V318" i="28"/>
  <c r="G319" i="28"/>
  <c r="I319" i="28"/>
  <c r="K319" i="28"/>
  <c r="M319" i="28"/>
  <c r="O319" i="28"/>
  <c r="Q319" i="28"/>
  <c r="V319" i="28"/>
  <c r="G320" i="28"/>
  <c r="M320" i="28" s="1"/>
  <c r="I320" i="28"/>
  <c r="K320" i="28"/>
  <c r="O320" i="28"/>
  <c r="Q320" i="28"/>
  <c r="V320" i="28"/>
  <c r="G321" i="28"/>
  <c r="I321" i="28"/>
  <c r="K321" i="28"/>
  <c r="M321" i="28"/>
  <c r="O321" i="28"/>
  <c r="Q321" i="28"/>
  <c r="V321" i="28"/>
  <c r="G322" i="28"/>
  <c r="M322" i="28" s="1"/>
  <c r="I322" i="28"/>
  <c r="K322" i="28"/>
  <c r="O322" i="28"/>
  <c r="Q322" i="28"/>
  <c r="V322" i="28"/>
  <c r="G323" i="28"/>
  <c r="I323" i="28"/>
  <c r="K323" i="28"/>
  <c r="M323" i="28"/>
  <c r="O323" i="28"/>
  <c r="Q323" i="28"/>
  <c r="V323" i="28"/>
  <c r="G324" i="28"/>
  <c r="M324" i="28" s="1"/>
  <c r="I324" i="28"/>
  <c r="K324" i="28"/>
  <c r="O324" i="28"/>
  <c r="Q324" i="28"/>
  <c r="V324" i="28"/>
  <c r="G325" i="28"/>
  <c r="M325" i="28" s="1"/>
  <c r="I325" i="28"/>
  <c r="K325" i="28"/>
  <c r="O325" i="28"/>
  <c r="Q325" i="28"/>
  <c r="V325" i="28"/>
  <c r="G326" i="28"/>
  <c r="M326" i="28" s="1"/>
  <c r="I326" i="28"/>
  <c r="K326" i="28"/>
  <c r="O326" i="28"/>
  <c r="Q326" i="28"/>
  <c r="V326" i="28"/>
  <c r="G327" i="28"/>
  <c r="I327" i="28"/>
  <c r="K327" i="28"/>
  <c r="M327" i="28"/>
  <c r="O327" i="28"/>
  <c r="Q327" i="28"/>
  <c r="V327" i="28"/>
  <c r="G328" i="28"/>
  <c r="M328" i="28" s="1"/>
  <c r="I328" i="28"/>
  <c r="K328" i="28"/>
  <c r="O328" i="28"/>
  <c r="Q328" i="28"/>
  <c r="V328" i="28"/>
  <c r="G329" i="28"/>
  <c r="M329" i="28" s="1"/>
  <c r="I329" i="28"/>
  <c r="K329" i="28"/>
  <c r="O329" i="28"/>
  <c r="Q329" i="28"/>
  <c r="V329" i="28"/>
  <c r="G330" i="28"/>
  <c r="M330" i="28" s="1"/>
  <c r="I330" i="28"/>
  <c r="K330" i="28"/>
  <c r="O330" i="28"/>
  <c r="Q330" i="28"/>
  <c r="V330" i="28"/>
  <c r="G331" i="28"/>
  <c r="I331" i="28"/>
  <c r="K331" i="28"/>
  <c r="M331" i="28"/>
  <c r="O331" i="28"/>
  <c r="Q331" i="28"/>
  <c r="V331" i="28"/>
  <c r="G332" i="28"/>
  <c r="M332" i="28" s="1"/>
  <c r="I332" i="28"/>
  <c r="K332" i="28"/>
  <c r="O332" i="28"/>
  <c r="Q332" i="28"/>
  <c r="V332" i="28"/>
  <c r="G333" i="28"/>
  <c r="I333" i="28"/>
  <c r="K333" i="28"/>
  <c r="M333" i="28"/>
  <c r="O333" i="28"/>
  <c r="Q333" i="28"/>
  <c r="V333" i="28"/>
  <c r="G334" i="28"/>
  <c r="M334" i="28" s="1"/>
  <c r="I334" i="28"/>
  <c r="K334" i="28"/>
  <c r="O334" i="28"/>
  <c r="Q334" i="28"/>
  <c r="V334" i="28"/>
  <c r="G335" i="28"/>
  <c r="I335" i="28"/>
  <c r="K335" i="28"/>
  <c r="M335" i="28"/>
  <c r="O335" i="28"/>
  <c r="Q335" i="28"/>
  <c r="V335" i="28"/>
  <c r="G336" i="28"/>
  <c r="M336" i="28" s="1"/>
  <c r="I336" i="28"/>
  <c r="K336" i="28"/>
  <c r="O336" i="28"/>
  <c r="Q336" i="28"/>
  <c r="V336" i="28"/>
  <c r="G337" i="28"/>
  <c r="I337" i="28"/>
  <c r="K337" i="28"/>
  <c r="M337" i="28"/>
  <c r="O337" i="28"/>
  <c r="Q337" i="28"/>
  <c r="V337" i="28"/>
  <c r="G338" i="28"/>
  <c r="M338" i="28" s="1"/>
  <c r="I338" i="28"/>
  <c r="K338" i="28"/>
  <c r="O338" i="28"/>
  <c r="Q338" i="28"/>
  <c r="V338" i="28"/>
  <c r="G339" i="28"/>
  <c r="I339" i="28"/>
  <c r="K339" i="28"/>
  <c r="M339" i="28"/>
  <c r="O339" i="28"/>
  <c r="Q339" i="28"/>
  <c r="V339" i="28"/>
  <c r="G341" i="28"/>
  <c r="M341" i="28" s="1"/>
  <c r="I341" i="28"/>
  <c r="I340" i="28" s="1"/>
  <c r="K341" i="28"/>
  <c r="O341" i="28"/>
  <c r="Q341" i="28"/>
  <c r="Q340" i="28" s="1"/>
  <c r="V341" i="28"/>
  <c r="G342" i="28"/>
  <c r="I342" i="28"/>
  <c r="K342" i="28"/>
  <c r="K340" i="28" s="1"/>
  <c r="O342" i="28"/>
  <c r="O340" i="28" s="1"/>
  <c r="Q342" i="28"/>
  <c r="V342" i="28"/>
  <c r="V340" i="28" s="1"/>
  <c r="G343" i="28"/>
  <c r="M343" i="28" s="1"/>
  <c r="I343" i="28"/>
  <c r="K343" i="28"/>
  <c r="O343" i="28"/>
  <c r="Q343" i="28"/>
  <c r="V343" i="28"/>
  <c r="G344" i="28"/>
  <c r="M344" i="28" s="1"/>
  <c r="I344" i="28"/>
  <c r="K344" i="28"/>
  <c r="O344" i="28"/>
  <c r="Q344" i="28"/>
  <c r="V344" i="28"/>
  <c r="G345" i="28"/>
  <c r="I345" i="28"/>
  <c r="K345" i="28"/>
  <c r="M345" i="28"/>
  <c r="O345" i="28"/>
  <c r="Q345" i="28"/>
  <c r="V345" i="28"/>
  <c r="G346" i="28"/>
  <c r="M346" i="28" s="1"/>
  <c r="I346" i="28"/>
  <c r="K346" i="28"/>
  <c r="O346" i="28"/>
  <c r="Q346" i="28"/>
  <c r="V346" i="28"/>
  <c r="G347" i="28"/>
  <c r="M347" i="28" s="1"/>
  <c r="I347" i="28"/>
  <c r="K347" i="28"/>
  <c r="O347" i="28"/>
  <c r="Q347" i="28"/>
  <c r="V347" i="28"/>
  <c r="G348" i="28"/>
  <c r="M348" i="28" s="1"/>
  <c r="I348" i="28"/>
  <c r="K348" i="28"/>
  <c r="O348" i="28"/>
  <c r="Q348" i="28"/>
  <c r="V348" i="28"/>
  <c r="G349" i="28"/>
  <c r="I349" i="28"/>
  <c r="K349" i="28"/>
  <c r="M349" i="28"/>
  <c r="O349" i="28"/>
  <c r="Q349" i="28"/>
  <c r="V349" i="28"/>
  <c r="G350" i="28"/>
  <c r="M350" i="28" s="1"/>
  <c r="I350" i="28"/>
  <c r="K350" i="28"/>
  <c r="O350" i="28"/>
  <c r="Q350" i="28"/>
  <c r="V350" i="28"/>
  <c r="G351" i="28"/>
  <c r="I351" i="28"/>
  <c r="K351" i="28"/>
  <c r="M351" i="28"/>
  <c r="O351" i="28"/>
  <c r="Q351" i="28"/>
  <c r="V351" i="28"/>
  <c r="G352" i="28"/>
  <c r="M352" i="28" s="1"/>
  <c r="I352" i="28"/>
  <c r="K352" i="28"/>
  <c r="O352" i="28"/>
  <c r="Q352" i="28"/>
  <c r="V352" i="28"/>
  <c r="G353" i="28"/>
  <c r="M353" i="28" s="1"/>
  <c r="I353" i="28"/>
  <c r="K353" i="28"/>
  <c r="O353" i="28"/>
  <c r="Q353" i="28"/>
  <c r="V353" i="28"/>
  <c r="G354" i="28"/>
  <c r="M354" i="28" s="1"/>
  <c r="I354" i="28"/>
  <c r="K354" i="28"/>
  <c r="O354" i="28"/>
  <c r="Q354" i="28"/>
  <c r="V354" i="28"/>
  <c r="G355" i="28"/>
  <c r="I355" i="28"/>
  <c r="K355" i="28"/>
  <c r="M355" i="28"/>
  <c r="O355" i="28"/>
  <c r="Q355" i="28"/>
  <c r="V355" i="28"/>
  <c r="G356" i="28"/>
  <c r="M356" i="28" s="1"/>
  <c r="I356" i="28"/>
  <c r="K356" i="28"/>
  <c r="O356" i="28"/>
  <c r="Q356" i="28"/>
  <c r="V356" i="28"/>
  <c r="G357" i="28"/>
  <c r="M357" i="28" s="1"/>
  <c r="I357" i="28"/>
  <c r="K357" i="28"/>
  <c r="O357" i="28"/>
  <c r="Q357" i="28"/>
  <c r="V357" i="28"/>
  <c r="G358" i="28"/>
  <c r="M358" i="28" s="1"/>
  <c r="I358" i="28"/>
  <c r="K358" i="28"/>
  <c r="O358" i="28"/>
  <c r="Q358" i="28"/>
  <c r="V358" i="28"/>
  <c r="G359" i="28"/>
  <c r="M359" i="28" s="1"/>
  <c r="I359" i="28"/>
  <c r="K359" i="28"/>
  <c r="O359" i="28"/>
  <c r="Q359" i="28"/>
  <c r="V359" i="28"/>
  <c r="G360" i="28"/>
  <c r="M360" i="28" s="1"/>
  <c r="I360" i="28"/>
  <c r="K360" i="28"/>
  <c r="O360" i="28"/>
  <c r="Q360" i="28"/>
  <c r="V360" i="28"/>
  <c r="G361" i="28"/>
  <c r="I361" i="28"/>
  <c r="K361" i="28"/>
  <c r="M361" i="28"/>
  <c r="O361" i="28"/>
  <c r="Q361" i="28"/>
  <c r="V361" i="28"/>
  <c r="G362" i="28"/>
  <c r="M362" i="28" s="1"/>
  <c r="I362" i="28"/>
  <c r="K362" i="28"/>
  <c r="O362" i="28"/>
  <c r="Q362" i="28"/>
  <c r="V362" i="28"/>
  <c r="G363" i="28"/>
  <c r="M363" i="28" s="1"/>
  <c r="I363" i="28"/>
  <c r="K363" i="28"/>
  <c r="O363" i="28"/>
  <c r="Q363" i="28"/>
  <c r="V363" i="28"/>
  <c r="G364" i="28"/>
  <c r="M364" i="28" s="1"/>
  <c r="I364" i="28"/>
  <c r="K364" i="28"/>
  <c r="O364" i="28"/>
  <c r="Q364" i="28"/>
  <c r="V364" i="28"/>
  <c r="G365" i="28"/>
  <c r="I365" i="28"/>
  <c r="K365" i="28"/>
  <c r="M365" i="28"/>
  <c r="O365" i="28"/>
  <c r="Q365" i="28"/>
  <c r="V365" i="28"/>
  <c r="G366" i="28"/>
  <c r="M366" i="28" s="1"/>
  <c r="I366" i="28"/>
  <c r="K366" i="28"/>
  <c r="O366" i="28"/>
  <c r="Q366" i="28"/>
  <c r="V366" i="28"/>
  <c r="G367" i="28"/>
  <c r="I367" i="28"/>
  <c r="K367" i="28"/>
  <c r="M367" i="28"/>
  <c r="O367" i="28"/>
  <c r="Q367" i="28"/>
  <c r="V367" i="28"/>
  <c r="G368" i="28"/>
  <c r="M368" i="28" s="1"/>
  <c r="I368" i="28"/>
  <c r="K368" i="28"/>
  <c r="O368" i="28"/>
  <c r="Q368" i="28"/>
  <c r="V368" i="28"/>
  <c r="G369" i="28"/>
  <c r="M369" i="28" s="1"/>
  <c r="I369" i="28"/>
  <c r="K369" i="28"/>
  <c r="O369" i="28"/>
  <c r="Q369" i="28"/>
  <c r="V369" i="28"/>
  <c r="G370" i="28"/>
  <c r="M370" i="28" s="1"/>
  <c r="I370" i="28"/>
  <c r="K370" i="28"/>
  <c r="O370" i="28"/>
  <c r="Q370" i="28"/>
  <c r="V370" i="28"/>
  <c r="G371" i="28"/>
  <c r="I371" i="28"/>
  <c r="K371" i="28"/>
  <c r="M371" i="28"/>
  <c r="O371" i="28"/>
  <c r="Q371" i="28"/>
  <c r="V371" i="28"/>
  <c r="G372" i="28"/>
  <c r="M372" i="28" s="1"/>
  <c r="I372" i="28"/>
  <c r="K372" i="28"/>
  <c r="O372" i="28"/>
  <c r="Q372" i="28"/>
  <c r="V372" i="28"/>
  <c r="G374" i="28"/>
  <c r="I374" i="28"/>
  <c r="K374" i="28"/>
  <c r="K373" i="28" s="1"/>
  <c r="O374" i="28"/>
  <c r="O373" i="28" s="1"/>
  <c r="Q374" i="28"/>
  <c r="V374" i="28"/>
  <c r="V373" i="28" s="1"/>
  <c r="G375" i="28"/>
  <c r="M375" i="28" s="1"/>
  <c r="I375" i="28"/>
  <c r="I373" i="28" s="1"/>
  <c r="K375" i="28"/>
  <c r="O375" i="28"/>
  <c r="Q375" i="28"/>
  <c r="Q373" i="28" s="1"/>
  <c r="V375" i="28"/>
  <c r="G376" i="28"/>
  <c r="M376" i="28" s="1"/>
  <c r="I376" i="28"/>
  <c r="K376" i="28"/>
  <c r="O376" i="28"/>
  <c r="Q376" i="28"/>
  <c r="V376" i="28"/>
  <c r="G377" i="28"/>
  <c r="I377" i="28"/>
  <c r="K377" i="28"/>
  <c r="M377" i="28"/>
  <c r="O377" i="28"/>
  <c r="Q377" i="28"/>
  <c r="V377" i="28"/>
  <c r="AE379" i="28"/>
  <c r="G9" i="27"/>
  <c r="M9" i="27" s="1"/>
  <c r="I9" i="27"/>
  <c r="I8" i="27" s="1"/>
  <c r="K9" i="27"/>
  <c r="K8" i="27" s="1"/>
  <c r="O9" i="27"/>
  <c r="O8" i="27" s="1"/>
  <c r="Q9" i="27"/>
  <c r="Q8" i="27" s="1"/>
  <c r="V9" i="27"/>
  <c r="V8" i="27" s="1"/>
  <c r="G10" i="27"/>
  <c r="I10" i="27"/>
  <c r="K10" i="27"/>
  <c r="M10" i="27"/>
  <c r="O10" i="27"/>
  <c r="Q10" i="27"/>
  <c r="V10" i="27"/>
  <c r="G11" i="27"/>
  <c r="I11" i="27"/>
  <c r="K11" i="27"/>
  <c r="M11" i="27"/>
  <c r="O11" i="27"/>
  <c r="Q11" i="27"/>
  <c r="V11" i="27"/>
  <c r="G12" i="27"/>
  <c r="I12" i="27"/>
  <c r="K12" i="27"/>
  <c r="M12" i="27"/>
  <c r="O12" i="27"/>
  <c r="Q12" i="27"/>
  <c r="V12" i="27"/>
  <c r="G13" i="27"/>
  <c r="M13" i="27" s="1"/>
  <c r="I13" i="27"/>
  <c r="K13" i="27"/>
  <c r="O13" i="27"/>
  <c r="Q13" i="27"/>
  <c r="V13" i="27"/>
  <c r="G14" i="27"/>
  <c r="I14" i="27"/>
  <c r="K14" i="27"/>
  <c r="M14" i="27"/>
  <c r="O14" i="27"/>
  <c r="Q14" i="27"/>
  <c r="V14" i="27"/>
  <c r="G15" i="27"/>
  <c r="I15" i="27"/>
  <c r="K15" i="27"/>
  <c r="M15" i="27"/>
  <c r="O15" i="27"/>
  <c r="Q15" i="27"/>
  <c r="V15" i="27"/>
  <c r="G16" i="27"/>
  <c r="M16" i="27" s="1"/>
  <c r="I16" i="27"/>
  <c r="K16" i="27"/>
  <c r="O16" i="27"/>
  <c r="Q16" i="27"/>
  <c r="V16" i="27"/>
  <c r="G17" i="27"/>
  <c r="M17" i="27" s="1"/>
  <c r="I17" i="27"/>
  <c r="K17" i="27"/>
  <c r="O17" i="27"/>
  <c r="Q17" i="27"/>
  <c r="V17" i="27"/>
  <c r="G18" i="27"/>
  <c r="I18" i="27"/>
  <c r="K18" i="27"/>
  <c r="M18" i="27"/>
  <c r="O18" i="27"/>
  <c r="Q18" i="27"/>
  <c r="V18" i="27"/>
  <c r="G19" i="27"/>
  <c r="I19" i="27"/>
  <c r="K19" i="27"/>
  <c r="M19" i="27"/>
  <c r="O19" i="27"/>
  <c r="Q19" i="27"/>
  <c r="V19" i="27"/>
  <c r="G20" i="27"/>
  <c r="I20" i="27"/>
  <c r="K20" i="27"/>
  <c r="M20" i="27"/>
  <c r="O20" i="27"/>
  <c r="Q20" i="27"/>
  <c r="V20" i="27"/>
  <c r="G21" i="27"/>
  <c r="M21" i="27" s="1"/>
  <c r="I21" i="27"/>
  <c r="K21" i="27"/>
  <c r="O21" i="27"/>
  <c r="Q21" i="27"/>
  <c r="V21" i="27"/>
  <c r="G22" i="27"/>
  <c r="I22" i="27"/>
  <c r="K22" i="27"/>
  <c r="M22" i="27"/>
  <c r="O22" i="27"/>
  <c r="Q22" i="27"/>
  <c r="V22" i="27"/>
  <c r="G24" i="27"/>
  <c r="M24" i="27" s="1"/>
  <c r="I24" i="27"/>
  <c r="I23" i="27" s="1"/>
  <c r="K24" i="27"/>
  <c r="O24" i="27"/>
  <c r="Q24" i="27"/>
  <c r="Q23" i="27" s="1"/>
  <c r="V24" i="27"/>
  <c r="G25" i="27"/>
  <c r="M25" i="27" s="1"/>
  <c r="I25" i="27"/>
  <c r="K25" i="27"/>
  <c r="K23" i="27" s="1"/>
  <c r="O25" i="27"/>
  <c r="O23" i="27" s="1"/>
  <c r="Q25" i="27"/>
  <c r="V25" i="27"/>
  <c r="V23" i="27" s="1"/>
  <c r="G26" i="27"/>
  <c r="I26" i="27"/>
  <c r="K26" i="27"/>
  <c r="M26" i="27"/>
  <c r="O26" i="27"/>
  <c r="Q26" i="27"/>
  <c r="V26" i="27"/>
  <c r="G27" i="27"/>
  <c r="M27" i="27" s="1"/>
  <c r="I27" i="27"/>
  <c r="K27" i="27"/>
  <c r="O27" i="27"/>
  <c r="Q27" i="27"/>
  <c r="V27" i="27"/>
  <c r="G28" i="27"/>
  <c r="I28" i="27"/>
  <c r="K28" i="27"/>
  <c r="M28" i="27"/>
  <c r="O28" i="27"/>
  <c r="Q28" i="27"/>
  <c r="V28" i="27"/>
  <c r="G29" i="27"/>
  <c r="M29" i="27" s="1"/>
  <c r="I29" i="27"/>
  <c r="K29" i="27"/>
  <c r="O29" i="27"/>
  <c r="Q29" i="27"/>
  <c r="V29" i="27"/>
  <c r="G30" i="27"/>
  <c r="M30" i="27" s="1"/>
  <c r="I30" i="27"/>
  <c r="K30" i="27"/>
  <c r="O30" i="27"/>
  <c r="Q30" i="27"/>
  <c r="V30" i="27"/>
  <c r="G31" i="27"/>
  <c r="M31" i="27" s="1"/>
  <c r="I31" i="27"/>
  <c r="K31" i="27"/>
  <c r="O31" i="27"/>
  <c r="Q31" i="27"/>
  <c r="V31" i="27"/>
  <c r="G32" i="27"/>
  <c r="I32" i="27"/>
  <c r="K32" i="27"/>
  <c r="M32" i="27"/>
  <c r="O32" i="27"/>
  <c r="Q32" i="27"/>
  <c r="V32" i="27"/>
  <c r="G33" i="27"/>
  <c r="M33" i="27" s="1"/>
  <c r="I33" i="27"/>
  <c r="K33" i="27"/>
  <c r="O33" i="27"/>
  <c r="Q33" i="27"/>
  <c r="V33" i="27"/>
  <c r="G34" i="27"/>
  <c r="M34" i="27" s="1"/>
  <c r="I34" i="27"/>
  <c r="K34" i="27"/>
  <c r="O34" i="27"/>
  <c r="Q34" i="27"/>
  <c r="V34" i="27"/>
  <c r="G35" i="27"/>
  <c r="M35" i="27" s="1"/>
  <c r="I35" i="27"/>
  <c r="K35" i="27"/>
  <c r="O35" i="27"/>
  <c r="Q35" i="27"/>
  <c r="V35" i="27"/>
  <c r="G36" i="27"/>
  <c r="M36" i="27" s="1"/>
  <c r="I36" i="27"/>
  <c r="K36" i="27"/>
  <c r="O36" i="27"/>
  <c r="Q36" i="27"/>
  <c r="V36" i="27"/>
  <c r="G37" i="27"/>
  <c r="M37" i="27" s="1"/>
  <c r="I37" i="27"/>
  <c r="K37" i="27"/>
  <c r="O37" i="27"/>
  <c r="Q37" i="27"/>
  <c r="V37" i="27"/>
  <c r="G39" i="27"/>
  <c r="I39" i="27"/>
  <c r="K39" i="27"/>
  <c r="K38" i="27" s="1"/>
  <c r="O39" i="27"/>
  <c r="O38" i="27" s="1"/>
  <c r="Q39" i="27"/>
  <c r="V39" i="27"/>
  <c r="V38" i="27" s="1"/>
  <c r="G40" i="27"/>
  <c r="M40" i="27" s="1"/>
  <c r="I40" i="27"/>
  <c r="I38" i="27" s="1"/>
  <c r="K40" i="27"/>
  <c r="O40" i="27"/>
  <c r="Q40" i="27"/>
  <c r="Q38" i="27" s="1"/>
  <c r="V40" i="27"/>
  <c r="G41" i="27"/>
  <c r="M41" i="27" s="1"/>
  <c r="I41" i="27"/>
  <c r="K41" i="27"/>
  <c r="O41" i="27"/>
  <c r="Q41" i="27"/>
  <c r="V41" i="27"/>
  <c r="G42" i="27"/>
  <c r="I42" i="27"/>
  <c r="K42" i="27"/>
  <c r="M42" i="27"/>
  <c r="O42" i="27"/>
  <c r="Q42" i="27"/>
  <c r="V42" i="27"/>
  <c r="G43" i="27"/>
  <c r="M43" i="27" s="1"/>
  <c r="I43" i="27"/>
  <c r="K43" i="27"/>
  <c r="O43" i="27"/>
  <c r="Q43" i="27"/>
  <c r="V43" i="27"/>
  <c r="G44" i="27"/>
  <c r="M44" i="27" s="1"/>
  <c r="I44" i="27"/>
  <c r="K44" i="27"/>
  <c r="O44" i="27"/>
  <c r="Q44" i="27"/>
  <c r="V44" i="27"/>
  <c r="G45" i="27"/>
  <c r="M45" i="27" s="1"/>
  <c r="I45" i="27"/>
  <c r="K45" i="27"/>
  <c r="O45" i="27"/>
  <c r="Q45" i="27"/>
  <c r="V45" i="27"/>
  <c r="G46" i="27"/>
  <c r="M46" i="27" s="1"/>
  <c r="I46" i="27"/>
  <c r="K46" i="27"/>
  <c r="O46" i="27"/>
  <c r="Q46" i="27"/>
  <c r="V46" i="27"/>
  <c r="G47" i="27"/>
  <c r="M47" i="27" s="1"/>
  <c r="I47" i="27"/>
  <c r="K47" i="27"/>
  <c r="O47" i="27"/>
  <c r="Q47" i="27"/>
  <c r="V47" i="27"/>
  <c r="G48" i="27"/>
  <c r="I48" i="27"/>
  <c r="K48" i="27"/>
  <c r="M48" i="27"/>
  <c r="O48" i="27"/>
  <c r="Q48" i="27"/>
  <c r="V48" i="27"/>
  <c r="G49" i="27"/>
  <c r="M49" i="27" s="1"/>
  <c r="I49" i="27"/>
  <c r="K49" i="27"/>
  <c r="O49" i="27"/>
  <c r="Q49" i="27"/>
  <c r="V49" i="27"/>
  <c r="G50" i="27"/>
  <c r="M50" i="27" s="1"/>
  <c r="I50" i="27"/>
  <c r="K50" i="27"/>
  <c r="O50" i="27"/>
  <c r="Q50" i="27"/>
  <c r="V50" i="27"/>
  <c r="G51" i="27"/>
  <c r="M51" i="27" s="1"/>
  <c r="I51" i="27"/>
  <c r="K51" i="27"/>
  <c r="O51" i="27"/>
  <c r="Q51" i="27"/>
  <c r="V51" i="27"/>
  <c r="G52" i="27"/>
  <c r="I52" i="27"/>
  <c r="K52" i="27"/>
  <c r="M52" i="27"/>
  <c r="O52" i="27"/>
  <c r="Q52" i="27"/>
  <c r="V52" i="27"/>
  <c r="G53" i="27"/>
  <c r="M53" i="27" s="1"/>
  <c r="I53" i="27"/>
  <c r="K53" i="27"/>
  <c r="O53" i="27"/>
  <c r="Q53" i="27"/>
  <c r="V53" i="27"/>
  <c r="G54" i="27"/>
  <c r="I54" i="27"/>
  <c r="K54" i="27"/>
  <c r="M54" i="27"/>
  <c r="O54" i="27"/>
  <c r="Q54" i="27"/>
  <c r="V54" i="27"/>
  <c r="G55" i="27"/>
  <c r="M55" i="27" s="1"/>
  <c r="I55" i="27"/>
  <c r="K55" i="27"/>
  <c r="O55" i="27"/>
  <c r="Q55" i="27"/>
  <c r="V55" i="27"/>
  <c r="G56" i="27"/>
  <c r="M56" i="27" s="1"/>
  <c r="I56" i="27"/>
  <c r="K56" i="27"/>
  <c r="O56" i="27"/>
  <c r="Q56" i="27"/>
  <c r="V56" i="27"/>
  <c r="G57" i="27"/>
  <c r="M57" i="27" s="1"/>
  <c r="I57" i="27"/>
  <c r="K57" i="27"/>
  <c r="O57" i="27"/>
  <c r="Q57" i="27"/>
  <c r="V57" i="27"/>
  <c r="G58" i="27"/>
  <c r="I58" i="27"/>
  <c r="K58" i="27"/>
  <c r="M58" i="27"/>
  <c r="O58" i="27"/>
  <c r="Q58" i="27"/>
  <c r="V58" i="27"/>
  <c r="G59" i="27"/>
  <c r="M59" i="27" s="1"/>
  <c r="I59" i="27"/>
  <c r="K59" i="27"/>
  <c r="O59" i="27"/>
  <c r="Q59" i="27"/>
  <c r="V59" i="27"/>
  <c r="G60" i="27"/>
  <c r="M60" i="27" s="1"/>
  <c r="I60" i="27"/>
  <c r="K60" i="27"/>
  <c r="O60" i="27"/>
  <c r="Q60" i="27"/>
  <c r="V60" i="27"/>
  <c r="G61" i="27"/>
  <c r="M61" i="27" s="1"/>
  <c r="I61" i="27"/>
  <c r="K61" i="27"/>
  <c r="O61" i="27"/>
  <c r="Q61" i="27"/>
  <c r="V61" i="27"/>
  <c r="G62" i="27"/>
  <c r="M62" i="27" s="1"/>
  <c r="I62" i="27"/>
  <c r="K62" i="27"/>
  <c r="O62" i="27"/>
  <c r="Q62" i="27"/>
  <c r="V62" i="27"/>
  <c r="G63" i="27"/>
  <c r="M63" i="27" s="1"/>
  <c r="I63" i="27"/>
  <c r="K63" i="27"/>
  <c r="O63" i="27"/>
  <c r="Q63" i="27"/>
  <c r="V63" i="27"/>
  <c r="G64" i="27"/>
  <c r="I64" i="27"/>
  <c r="K64" i="27"/>
  <c r="M64" i="27"/>
  <c r="O64" i="27"/>
  <c r="Q64" i="27"/>
  <c r="V64" i="27"/>
  <c r="G65" i="27"/>
  <c r="M65" i="27" s="1"/>
  <c r="I65" i="27"/>
  <c r="K65" i="27"/>
  <c r="O65" i="27"/>
  <c r="Q65" i="27"/>
  <c r="V65" i="27"/>
  <c r="G66" i="27"/>
  <c r="M66" i="27" s="1"/>
  <c r="I66" i="27"/>
  <c r="K66" i="27"/>
  <c r="O66" i="27"/>
  <c r="Q66" i="27"/>
  <c r="V66" i="27"/>
  <c r="G67" i="27"/>
  <c r="M67" i="27" s="1"/>
  <c r="I67" i="27"/>
  <c r="K67" i="27"/>
  <c r="O67" i="27"/>
  <c r="Q67" i="27"/>
  <c r="V67" i="27"/>
  <c r="G68" i="27"/>
  <c r="M68" i="27" s="1"/>
  <c r="I68" i="27"/>
  <c r="K68" i="27"/>
  <c r="O68" i="27"/>
  <c r="Q68" i="27"/>
  <c r="V68" i="27"/>
  <c r="G70" i="27"/>
  <c r="I70" i="27"/>
  <c r="I69" i="27" s="1"/>
  <c r="K70" i="27"/>
  <c r="M70" i="27"/>
  <c r="O70" i="27"/>
  <c r="Q70" i="27"/>
  <c r="Q69" i="27" s="1"/>
  <c r="V70" i="27"/>
  <c r="G71" i="27"/>
  <c r="M71" i="27" s="1"/>
  <c r="I71" i="27"/>
  <c r="K71" i="27"/>
  <c r="K69" i="27" s="1"/>
  <c r="O71" i="27"/>
  <c r="O69" i="27" s="1"/>
  <c r="Q71" i="27"/>
  <c r="V71" i="27"/>
  <c r="V69" i="27" s="1"/>
  <c r="G72" i="27"/>
  <c r="M72" i="27" s="1"/>
  <c r="I72" i="27"/>
  <c r="K72" i="27"/>
  <c r="O72" i="27"/>
  <c r="Q72" i="27"/>
  <c r="V72" i="27"/>
  <c r="G73" i="27"/>
  <c r="M73" i="27" s="1"/>
  <c r="I73" i="27"/>
  <c r="K73" i="27"/>
  <c r="O73" i="27"/>
  <c r="Q73" i="27"/>
  <c r="V73" i="27"/>
  <c r="G74" i="27"/>
  <c r="I74" i="27"/>
  <c r="K74" i="27"/>
  <c r="M74" i="27"/>
  <c r="O74" i="27"/>
  <c r="Q74" i="27"/>
  <c r="V74" i="27"/>
  <c r="G75" i="27"/>
  <c r="M75" i="27" s="1"/>
  <c r="I75" i="27"/>
  <c r="K75" i="27"/>
  <c r="O75" i="27"/>
  <c r="Q75" i="27"/>
  <c r="V75" i="27"/>
  <c r="G76" i="27"/>
  <c r="I76" i="27"/>
  <c r="K76" i="27"/>
  <c r="M76" i="27"/>
  <c r="O76" i="27"/>
  <c r="Q76" i="27"/>
  <c r="V76" i="27"/>
  <c r="G77" i="27"/>
  <c r="M77" i="27" s="1"/>
  <c r="I77" i="27"/>
  <c r="K77" i="27"/>
  <c r="O77" i="27"/>
  <c r="Q77" i="27"/>
  <c r="V77" i="27"/>
  <c r="G78" i="27"/>
  <c r="I78" i="27"/>
  <c r="K78" i="27"/>
  <c r="M78" i="27"/>
  <c r="O78" i="27"/>
  <c r="Q78" i="27"/>
  <c r="V78" i="27"/>
  <c r="G79" i="27"/>
  <c r="M79" i="27" s="1"/>
  <c r="I79" i="27"/>
  <c r="K79" i="27"/>
  <c r="O79" i="27"/>
  <c r="Q79" i="27"/>
  <c r="V79" i="27"/>
  <c r="G80" i="27"/>
  <c r="I80" i="27"/>
  <c r="K80" i="27"/>
  <c r="M80" i="27"/>
  <c r="O80" i="27"/>
  <c r="Q80" i="27"/>
  <c r="V80" i="27"/>
  <c r="G81" i="27"/>
  <c r="I81" i="27"/>
  <c r="K81" i="27"/>
  <c r="M81" i="27"/>
  <c r="O81" i="27"/>
  <c r="Q81" i="27"/>
  <c r="V81" i="27"/>
  <c r="G82" i="27"/>
  <c r="I82" i="27"/>
  <c r="K82" i="27"/>
  <c r="M82" i="27"/>
  <c r="O82" i="27"/>
  <c r="Q82" i="27"/>
  <c r="V82" i="27"/>
  <c r="G83" i="27"/>
  <c r="M83" i="27" s="1"/>
  <c r="I83" i="27"/>
  <c r="K83" i="27"/>
  <c r="O83" i="27"/>
  <c r="Q83" i="27"/>
  <c r="V83" i="27"/>
  <c r="G84" i="27"/>
  <c r="M84" i="27" s="1"/>
  <c r="I84" i="27"/>
  <c r="K84" i="27"/>
  <c r="O84" i="27"/>
  <c r="Q84" i="27"/>
  <c r="V84" i="27"/>
  <c r="G85" i="27"/>
  <c r="I85" i="27"/>
  <c r="K85" i="27"/>
  <c r="M85" i="27"/>
  <c r="O85" i="27"/>
  <c r="Q85" i="27"/>
  <c r="V85" i="27"/>
  <c r="G86" i="27"/>
  <c r="M86" i="27" s="1"/>
  <c r="I86" i="27"/>
  <c r="K86" i="27"/>
  <c r="O86" i="27"/>
  <c r="Q86" i="27"/>
  <c r="V86" i="27"/>
  <c r="G87" i="27"/>
  <c r="I87" i="27"/>
  <c r="K87" i="27"/>
  <c r="M87" i="27"/>
  <c r="O87" i="27"/>
  <c r="Q87" i="27"/>
  <c r="V87" i="27"/>
  <c r="G88" i="27"/>
  <c r="M88" i="27" s="1"/>
  <c r="I88" i="27"/>
  <c r="K88" i="27"/>
  <c r="O88" i="27"/>
  <c r="Q88" i="27"/>
  <c r="V88" i="27"/>
  <c r="G89" i="27"/>
  <c r="I89" i="27"/>
  <c r="K89" i="27"/>
  <c r="M89" i="27"/>
  <c r="O89" i="27"/>
  <c r="Q89" i="27"/>
  <c r="V89" i="27"/>
  <c r="G90" i="27"/>
  <c r="I90" i="27"/>
  <c r="K90" i="27"/>
  <c r="M90" i="27"/>
  <c r="O90" i="27"/>
  <c r="Q90" i="27"/>
  <c r="V90" i="27"/>
  <c r="G91" i="27"/>
  <c r="M91" i="27" s="1"/>
  <c r="I91" i="27"/>
  <c r="K91" i="27"/>
  <c r="O91" i="27"/>
  <c r="Q91" i="27"/>
  <c r="V91" i="27"/>
  <c r="G92" i="27"/>
  <c r="M92" i="27" s="1"/>
  <c r="I92" i="27"/>
  <c r="K92" i="27"/>
  <c r="O92" i="27"/>
  <c r="Q92" i="27"/>
  <c r="V92" i="27"/>
  <c r="G93" i="27"/>
  <c r="I93" i="27"/>
  <c r="K93" i="27"/>
  <c r="M93" i="27"/>
  <c r="O93" i="27"/>
  <c r="Q93" i="27"/>
  <c r="V93" i="27"/>
  <c r="G94" i="27"/>
  <c r="M94" i="27" s="1"/>
  <c r="I94" i="27"/>
  <c r="K94" i="27"/>
  <c r="O94" i="27"/>
  <c r="Q94" i="27"/>
  <c r="V94" i="27"/>
  <c r="G95" i="27"/>
  <c r="I95" i="27"/>
  <c r="K95" i="27"/>
  <c r="M95" i="27"/>
  <c r="O95" i="27"/>
  <c r="Q95" i="27"/>
  <c r="V95" i="27"/>
  <c r="G96" i="27"/>
  <c r="M96" i="27" s="1"/>
  <c r="I96" i="27"/>
  <c r="K96" i="27"/>
  <c r="O96" i="27"/>
  <c r="Q96" i="27"/>
  <c r="V96" i="27"/>
  <c r="G97" i="27"/>
  <c r="M97" i="27" s="1"/>
  <c r="I97" i="27"/>
  <c r="K97" i="27"/>
  <c r="O97" i="27"/>
  <c r="Q97" i="27"/>
  <c r="V97" i="27"/>
  <c r="G98" i="27"/>
  <c r="M98" i="27" s="1"/>
  <c r="I98" i="27"/>
  <c r="K98" i="27"/>
  <c r="O98" i="27"/>
  <c r="Q98" i="27"/>
  <c r="V98" i="27"/>
  <c r="G99" i="27"/>
  <c r="M99" i="27" s="1"/>
  <c r="I99" i="27"/>
  <c r="K99" i="27"/>
  <c r="O99" i="27"/>
  <c r="Q99" i="27"/>
  <c r="V99" i="27"/>
  <c r="G101" i="27"/>
  <c r="I101" i="27"/>
  <c r="I100" i="27" s="1"/>
  <c r="K101" i="27"/>
  <c r="M101" i="27"/>
  <c r="O101" i="27"/>
  <c r="Q101" i="27"/>
  <c r="Q100" i="27" s="1"/>
  <c r="V101" i="27"/>
  <c r="G102" i="27"/>
  <c r="I102" i="27"/>
  <c r="K102" i="27"/>
  <c r="K100" i="27" s="1"/>
  <c r="O102" i="27"/>
  <c r="O100" i="27" s="1"/>
  <c r="Q102" i="27"/>
  <c r="V102" i="27"/>
  <c r="V100" i="27" s="1"/>
  <c r="G103" i="27"/>
  <c r="M103" i="27" s="1"/>
  <c r="I103" i="27"/>
  <c r="K103" i="27"/>
  <c r="O103" i="27"/>
  <c r="Q103" i="27"/>
  <c r="V103" i="27"/>
  <c r="G104" i="27"/>
  <c r="M104" i="27" s="1"/>
  <c r="I104" i="27"/>
  <c r="K104" i="27"/>
  <c r="O104" i="27"/>
  <c r="Q104" i="27"/>
  <c r="V104" i="27"/>
  <c r="G105" i="27"/>
  <c r="M105" i="27" s="1"/>
  <c r="I105" i="27"/>
  <c r="K105" i="27"/>
  <c r="O105" i="27"/>
  <c r="Q105" i="27"/>
  <c r="V105" i="27"/>
  <c r="G106" i="27"/>
  <c r="M106" i="27" s="1"/>
  <c r="I106" i="27"/>
  <c r="K106" i="27"/>
  <c r="O106" i="27"/>
  <c r="Q106" i="27"/>
  <c r="V106" i="27"/>
  <c r="G107" i="27"/>
  <c r="M107" i="27" s="1"/>
  <c r="I107" i="27"/>
  <c r="K107" i="27"/>
  <c r="O107" i="27"/>
  <c r="Q107" i="27"/>
  <c r="V107" i="27"/>
  <c r="G109" i="27"/>
  <c r="M109" i="27" s="1"/>
  <c r="I109" i="27"/>
  <c r="I108" i="27" s="1"/>
  <c r="K109" i="27"/>
  <c r="O109" i="27"/>
  <c r="Q109" i="27"/>
  <c r="Q108" i="27" s="1"/>
  <c r="V109" i="27"/>
  <c r="G110" i="27"/>
  <c r="I110" i="27"/>
  <c r="K110" i="27"/>
  <c r="K108" i="27" s="1"/>
  <c r="O110" i="27"/>
  <c r="O108" i="27" s="1"/>
  <c r="Q110" i="27"/>
  <c r="V110" i="27"/>
  <c r="V108" i="27" s="1"/>
  <c r="G111" i="27"/>
  <c r="I111" i="27"/>
  <c r="K111" i="27"/>
  <c r="M111" i="27"/>
  <c r="O111" i="27"/>
  <c r="Q111" i="27"/>
  <c r="V111" i="27"/>
  <c r="G112" i="27"/>
  <c r="M112" i="27" s="1"/>
  <c r="I112" i="27"/>
  <c r="K112" i="27"/>
  <c r="O112" i="27"/>
  <c r="Q112" i="27"/>
  <c r="V112" i="27"/>
  <c r="G113" i="27"/>
  <c r="M113" i="27" s="1"/>
  <c r="I113" i="27"/>
  <c r="K113" i="27"/>
  <c r="O113" i="27"/>
  <c r="Q113" i="27"/>
  <c r="V113" i="27"/>
  <c r="G114" i="27"/>
  <c r="M114" i="27" s="1"/>
  <c r="I114" i="27"/>
  <c r="K114" i="27"/>
  <c r="O114" i="27"/>
  <c r="Q114" i="27"/>
  <c r="V114" i="27"/>
  <c r="G115" i="27"/>
  <c r="M115" i="27" s="1"/>
  <c r="I115" i="27"/>
  <c r="K115" i="27"/>
  <c r="O115" i="27"/>
  <c r="Q115" i="27"/>
  <c r="V115" i="27"/>
  <c r="G117" i="27"/>
  <c r="M117" i="27" s="1"/>
  <c r="I117" i="27"/>
  <c r="I116" i="27" s="1"/>
  <c r="K117" i="27"/>
  <c r="O117" i="27"/>
  <c r="Q117" i="27"/>
  <c r="Q116" i="27" s="1"/>
  <c r="V117" i="27"/>
  <c r="G118" i="27"/>
  <c r="I118" i="27"/>
  <c r="K118" i="27"/>
  <c r="K116" i="27" s="1"/>
  <c r="O118" i="27"/>
  <c r="O116" i="27" s="1"/>
  <c r="Q118" i="27"/>
  <c r="V118" i="27"/>
  <c r="V116" i="27" s="1"/>
  <c r="G119" i="27"/>
  <c r="I119" i="27"/>
  <c r="K119" i="27"/>
  <c r="M119" i="27"/>
  <c r="O119" i="27"/>
  <c r="Q119" i="27"/>
  <c r="V119" i="27"/>
  <c r="G120" i="27"/>
  <c r="M120" i="27" s="1"/>
  <c r="I120" i="27"/>
  <c r="K120" i="27"/>
  <c r="O120" i="27"/>
  <c r="Q120" i="27"/>
  <c r="V120" i="27"/>
  <c r="G121" i="27"/>
  <c r="I121" i="27"/>
  <c r="K121" i="27"/>
  <c r="M121" i="27"/>
  <c r="O121" i="27"/>
  <c r="Q121" i="27"/>
  <c r="V121" i="27"/>
  <c r="G122" i="27"/>
  <c r="M122" i="27" s="1"/>
  <c r="I122" i="27"/>
  <c r="K122" i="27"/>
  <c r="O122" i="27"/>
  <c r="Q122" i="27"/>
  <c r="V122" i="27"/>
  <c r="G123" i="27"/>
  <c r="M123" i="27" s="1"/>
  <c r="I123" i="27"/>
  <c r="K123" i="27"/>
  <c r="O123" i="27"/>
  <c r="Q123" i="27"/>
  <c r="V123" i="27"/>
  <c r="G124" i="27"/>
  <c r="M124" i="27" s="1"/>
  <c r="I124" i="27"/>
  <c r="K124" i="27"/>
  <c r="O124" i="27"/>
  <c r="Q124" i="27"/>
  <c r="V124" i="27"/>
  <c r="G125" i="27"/>
  <c r="I125" i="27"/>
  <c r="K125" i="27"/>
  <c r="M125" i="27"/>
  <c r="O125" i="27"/>
  <c r="Q125" i="27"/>
  <c r="V125" i="27"/>
  <c r="G126" i="27"/>
  <c r="M126" i="27" s="1"/>
  <c r="I126" i="27"/>
  <c r="K126" i="27"/>
  <c r="O126" i="27"/>
  <c r="Q126" i="27"/>
  <c r="V126" i="27"/>
  <c r="G127" i="27"/>
  <c r="I127" i="27"/>
  <c r="K127" i="27"/>
  <c r="M127" i="27"/>
  <c r="O127" i="27"/>
  <c r="Q127" i="27"/>
  <c r="V127" i="27"/>
  <c r="G128" i="27"/>
  <c r="M128" i="27" s="1"/>
  <c r="I128" i="27"/>
  <c r="K128" i="27"/>
  <c r="O128" i="27"/>
  <c r="Q128" i="27"/>
  <c r="V128" i="27"/>
  <c r="G129" i="27"/>
  <c r="I129" i="27"/>
  <c r="K129" i="27"/>
  <c r="M129" i="27"/>
  <c r="O129" i="27"/>
  <c r="Q129" i="27"/>
  <c r="V129" i="27"/>
  <c r="G130" i="27"/>
  <c r="M130" i="27" s="1"/>
  <c r="I130" i="27"/>
  <c r="K130" i="27"/>
  <c r="O130" i="27"/>
  <c r="Q130" i="27"/>
  <c r="V130" i="27"/>
  <c r="G131" i="27"/>
  <c r="M131" i="27" s="1"/>
  <c r="I131" i="27"/>
  <c r="K131" i="27"/>
  <c r="O131" i="27"/>
  <c r="Q131" i="27"/>
  <c r="V131" i="27"/>
  <c r="G132" i="27"/>
  <c r="M132" i="27" s="1"/>
  <c r="I132" i="27"/>
  <c r="K132" i="27"/>
  <c r="O132" i="27"/>
  <c r="Q132" i="27"/>
  <c r="V132" i="27"/>
  <c r="G133" i="27"/>
  <c r="M133" i="27" s="1"/>
  <c r="I133" i="27"/>
  <c r="K133" i="27"/>
  <c r="O133" i="27"/>
  <c r="Q133" i="27"/>
  <c r="V133" i="27"/>
  <c r="G134" i="27"/>
  <c r="M134" i="27" s="1"/>
  <c r="I134" i="27"/>
  <c r="K134" i="27"/>
  <c r="O134" i="27"/>
  <c r="Q134" i="27"/>
  <c r="V134" i="27"/>
  <c r="G135" i="27"/>
  <c r="I135" i="27"/>
  <c r="K135" i="27"/>
  <c r="M135" i="27"/>
  <c r="O135" i="27"/>
  <c r="Q135" i="27"/>
  <c r="V135" i="27"/>
  <c r="G136" i="27"/>
  <c r="M136" i="27" s="1"/>
  <c r="I136" i="27"/>
  <c r="K136" i="27"/>
  <c r="O136" i="27"/>
  <c r="Q136" i="27"/>
  <c r="V136" i="27"/>
  <c r="G138" i="27"/>
  <c r="I138" i="27"/>
  <c r="I137" i="27" s="1"/>
  <c r="K138" i="27"/>
  <c r="K137" i="27" s="1"/>
  <c r="O138" i="27"/>
  <c r="O137" i="27" s="1"/>
  <c r="Q138" i="27"/>
  <c r="Q137" i="27" s="1"/>
  <c r="V138" i="27"/>
  <c r="V137" i="27" s="1"/>
  <c r="G139" i="27"/>
  <c r="M139" i="27" s="1"/>
  <c r="I139" i="27"/>
  <c r="K139" i="27"/>
  <c r="O139" i="27"/>
  <c r="Q139" i="27"/>
  <c r="V139" i="27"/>
  <c r="G140" i="27"/>
  <c r="I140" i="27"/>
  <c r="K140" i="27"/>
  <c r="M140" i="27"/>
  <c r="O140" i="27"/>
  <c r="Q140" i="27"/>
  <c r="V140" i="27"/>
  <c r="G141" i="27"/>
  <c r="M141" i="27" s="1"/>
  <c r="I141" i="27"/>
  <c r="K141" i="27"/>
  <c r="O141" i="27"/>
  <c r="Q141" i="27"/>
  <c r="V141" i="27"/>
  <c r="G142" i="27"/>
  <c r="I142" i="27"/>
  <c r="K142" i="27"/>
  <c r="M142" i="27"/>
  <c r="O142" i="27"/>
  <c r="Q142" i="27"/>
  <c r="V142" i="27"/>
  <c r="G143" i="27"/>
  <c r="I143" i="27"/>
  <c r="K143" i="27"/>
  <c r="M143" i="27"/>
  <c r="O143" i="27"/>
  <c r="Q143" i="27"/>
  <c r="V143" i="27"/>
  <c r="G144" i="27"/>
  <c r="I144" i="27"/>
  <c r="K144" i="27"/>
  <c r="M144" i="27"/>
  <c r="O144" i="27"/>
  <c r="Q144" i="27"/>
  <c r="V144" i="27"/>
  <c r="G145" i="27"/>
  <c r="M145" i="27" s="1"/>
  <c r="I145" i="27"/>
  <c r="K145" i="27"/>
  <c r="O145" i="27"/>
  <c r="Q145" i="27"/>
  <c r="V145" i="27"/>
  <c r="G146" i="27"/>
  <c r="M146" i="27" s="1"/>
  <c r="I146" i="27"/>
  <c r="K146" i="27"/>
  <c r="O146" i="27"/>
  <c r="Q146" i="27"/>
  <c r="V146" i="27"/>
  <c r="G147" i="27"/>
  <c r="M147" i="27" s="1"/>
  <c r="I147" i="27"/>
  <c r="K147" i="27"/>
  <c r="O147" i="27"/>
  <c r="Q147" i="27"/>
  <c r="V147" i="27"/>
  <c r="G148" i="27"/>
  <c r="I148" i="27"/>
  <c r="K148" i="27"/>
  <c r="M148" i="27"/>
  <c r="O148" i="27"/>
  <c r="Q148" i="27"/>
  <c r="V148" i="27"/>
  <c r="G149" i="27"/>
  <c r="M149" i="27" s="1"/>
  <c r="I149" i="27"/>
  <c r="K149" i="27"/>
  <c r="O149" i="27"/>
  <c r="Q149" i="27"/>
  <c r="V149" i="27"/>
  <c r="G150" i="27"/>
  <c r="M150" i="27" s="1"/>
  <c r="I150" i="27"/>
  <c r="K150" i="27"/>
  <c r="O150" i="27"/>
  <c r="Q150" i="27"/>
  <c r="V150" i="27"/>
  <c r="G151" i="27"/>
  <c r="I151" i="27"/>
  <c r="K151" i="27"/>
  <c r="M151" i="27"/>
  <c r="O151" i="27"/>
  <c r="Q151" i="27"/>
  <c r="V151" i="27"/>
  <c r="G152" i="27"/>
  <c r="M152" i="27" s="1"/>
  <c r="I152" i="27"/>
  <c r="K152" i="27"/>
  <c r="O152" i="27"/>
  <c r="Q152" i="27"/>
  <c r="V152" i="27"/>
  <c r="G153" i="27"/>
  <c r="M153" i="27" s="1"/>
  <c r="I153" i="27"/>
  <c r="K153" i="27"/>
  <c r="O153" i="27"/>
  <c r="Q153" i="27"/>
  <c r="V153" i="27"/>
  <c r="G154" i="27"/>
  <c r="M154" i="27" s="1"/>
  <c r="I154" i="27"/>
  <c r="K154" i="27"/>
  <c r="O154" i="27"/>
  <c r="Q154" i="27"/>
  <c r="V154" i="27"/>
  <c r="G155" i="27"/>
  <c r="I155" i="27"/>
  <c r="K155" i="27"/>
  <c r="M155" i="27"/>
  <c r="O155" i="27"/>
  <c r="Q155" i="27"/>
  <c r="V155" i="27"/>
  <c r="G156" i="27"/>
  <c r="M156" i="27" s="1"/>
  <c r="I156" i="27"/>
  <c r="K156" i="27"/>
  <c r="O156" i="27"/>
  <c r="Q156" i="27"/>
  <c r="V156" i="27"/>
  <c r="G157" i="27"/>
  <c r="M157" i="27" s="1"/>
  <c r="I157" i="27"/>
  <c r="K157" i="27"/>
  <c r="O157" i="27"/>
  <c r="Q157" i="27"/>
  <c r="V157" i="27"/>
  <c r="G159" i="27"/>
  <c r="I159" i="27"/>
  <c r="I158" i="27" s="1"/>
  <c r="K159" i="27"/>
  <c r="K158" i="27" s="1"/>
  <c r="O159" i="27"/>
  <c r="O158" i="27" s="1"/>
  <c r="Q159" i="27"/>
  <c r="Q158" i="27" s="1"/>
  <c r="V159" i="27"/>
  <c r="V158" i="27" s="1"/>
  <c r="G160" i="27"/>
  <c r="M160" i="27" s="1"/>
  <c r="I160" i="27"/>
  <c r="K160" i="27"/>
  <c r="O160" i="27"/>
  <c r="Q160" i="27"/>
  <c r="V160" i="27"/>
  <c r="G161" i="27"/>
  <c r="I161" i="27"/>
  <c r="K161" i="27"/>
  <c r="M161" i="27"/>
  <c r="O161" i="27"/>
  <c r="Q161" i="27"/>
  <c r="V161" i="27"/>
  <c r="G162" i="27"/>
  <c r="M162" i="27" s="1"/>
  <c r="I162" i="27"/>
  <c r="K162" i="27"/>
  <c r="O162" i="27"/>
  <c r="Q162" i="27"/>
  <c r="V162" i="27"/>
  <c r="G163" i="27"/>
  <c r="M163" i="27" s="1"/>
  <c r="I163" i="27"/>
  <c r="K163" i="27"/>
  <c r="O163" i="27"/>
  <c r="Q163" i="27"/>
  <c r="V163" i="27"/>
  <c r="G164" i="27"/>
  <c r="M164" i="27" s="1"/>
  <c r="I164" i="27"/>
  <c r="K164" i="27"/>
  <c r="O164" i="27"/>
  <c r="Q164" i="27"/>
  <c r="V164" i="27"/>
  <c r="G165" i="27"/>
  <c r="M165" i="27" s="1"/>
  <c r="I165" i="27"/>
  <c r="K165" i="27"/>
  <c r="O165" i="27"/>
  <c r="Q165" i="27"/>
  <c r="V165" i="27"/>
  <c r="G166" i="27"/>
  <c r="M166" i="27" s="1"/>
  <c r="I166" i="27"/>
  <c r="K166" i="27"/>
  <c r="O166" i="27"/>
  <c r="Q166" i="27"/>
  <c r="V166" i="27"/>
  <c r="G167" i="27"/>
  <c r="M167" i="27" s="1"/>
  <c r="I167" i="27"/>
  <c r="K167" i="27"/>
  <c r="O167" i="27"/>
  <c r="Q167" i="27"/>
  <c r="V167" i="27"/>
  <c r="G168" i="27"/>
  <c r="M168" i="27" s="1"/>
  <c r="I168" i="27"/>
  <c r="K168" i="27"/>
  <c r="O168" i="27"/>
  <c r="Q168" i="27"/>
  <c r="V168" i="27"/>
  <c r="G169" i="27"/>
  <c r="M169" i="27" s="1"/>
  <c r="I169" i="27"/>
  <c r="K169" i="27"/>
  <c r="O169" i="27"/>
  <c r="Q169" i="27"/>
  <c r="V169" i="27"/>
  <c r="G170" i="27"/>
  <c r="I170" i="27"/>
  <c r="K170" i="27"/>
  <c r="M170" i="27"/>
  <c r="O170" i="27"/>
  <c r="Q170" i="27"/>
  <c r="V170" i="27"/>
  <c r="G171" i="27"/>
  <c r="M171" i="27" s="1"/>
  <c r="I171" i="27"/>
  <c r="K171" i="27"/>
  <c r="O171" i="27"/>
  <c r="Q171" i="27"/>
  <c r="V171" i="27"/>
  <c r="G172" i="27"/>
  <c r="M172" i="27" s="1"/>
  <c r="I172" i="27"/>
  <c r="K172" i="27"/>
  <c r="O172" i="27"/>
  <c r="Q172" i="27"/>
  <c r="V172" i="27"/>
  <c r="G173" i="27"/>
  <c r="I173" i="27"/>
  <c r="K173" i="27"/>
  <c r="M173" i="27"/>
  <c r="O173" i="27"/>
  <c r="Q173" i="27"/>
  <c r="V173" i="27"/>
  <c r="G174" i="27"/>
  <c r="M174" i="27" s="1"/>
  <c r="I174" i="27"/>
  <c r="K174" i="27"/>
  <c r="O174" i="27"/>
  <c r="Q174" i="27"/>
  <c r="V174" i="27"/>
  <c r="G175" i="27"/>
  <c r="M175" i="27" s="1"/>
  <c r="I175" i="27"/>
  <c r="K175" i="27"/>
  <c r="O175" i="27"/>
  <c r="Q175" i="27"/>
  <c r="V175" i="27"/>
  <c r="G176" i="27"/>
  <c r="M176" i="27" s="1"/>
  <c r="I176" i="27"/>
  <c r="K176" i="27"/>
  <c r="O176" i="27"/>
  <c r="Q176" i="27"/>
  <c r="V176" i="27"/>
  <c r="G177" i="27"/>
  <c r="M177" i="27" s="1"/>
  <c r="I177" i="27"/>
  <c r="K177" i="27"/>
  <c r="O177" i="27"/>
  <c r="Q177" i="27"/>
  <c r="V177" i="27"/>
  <c r="G178" i="27"/>
  <c r="M178" i="27" s="1"/>
  <c r="I178" i="27"/>
  <c r="K178" i="27"/>
  <c r="O178" i="27"/>
  <c r="Q178" i="27"/>
  <c r="V178" i="27"/>
  <c r="G179" i="27"/>
  <c r="I179" i="27"/>
  <c r="K179" i="27"/>
  <c r="M179" i="27"/>
  <c r="O179" i="27"/>
  <c r="Q179" i="27"/>
  <c r="V179" i="27"/>
  <c r="G180" i="27"/>
  <c r="M180" i="27" s="1"/>
  <c r="I180" i="27"/>
  <c r="K180" i="27"/>
  <c r="O180" i="27"/>
  <c r="Q180" i="27"/>
  <c r="V180" i="27"/>
  <c r="G181" i="27"/>
  <c r="M181" i="27" s="1"/>
  <c r="I181" i="27"/>
  <c r="K181" i="27"/>
  <c r="O181" i="27"/>
  <c r="Q181" i="27"/>
  <c r="V181" i="27"/>
  <c r="G183" i="27"/>
  <c r="I183" i="27"/>
  <c r="I182" i="27" s="1"/>
  <c r="K183" i="27"/>
  <c r="M183" i="27"/>
  <c r="O183" i="27"/>
  <c r="Q183" i="27"/>
  <c r="Q182" i="27" s="1"/>
  <c r="V183" i="27"/>
  <c r="G184" i="27"/>
  <c r="I184" i="27"/>
  <c r="K184" i="27"/>
  <c r="K182" i="27" s="1"/>
  <c r="O184" i="27"/>
  <c r="O182" i="27" s="1"/>
  <c r="Q184" i="27"/>
  <c r="V184" i="27"/>
  <c r="V182" i="27" s="1"/>
  <c r="G185" i="27"/>
  <c r="M185" i="27" s="1"/>
  <c r="I185" i="27"/>
  <c r="K185" i="27"/>
  <c r="O185" i="27"/>
  <c r="Q185" i="27"/>
  <c r="V185" i="27"/>
  <c r="G186" i="27"/>
  <c r="M186" i="27" s="1"/>
  <c r="I186" i="27"/>
  <c r="K186" i="27"/>
  <c r="O186" i="27"/>
  <c r="Q186" i="27"/>
  <c r="V186" i="27"/>
  <c r="G187" i="27"/>
  <c r="I187" i="27"/>
  <c r="K187" i="27"/>
  <c r="M187" i="27"/>
  <c r="O187" i="27"/>
  <c r="Q187" i="27"/>
  <c r="V187" i="27"/>
  <c r="G188" i="27"/>
  <c r="M188" i="27" s="1"/>
  <c r="I188" i="27"/>
  <c r="K188" i="27"/>
  <c r="O188" i="27"/>
  <c r="Q188" i="27"/>
  <c r="V188" i="27"/>
  <c r="G189" i="27"/>
  <c r="M189" i="27" s="1"/>
  <c r="I189" i="27"/>
  <c r="K189" i="27"/>
  <c r="O189" i="27"/>
  <c r="Q189" i="27"/>
  <c r="V189" i="27"/>
  <c r="G190" i="27"/>
  <c r="M190" i="27" s="1"/>
  <c r="I190" i="27"/>
  <c r="K190" i="27"/>
  <c r="O190" i="27"/>
  <c r="Q190" i="27"/>
  <c r="V190" i="27"/>
  <c r="G191" i="27"/>
  <c r="I191" i="27"/>
  <c r="K191" i="27"/>
  <c r="M191" i="27"/>
  <c r="O191" i="27"/>
  <c r="Q191" i="27"/>
  <c r="V191" i="27"/>
  <c r="G192" i="27"/>
  <c r="M192" i="27" s="1"/>
  <c r="I192" i="27"/>
  <c r="K192" i="27"/>
  <c r="O192" i="27"/>
  <c r="Q192" i="27"/>
  <c r="V192" i="27"/>
  <c r="G193" i="27"/>
  <c r="M193" i="27" s="1"/>
  <c r="I193" i="27"/>
  <c r="K193" i="27"/>
  <c r="O193" i="27"/>
  <c r="Q193" i="27"/>
  <c r="V193" i="27"/>
  <c r="G194" i="27"/>
  <c r="M194" i="27" s="1"/>
  <c r="I194" i="27"/>
  <c r="K194" i="27"/>
  <c r="O194" i="27"/>
  <c r="Q194" i="27"/>
  <c r="V194" i="27"/>
  <c r="G195" i="27"/>
  <c r="I195" i="27"/>
  <c r="K195" i="27"/>
  <c r="M195" i="27"/>
  <c r="O195" i="27"/>
  <c r="Q195" i="27"/>
  <c r="V195" i="27"/>
  <c r="G196" i="27"/>
  <c r="M196" i="27" s="1"/>
  <c r="I196" i="27"/>
  <c r="K196" i="27"/>
  <c r="O196" i="27"/>
  <c r="Q196" i="27"/>
  <c r="V196" i="27"/>
  <c r="G197" i="27"/>
  <c r="M197" i="27" s="1"/>
  <c r="I197" i="27"/>
  <c r="K197" i="27"/>
  <c r="O197" i="27"/>
  <c r="Q197" i="27"/>
  <c r="V197" i="27"/>
  <c r="G198" i="27"/>
  <c r="M198" i="27" s="1"/>
  <c r="I198" i="27"/>
  <c r="K198" i="27"/>
  <c r="O198" i="27"/>
  <c r="Q198" i="27"/>
  <c r="V198" i="27"/>
  <c r="G199" i="27"/>
  <c r="I199" i="27"/>
  <c r="K199" i="27"/>
  <c r="M199" i="27"/>
  <c r="O199" i="27"/>
  <c r="Q199" i="27"/>
  <c r="V199" i="27"/>
  <c r="G200" i="27"/>
  <c r="M200" i="27" s="1"/>
  <c r="I200" i="27"/>
  <c r="K200" i="27"/>
  <c r="O200" i="27"/>
  <c r="Q200" i="27"/>
  <c r="V200" i="27"/>
  <c r="G201" i="27"/>
  <c r="M201" i="27" s="1"/>
  <c r="I201" i="27"/>
  <c r="K201" i="27"/>
  <c r="O201" i="27"/>
  <c r="Q201" i="27"/>
  <c r="V201" i="27"/>
  <c r="G202" i="27"/>
  <c r="M202" i="27" s="1"/>
  <c r="I202" i="27"/>
  <c r="K202" i="27"/>
  <c r="O202" i="27"/>
  <c r="Q202" i="27"/>
  <c r="V202" i="27"/>
  <c r="G203" i="27"/>
  <c r="I203" i="27"/>
  <c r="K203" i="27"/>
  <c r="M203" i="27"/>
  <c r="O203" i="27"/>
  <c r="Q203" i="27"/>
  <c r="V203" i="27"/>
  <c r="G204" i="27"/>
  <c r="M204" i="27" s="1"/>
  <c r="I204" i="27"/>
  <c r="K204" i="27"/>
  <c r="O204" i="27"/>
  <c r="Q204" i="27"/>
  <c r="V204" i="27"/>
  <c r="G205" i="27"/>
  <c r="I205" i="27"/>
  <c r="K205" i="27"/>
  <c r="M205" i="27"/>
  <c r="O205" i="27"/>
  <c r="Q205" i="27"/>
  <c r="V205" i="27"/>
  <c r="G207" i="27"/>
  <c r="M207" i="27" s="1"/>
  <c r="I207" i="27"/>
  <c r="K207" i="27"/>
  <c r="O207" i="27"/>
  <c r="Q207" i="27"/>
  <c r="V207" i="27"/>
  <c r="G208" i="27"/>
  <c r="M208" i="27" s="1"/>
  <c r="I208" i="27"/>
  <c r="K208" i="27"/>
  <c r="O208" i="27"/>
  <c r="Q208" i="27"/>
  <c r="V208" i="27"/>
  <c r="G209" i="27"/>
  <c r="I209" i="27"/>
  <c r="K209" i="27"/>
  <c r="M209" i="27"/>
  <c r="O209" i="27"/>
  <c r="Q209" i="27"/>
  <c r="V209" i="27"/>
  <c r="G210" i="27"/>
  <c r="M210" i="27" s="1"/>
  <c r="I210" i="27"/>
  <c r="K210" i="27"/>
  <c r="O210" i="27"/>
  <c r="Q210" i="27"/>
  <c r="V210" i="27"/>
  <c r="G211" i="27"/>
  <c r="M211" i="27" s="1"/>
  <c r="I211" i="27"/>
  <c r="K211" i="27"/>
  <c r="O211" i="27"/>
  <c r="Q211" i="27"/>
  <c r="V211" i="27"/>
  <c r="G212" i="27"/>
  <c r="M212" i="27" s="1"/>
  <c r="I212" i="27"/>
  <c r="K212" i="27"/>
  <c r="O212" i="27"/>
  <c r="Q212" i="27"/>
  <c r="V212" i="27"/>
  <c r="G213" i="27"/>
  <c r="I213" i="27"/>
  <c r="K213" i="27"/>
  <c r="M213" i="27"/>
  <c r="O213" i="27"/>
  <c r="Q213" i="27"/>
  <c r="V213" i="27"/>
  <c r="G214" i="27"/>
  <c r="M214" i="27" s="1"/>
  <c r="I214" i="27"/>
  <c r="K214" i="27"/>
  <c r="O214" i="27"/>
  <c r="Q214" i="27"/>
  <c r="V214" i="27"/>
  <c r="G215" i="27"/>
  <c r="I215" i="27"/>
  <c r="K215" i="27"/>
  <c r="M215" i="27"/>
  <c r="O215" i="27"/>
  <c r="Q215" i="27"/>
  <c r="V215" i="27"/>
  <c r="G216" i="27"/>
  <c r="M216" i="27" s="1"/>
  <c r="I216" i="27"/>
  <c r="K216" i="27"/>
  <c r="O216" i="27"/>
  <c r="Q216" i="27"/>
  <c r="V216" i="27"/>
  <c r="G217" i="27"/>
  <c r="M217" i="27" s="1"/>
  <c r="I217" i="27"/>
  <c r="K217" i="27"/>
  <c r="O217" i="27"/>
  <c r="Q217" i="27"/>
  <c r="V217" i="27"/>
  <c r="G218" i="27"/>
  <c r="M218" i="27" s="1"/>
  <c r="I218" i="27"/>
  <c r="K218" i="27"/>
  <c r="O218" i="27"/>
  <c r="Q218" i="27"/>
  <c r="V218" i="27"/>
  <c r="G219" i="27"/>
  <c r="I219" i="27"/>
  <c r="K219" i="27"/>
  <c r="M219" i="27"/>
  <c r="O219" i="27"/>
  <c r="Q219" i="27"/>
  <c r="V219" i="27"/>
  <c r="G220" i="27"/>
  <c r="M220" i="27" s="1"/>
  <c r="I220" i="27"/>
  <c r="K220" i="27"/>
  <c r="O220" i="27"/>
  <c r="Q220" i="27"/>
  <c r="V220" i="27"/>
  <c r="G221" i="27"/>
  <c r="I221" i="27"/>
  <c r="K221" i="27"/>
  <c r="M221" i="27"/>
  <c r="O221" i="27"/>
  <c r="Q221" i="27"/>
  <c r="V221" i="27"/>
  <c r="G222" i="27"/>
  <c r="M222" i="27" s="1"/>
  <c r="I222" i="27"/>
  <c r="K222" i="27"/>
  <c r="O222" i="27"/>
  <c r="Q222" i="27"/>
  <c r="V222" i="27"/>
  <c r="G223" i="27"/>
  <c r="M223" i="27" s="1"/>
  <c r="I223" i="27"/>
  <c r="K223" i="27"/>
  <c r="O223" i="27"/>
  <c r="Q223" i="27"/>
  <c r="V223" i="27"/>
  <c r="G224" i="27"/>
  <c r="M224" i="27" s="1"/>
  <c r="I224" i="27"/>
  <c r="K224" i="27"/>
  <c r="O224" i="27"/>
  <c r="Q224" i="27"/>
  <c r="V224" i="27"/>
  <c r="G225" i="27"/>
  <c r="I225" i="27"/>
  <c r="K225" i="27"/>
  <c r="M225" i="27"/>
  <c r="O225" i="27"/>
  <c r="Q225" i="27"/>
  <c r="V225" i="27"/>
  <c r="G226" i="27"/>
  <c r="I226" i="27"/>
  <c r="K226" i="27"/>
  <c r="M226" i="27"/>
  <c r="O226" i="27"/>
  <c r="Q226" i="27"/>
  <c r="V226" i="27"/>
  <c r="G227" i="27"/>
  <c r="I227" i="27"/>
  <c r="K227" i="27"/>
  <c r="M227" i="27"/>
  <c r="O227" i="27"/>
  <c r="Q227" i="27"/>
  <c r="V227" i="27"/>
  <c r="G228" i="27"/>
  <c r="I228" i="27"/>
  <c r="K228" i="27"/>
  <c r="M228" i="27"/>
  <c r="O228" i="27"/>
  <c r="Q228" i="27"/>
  <c r="V228" i="27"/>
  <c r="G229" i="27"/>
  <c r="I229" i="27"/>
  <c r="K229" i="27"/>
  <c r="M229" i="27"/>
  <c r="O229" i="27"/>
  <c r="Q229" i="27"/>
  <c r="V229" i="27"/>
  <c r="G230" i="27"/>
  <c r="M230" i="27" s="1"/>
  <c r="I230" i="27"/>
  <c r="K230" i="27"/>
  <c r="O230" i="27"/>
  <c r="Q230" i="27"/>
  <c r="V230" i="27"/>
  <c r="G231" i="27"/>
  <c r="M231" i="27" s="1"/>
  <c r="I231" i="27"/>
  <c r="K231" i="27"/>
  <c r="O231" i="27"/>
  <c r="Q231" i="27"/>
  <c r="V231" i="27"/>
  <c r="G232" i="27"/>
  <c r="M232" i="27" s="1"/>
  <c r="I232" i="27"/>
  <c r="K232" i="27"/>
  <c r="O232" i="27"/>
  <c r="Q232" i="27"/>
  <c r="V232" i="27"/>
  <c r="G233" i="27"/>
  <c r="I233" i="27"/>
  <c r="K233" i="27"/>
  <c r="M233" i="27"/>
  <c r="O233" i="27"/>
  <c r="Q233" i="27"/>
  <c r="V233" i="27"/>
  <c r="G234" i="27"/>
  <c r="M234" i="27" s="1"/>
  <c r="I234" i="27"/>
  <c r="K234" i="27"/>
  <c r="O234" i="27"/>
  <c r="Q234" i="27"/>
  <c r="V234" i="27"/>
  <c r="G235" i="27"/>
  <c r="M235" i="27" s="1"/>
  <c r="I235" i="27"/>
  <c r="K235" i="27"/>
  <c r="O235" i="27"/>
  <c r="Q235" i="27"/>
  <c r="V235" i="27"/>
  <c r="G236" i="27"/>
  <c r="M236" i="27" s="1"/>
  <c r="I236" i="27"/>
  <c r="K236" i="27"/>
  <c r="O236" i="27"/>
  <c r="Q236" i="27"/>
  <c r="V236" i="27"/>
  <c r="G237" i="27"/>
  <c r="I237" i="27"/>
  <c r="K237" i="27"/>
  <c r="M237" i="27"/>
  <c r="O237" i="27"/>
  <c r="Q237" i="27"/>
  <c r="V237" i="27"/>
  <c r="G238" i="27"/>
  <c r="M238" i="27" s="1"/>
  <c r="I238" i="27"/>
  <c r="K238" i="27"/>
  <c r="O238" i="27"/>
  <c r="Q238" i="27"/>
  <c r="V238" i="27"/>
  <c r="G239" i="27"/>
  <c r="I239" i="27"/>
  <c r="K239" i="27"/>
  <c r="M239" i="27"/>
  <c r="O239" i="27"/>
  <c r="Q239" i="27"/>
  <c r="V239" i="27"/>
  <c r="G240" i="27"/>
  <c r="M240" i="27" s="1"/>
  <c r="I240" i="27"/>
  <c r="K240" i="27"/>
  <c r="O240" i="27"/>
  <c r="Q240" i="27"/>
  <c r="V240" i="27"/>
  <c r="G241" i="27"/>
  <c r="M241" i="27" s="1"/>
  <c r="I241" i="27"/>
  <c r="K241" i="27"/>
  <c r="O241" i="27"/>
  <c r="Q241" i="27"/>
  <c r="V241" i="27"/>
  <c r="G242" i="27"/>
  <c r="M242" i="27" s="1"/>
  <c r="I242" i="27"/>
  <c r="K242" i="27"/>
  <c r="O242" i="27"/>
  <c r="Q242" i="27"/>
  <c r="V242" i="27"/>
  <c r="G243" i="27"/>
  <c r="I243" i="27"/>
  <c r="K243" i="27"/>
  <c r="M243" i="27"/>
  <c r="O243" i="27"/>
  <c r="Q243" i="27"/>
  <c r="V243" i="27"/>
  <c r="G244" i="27"/>
  <c r="M244" i="27" s="1"/>
  <c r="I244" i="27"/>
  <c r="K244" i="27"/>
  <c r="O244" i="27"/>
  <c r="Q244" i="27"/>
  <c r="V244" i="27"/>
  <c r="G245" i="27"/>
  <c r="M245" i="27" s="1"/>
  <c r="I245" i="27"/>
  <c r="K245" i="27"/>
  <c r="O245" i="27"/>
  <c r="Q245" i="27"/>
  <c r="V245" i="27"/>
  <c r="G247" i="27"/>
  <c r="M247" i="27" s="1"/>
  <c r="I247" i="27"/>
  <c r="I246" i="27" s="1"/>
  <c r="K247" i="27"/>
  <c r="O247" i="27"/>
  <c r="Q247" i="27"/>
  <c r="Q246" i="27" s="1"/>
  <c r="V247" i="27"/>
  <c r="G248" i="27"/>
  <c r="M248" i="27" s="1"/>
  <c r="I248" i="27"/>
  <c r="K248" i="27"/>
  <c r="K246" i="27" s="1"/>
  <c r="O248" i="27"/>
  <c r="O246" i="27" s="1"/>
  <c r="Q248" i="27"/>
  <c r="V248" i="27"/>
  <c r="V246" i="27" s="1"/>
  <c r="G249" i="27"/>
  <c r="M249" i="27" s="1"/>
  <c r="I249" i="27"/>
  <c r="K249" i="27"/>
  <c r="O249" i="27"/>
  <c r="Q249" i="27"/>
  <c r="V249" i="27"/>
  <c r="G250" i="27"/>
  <c r="M250" i="27" s="1"/>
  <c r="I250" i="27"/>
  <c r="K250" i="27"/>
  <c r="O250" i="27"/>
  <c r="Q250" i="27"/>
  <c r="V250" i="27"/>
  <c r="G251" i="27"/>
  <c r="M251" i="27" s="1"/>
  <c r="I251" i="27"/>
  <c r="K251" i="27"/>
  <c r="O251" i="27"/>
  <c r="Q251" i="27"/>
  <c r="V251" i="27"/>
  <c r="G252" i="27"/>
  <c r="M252" i="27" s="1"/>
  <c r="I252" i="27"/>
  <c r="K252" i="27"/>
  <c r="O252" i="27"/>
  <c r="Q252" i="27"/>
  <c r="V252" i="27"/>
  <c r="G253" i="27"/>
  <c r="I253" i="27"/>
  <c r="K253" i="27"/>
  <c r="M253" i="27"/>
  <c r="O253" i="27"/>
  <c r="Q253" i="27"/>
  <c r="V253" i="27"/>
  <c r="G254" i="27"/>
  <c r="M254" i="27" s="1"/>
  <c r="I254" i="27"/>
  <c r="K254" i="27"/>
  <c r="O254" i="27"/>
  <c r="Q254" i="27"/>
  <c r="V254" i="27"/>
  <c r="G255" i="27"/>
  <c r="I255" i="27"/>
  <c r="K255" i="27"/>
  <c r="M255" i="27"/>
  <c r="O255" i="27"/>
  <c r="Q255" i="27"/>
  <c r="V255" i="27"/>
  <c r="G256" i="27"/>
  <c r="M256" i="27" s="1"/>
  <c r="I256" i="27"/>
  <c r="K256" i="27"/>
  <c r="O256" i="27"/>
  <c r="Q256" i="27"/>
  <c r="V256" i="27"/>
  <c r="G257" i="27"/>
  <c r="M257" i="27" s="1"/>
  <c r="I257" i="27"/>
  <c r="K257" i="27"/>
  <c r="O257" i="27"/>
  <c r="Q257" i="27"/>
  <c r="V257" i="27"/>
  <c r="G258" i="27"/>
  <c r="M258" i="27" s="1"/>
  <c r="I258" i="27"/>
  <c r="K258" i="27"/>
  <c r="O258" i="27"/>
  <c r="Q258" i="27"/>
  <c r="V258" i="27"/>
  <c r="G259" i="27"/>
  <c r="I259" i="27"/>
  <c r="K259" i="27"/>
  <c r="M259" i="27"/>
  <c r="O259" i="27"/>
  <c r="Q259" i="27"/>
  <c r="V259" i="27"/>
  <c r="G260" i="27"/>
  <c r="M260" i="27" s="1"/>
  <c r="I260" i="27"/>
  <c r="K260" i="27"/>
  <c r="O260" i="27"/>
  <c r="Q260" i="27"/>
  <c r="V260" i="27"/>
  <c r="G261" i="27"/>
  <c r="I261" i="27"/>
  <c r="K261" i="27"/>
  <c r="M261" i="27"/>
  <c r="O261" i="27"/>
  <c r="Q261" i="27"/>
  <c r="V261" i="27"/>
  <c r="G262" i="27"/>
  <c r="M262" i="27" s="1"/>
  <c r="I262" i="27"/>
  <c r="K262" i="27"/>
  <c r="O262" i="27"/>
  <c r="Q262" i="27"/>
  <c r="V262" i="27"/>
  <c r="G263" i="27"/>
  <c r="M263" i="27" s="1"/>
  <c r="I263" i="27"/>
  <c r="K263" i="27"/>
  <c r="O263" i="27"/>
  <c r="Q263" i="27"/>
  <c r="V263" i="27"/>
  <c r="G264" i="27"/>
  <c r="M264" i="27" s="1"/>
  <c r="I264" i="27"/>
  <c r="K264" i="27"/>
  <c r="O264" i="27"/>
  <c r="Q264" i="27"/>
  <c r="V264" i="27"/>
  <c r="G265" i="27"/>
  <c r="M265" i="27" s="1"/>
  <c r="I265" i="27"/>
  <c r="K265" i="27"/>
  <c r="O265" i="27"/>
  <c r="Q265" i="27"/>
  <c r="V265" i="27"/>
  <c r="G266" i="27"/>
  <c r="M266" i="27" s="1"/>
  <c r="I266" i="27"/>
  <c r="K266" i="27"/>
  <c r="O266" i="27"/>
  <c r="Q266" i="27"/>
  <c r="V266" i="27"/>
  <c r="G267" i="27"/>
  <c r="M267" i="27" s="1"/>
  <c r="I267" i="27"/>
  <c r="K267" i="27"/>
  <c r="O267" i="27"/>
  <c r="Q267" i="27"/>
  <c r="V267" i="27"/>
  <c r="G268" i="27"/>
  <c r="M268" i="27" s="1"/>
  <c r="I268" i="27"/>
  <c r="K268" i="27"/>
  <c r="O268" i="27"/>
  <c r="Q268" i="27"/>
  <c r="V268" i="27"/>
  <c r="G269" i="27"/>
  <c r="I269" i="27"/>
  <c r="K269" i="27"/>
  <c r="M269" i="27"/>
  <c r="O269" i="27"/>
  <c r="Q269" i="27"/>
  <c r="V269" i="27"/>
  <c r="G270" i="27"/>
  <c r="M270" i="27" s="1"/>
  <c r="I270" i="27"/>
  <c r="K270" i="27"/>
  <c r="O270" i="27"/>
  <c r="Q270" i="27"/>
  <c r="V270" i="27"/>
  <c r="G271" i="27"/>
  <c r="I271" i="27"/>
  <c r="K271" i="27"/>
  <c r="M271" i="27"/>
  <c r="O271" i="27"/>
  <c r="Q271" i="27"/>
  <c r="V271" i="27"/>
  <c r="G272" i="27"/>
  <c r="M272" i="27" s="1"/>
  <c r="I272" i="27"/>
  <c r="K272" i="27"/>
  <c r="O272" i="27"/>
  <c r="Q272" i="27"/>
  <c r="V272" i="27"/>
  <c r="G273" i="27"/>
  <c r="M273" i="27" s="1"/>
  <c r="I273" i="27"/>
  <c r="K273" i="27"/>
  <c r="O273" i="27"/>
  <c r="Q273" i="27"/>
  <c r="V273" i="27"/>
  <c r="G274" i="27"/>
  <c r="M274" i="27" s="1"/>
  <c r="I274" i="27"/>
  <c r="K274" i="27"/>
  <c r="O274" i="27"/>
  <c r="Q274" i="27"/>
  <c r="V274" i="27"/>
  <c r="G275" i="27"/>
  <c r="I275" i="27"/>
  <c r="K275" i="27"/>
  <c r="M275" i="27"/>
  <c r="O275" i="27"/>
  <c r="Q275" i="27"/>
  <c r="V275" i="27"/>
  <c r="G276" i="27"/>
  <c r="M276" i="27" s="1"/>
  <c r="I276" i="27"/>
  <c r="K276" i="27"/>
  <c r="O276" i="27"/>
  <c r="Q276" i="27"/>
  <c r="V276" i="27"/>
  <c r="G277" i="27"/>
  <c r="I277" i="27"/>
  <c r="K277" i="27"/>
  <c r="M277" i="27"/>
  <c r="O277" i="27"/>
  <c r="Q277" i="27"/>
  <c r="V277" i="27"/>
  <c r="G278" i="27"/>
  <c r="M278" i="27" s="1"/>
  <c r="I278" i="27"/>
  <c r="K278" i="27"/>
  <c r="O278" i="27"/>
  <c r="Q278" i="27"/>
  <c r="V278" i="27"/>
  <c r="G279" i="27"/>
  <c r="I279" i="27"/>
  <c r="K279" i="27"/>
  <c r="M279" i="27"/>
  <c r="O279" i="27"/>
  <c r="Q279" i="27"/>
  <c r="V279" i="27"/>
  <c r="G280" i="27"/>
  <c r="M280" i="27" s="1"/>
  <c r="I280" i="27"/>
  <c r="K280" i="27"/>
  <c r="O280" i="27"/>
  <c r="Q280" i="27"/>
  <c r="V280" i="27"/>
  <c r="G281" i="27"/>
  <c r="M281" i="27" s="1"/>
  <c r="I281" i="27"/>
  <c r="K281" i="27"/>
  <c r="O281" i="27"/>
  <c r="Q281" i="27"/>
  <c r="V281" i="27"/>
  <c r="G282" i="27"/>
  <c r="M282" i="27" s="1"/>
  <c r="I282" i="27"/>
  <c r="K282" i="27"/>
  <c r="O282" i="27"/>
  <c r="Q282" i="27"/>
  <c r="V282" i="27"/>
  <c r="G283" i="27"/>
  <c r="M283" i="27" s="1"/>
  <c r="I283" i="27"/>
  <c r="K283" i="27"/>
  <c r="O283" i="27"/>
  <c r="Q283" i="27"/>
  <c r="V283" i="27"/>
  <c r="G284" i="27"/>
  <c r="M284" i="27" s="1"/>
  <c r="I284" i="27"/>
  <c r="K284" i="27"/>
  <c r="O284" i="27"/>
  <c r="Q284" i="27"/>
  <c r="V284" i="27"/>
  <c r="G285" i="27"/>
  <c r="I285" i="27"/>
  <c r="K285" i="27"/>
  <c r="M285" i="27"/>
  <c r="O285" i="27"/>
  <c r="Q285" i="27"/>
  <c r="V285" i="27"/>
  <c r="G287" i="27"/>
  <c r="M287" i="27" s="1"/>
  <c r="I287" i="27"/>
  <c r="I286" i="27" s="1"/>
  <c r="K287" i="27"/>
  <c r="O287" i="27"/>
  <c r="Q287" i="27"/>
  <c r="Q286" i="27" s="1"/>
  <c r="V287" i="27"/>
  <c r="G288" i="27"/>
  <c r="M288" i="27" s="1"/>
  <c r="I288" i="27"/>
  <c r="K288" i="27"/>
  <c r="K286" i="27" s="1"/>
  <c r="O288" i="27"/>
  <c r="O286" i="27" s="1"/>
  <c r="Q288" i="27"/>
  <c r="V288" i="27"/>
  <c r="V286" i="27" s="1"/>
  <c r="G289" i="27"/>
  <c r="I289" i="27"/>
  <c r="K289" i="27"/>
  <c r="M289" i="27"/>
  <c r="O289" i="27"/>
  <c r="Q289" i="27"/>
  <c r="V289" i="27"/>
  <c r="G290" i="27"/>
  <c r="M290" i="27" s="1"/>
  <c r="I290" i="27"/>
  <c r="K290" i="27"/>
  <c r="O290" i="27"/>
  <c r="Q290" i="27"/>
  <c r="V290" i="27"/>
  <c r="G291" i="27"/>
  <c r="I291" i="27"/>
  <c r="K291" i="27"/>
  <c r="M291" i="27"/>
  <c r="O291" i="27"/>
  <c r="Q291" i="27"/>
  <c r="V291" i="27"/>
  <c r="G292" i="27"/>
  <c r="M292" i="27" s="1"/>
  <c r="I292" i="27"/>
  <c r="K292" i="27"/>
  <c r="O292" i="27"/>
  <c r="Q292" i="27"/>
  <c r="V292" i="27"/>
  <c r="G293" i="27"/>
  <c r="M293" i="27" s="1"/>
  <c r="I293" i="27"/>
  <c r="K293" i="27"/>
  <c r="O293" i="27"/>
  <c r="Q293" i="27"/>
  <c r="V293" i="27"/>
  <c r="G294" i="27"/>
  <c r="M294" i="27" s="1"/>
  <c r="I294" i="27"/>
  <c r="K294" i="27"/>
  <c r="O294" i="27"/>
  <c r="Q294" i="27"/>
  <c r="V294" i="27"/>
  <c r="G295" i="27"/>
  <c r="I295" i="27"/>
  <c r="K295" i="27"/>
  <c r="M295" i="27"/>
  <c r="O295" i="27"/>
  <c r="Q295" i="27"/>
  <c r="V295" i="27"/>
  <c r="G296" i="27"/>
  <c r="M296" i="27" s="1"/>
  <c r="I296" i="27"/>
  <c r="K296" i="27"/>
  <c r="O296" i="27"/>
  <c r="Q296" i="27"/>
  <c r="V296" i="27"/>
  <c r="G297" i="27"/>
  <c r="I297" i="27"/>
  <c r="K297" i="27"/>
  <c r="M297" i="27"/>
  <c r="O297" i="27"/>
  <c r="Q297" i="27"/>
  <c r="V297" i="27"/>
  <c r="G298" i="27"/>
  <c r="M298" i="27" s="1"/>
  <c r="I298" i="27"/>
  <c r="K298" i="27"/>
  <c r="O298" i="27"/>
  <c r="Q298" i="27"/>
  <c r="V298" i="27"/>
  <c r="G299" i="27"/>
  <c r="M299" i="27" s="1"/>
  <c r="I299" i="27"/>
  <c r="K299" i="27"/>
  <c r="O299" i="27"/>
  <c r="Q299" i="27"/>
  <c r="V299" i="27"/>
  <c r="G300" i="27"/>
  <c r="M300" i="27" s="1"/>
  <c r="I300" i="27"/>
  <c r="K300" i="27"/>
  <c r="O300" i="27"/>
  <c r="Q300" i="27"/>
  <c r="V300" i="27"/>
  <c r="G301" i="27"/>
  <c r="I301" i="27"/>
  <c r="K301" i="27"/>
  <c r="M301" i="27"/>
  <c r="O301" i="27"/>
  <c r="Q301" i="27"/>
  <c r="V301" i="27"/>
  <c r="G302" i="27"/>
  <c r="M302" i="27" s="1"/>
  <c r="I302" i="27"/>
  <c r="K302" i="27"/>
  <c r="O302" i="27"/>
  <c r="Q302" i="27"/>
  <c r="V302" i="27"/>
  <c r="G303" i="27"/>
  <c r="M303" i="27" s="1"/>
  <c r="I303" i="27"/>
  <c r="K303" i="27"/>
  <c r="O303" i="27"/>
  <c r="Q303" i="27"/>
  <c r="V303" i="27"/>
  <c r="G304" i="27"/>
  <c r="M304" i="27" s="1"/>
  <c r="I304" i="27"/>
  <c r="K304" i="27"/>
  <c r="O304" i="27"/>
  <c r="Q304" i="27"/>
  <c r="V304" i="27"/>
  <c r="G305" i="27"/>
  <c r="I305" i="27"/>
  <c r="K305" i="27"/>
  <c r="M305" i="27"/>
  <c r="O305" i="27"/>
  <c r="Q305" i="27"/>
  <c r="V305" i="27"/>
  <c r="G306" i="27"/>
  <c r="M306" i="27" s="1"/>
  <c r="I306" i="27"/>
  <c r="K306" i="27"/>
  <c r="O306" i="27"/>
  <c r="Q306" i="27"/>
  <c r="V306" i="27"/>
  <c r="G307" i="27"/>
  <c r="I307" i="27"/>
  <c r="K307" i="27"/>
  <c r="M307" i="27"/>
  <c r="O307" i="27"/>
  <c r="Q307" i="27"/>
  <c r="V307" i="27"/>
  <c r="G308" i="27"/>
  <c r="M308" i="27" s="1"/>
  <c r="I308" i="27"/>
  <c r="K308" i="27"/>
  <c r="O308" i="27"/>
  <c r="Q308" i="27"/>
  <c r="V308" i="27"/>
  <c r="G310" i="27"/>
  <c r="I310" i="27"/>
  <c r="K310" i="27"/>
  <c r="K309" i="27" s="1"/>
  <c r="O310" i="27"/>
  <c r="O309" i="27" s="1"/>
  <c r="Q310" i="27"/>
  <c r="V310" i="27"/>
  <c r="V309" i="27" s="1"/>
  <c r="G311" i="27"/>
  <c r="I311" i="27"/>
  <c r="I309" i="27" s="1"/>
  <c r="K311" i="27"/>
  <c r="M311" i="27"/>
  <c r="O311" i="27"/>
  <c r="Q311" i="27"/>
  <c r="Q309" i="27" s="1"/>
  <c r="V311" i="27"/>
  <c r="G312" i="27"/>
  <c r="M312" i="27" s="1"/>
  <c r="I312" i="27"/>
  <c r="K312" i="27"/>
  <c r="O312" i="27"/>
  <c r="Q312" i="27"/>
  <c r="V312" i="27"/>
  <c r="G313" i="27"/>
  <c r="I313" i="27"/>
  <c r="K313" i="27"/>
  <c r="M313" i="27"/>
  <c r="O313" i="27"/>
  <c r="Q313" i="27"/>
  <c r="V313" i="27"/>
  <c r="G314" i="27"/>
  <c r="M314" i="27" s="1"/>
  <c r="I314" i="27"/>
  <c r="K314" i="27"/>
  <c r="O314" i="27"/>
  <c r="Q314" i="27"/>
  <c r="V314" i="27"/>
  <c r="G315" i="27"/>
  <c r="M315" i="27" s="1"/>
  <c r="I315" i="27"/>
  <c r="K315" i="27"/>
  <c r="O315" i="27"/>
  <c r="Q315" i="27"/>
  <c r="V315" i="27"/>
  <c r="G316" i="27"/>
  <c r="M316" i="27" s="1"/>
  <c r="I316" i="27"/>
  <c r="K316" i="27"/>
  <c r="O316" i="27"/>
  <c r="Q316" i="27"/>
  <c r="V316" i="27"/>
  <c r="G317" i="27"/>
  <c r="I317" i="27"/>
  <c r="K317" i="27"/>
  <c r="M317" i="27"/>
  <c r="O317" i="27"/>
  <c r="Q317" i="27"/>
  <c r="V317" i="27"/>
  <c r="G318" i="27"/>
  <c r="M318" i="27" s="1"/>
  <c r="I318" i="27"/>
  <c r="K318" i="27"/>
  <c r="O318" i="27"/>
  <c r="Q318" i="27"/>
  <c r="V318" i="27"/>
  <c r="G319" i="27"/>
  <c r="I319" i="27"/>
  <c r="K319" i="27"/>
  <c r="M319" i="27"/>
  <c r="O319" i="27"/>
  <c r="Q319" i="27"/>
  <c r="V319" i="27"/>
  <c r="G320" i="27"/>
  <c r="M320" i="27" s="1"/>
  <c r="I320" i="27"/>
  <c r="K320" i="27"/>
  <c r="O320" i="27"/>
  <c r="Q320" i="27"/>
  <c r="V320" i="27"/>
  <c r="G321" i="27"/>
  <c r="I321" i="27"/>
  <c r="K321" i="27"/>
  <c r="M321" i="27"/>
  <c r="O321" i="27"/>
  <c r="Q321" i="27"/>
  <c r="V321" i="27"/>
  <c r="G322" i="27"/>
  <c r="M322" i="27" s="1"/>
  <c r="I322" i="27"/>
  <c r="K322" i="27"/>
  <c r="O322" i="27"/>
  <c r="Q322" i="27"/>
  <c r="V322" i="27"/>
  <c r="G323" i="27"/>
  <c r="M323" i="27" s="1"/>
  <c r="I323" i="27"/>
  <c r="K323" i="27"/>
  <c r="O323" i="27"/>
  <c r="Q323" i="27"/>
  <c r="V323" i="27"/>
  <c r="G324" i="27"/>
  <c r="M324" i="27" s="1"/>
  <c r="I324" i="27"/>
  <c r="K324" i="27"/>
  <c r="O324" i="27"/>
  <c r="Q324" i="27"/>
  <c r="V324" i="27"/>
  <c r="G325" i="27"/>
  <c r="M325" i="27" s="1"/>
  <c r="I325" i="27"/>
  <c r="K325" i="27"/>
  <c r="O325" i="27"/>
  <c r="Q325" i="27"/>
  <c r="V325" i="27"/>
  <c r="G326" i="27"/>
  <c r="M326" i="27" s="1"/>
  <c r="I326" i="27"/>
  <c r="K326" i="27"/>
  <c r="O326" i="27"/>
  <c r="Q326" i="27"/>
  <c r="V326" i="27"/>
  <c r="G327" i="27"/>
  <c r="I327" i="27"/>
  <c r="K327" i="27"/>
  <c r="M327" i="27"/>
  <c r="O327" i="27"/>
  <c r="Q327" i="27"/>
  <c r="V327" i="27"/>
  <c r="G328" i="27"/>
  <c r="M328" i="27" s="1"/>
  <c r="I328" i="27"/>
  <c r="K328" i="27"/>
  <c r="O328" i="27"/>
  <c r="Q328" i="27"/>
  <c r="V328" i="27"/>
  <c r="G329" i="27"/>
  <c r="M329" i="27" s="1"/>
  <c r="I329" i="27"/>
  <c r="K329" i="27"/>
  <c r="O329" i="27"/>
  <c r="Q329" i="27"/>
  <c r="V329" i="27"/>
  <c r="G330" i="27"/>
  <c r="M330" i="27" s="1"/>
  <c r="I330" i="27"/>
  <c r="K330" i="27"/>
  <c r="O330" i="27"/>
  <c r="Q330" i="27"/>
  <c r="V330" i="27"/>
  <c r="G331" i="27"/>
  <c r="M331" i="27" s="1"/>
  <c r="I331" i="27"/>
  <c r="K331" i="27"/>
  <c r="O331" i="27"/>
  <c r="Q331" i="27"/>
  <c r="V331" i="27"/>
  <c r="G333" i="27"/>
  <c r="G332" i="27" s="1"/>
  <c r="I333" i="27"/>
  <c r="I332" i="27" s="1"/>
  <c r="K333" i="27"/>
  <c r="K332" i="27" s="1"/>
  <c r="O333" i="27"/>
  <c r="O332" i="27" s="1"/>
  <c r="Q333" i="27"/>
  <c r="Q332" i="27" s="1"/>
  <c r="V333" i="27"/>
  <c r="V332" i="27" s="1"/>
  <c r="G334" i="27"/>
  <c r="M334" i="27" s="1"/>
  <c r="I334" i="27"/>
  <c r="K334" i="27"/>
  <c r="O334" i="27"/>
  <c r="Q334" i="27"/>
  <c r="V334" i="27"/>
  <c r="G335" i="27"/>
  <c r="I335" i="27"/>
  <c r="K335" i="27"/>
  <c r="M335" i="27"/>
  <c r="O335" i="27"/>
  <c r="Q335" i="27"/>
  <c r="V335" i="27"/>
  <c r="G337" i="27"/>
  <c r="M337" i="27" s="1"/>
  <c r="I337" i="27"/>
  <c r="I336" i="27" s="1"/>
  <c r="K337" i="27"/>
  <c r="O337" i="27"/>
  <c r="Q337" i="27"/>
  <c r="Q336" i="27" s="1"/>
  <c r="V337" i="27"/>
  <c r="G338" i="27"/>
  <c r="M338" i="27" s="1"/>
  <c r="I338" i="27"/>
  <c r="K338" i="27"/>
  <c r="K336" i="27" s="1"/>
  <c r="O338" i="27"/>
  <c r="O336" i="27" s="1"/>
  <c r="Q338" i="27"/>
  <c r="V338" i="27"/>
  <c r="V336" i="27" s="1"/>
  <c r="G339" i="27"/>
  <c r="I339" i="27"/>
  <c r="K339" i="27"/>
  <c r="M339" i="27"/>
  <c r="O339" i="27"/>
  <c r="Q339" i="27"/>
  <c r="V339" i="27"/>
  <c r="G340" i="27"/>
  <c r="M340" i="27" s="1"/>
  <c r="I340" i="27"/>
  <c r="K340" i="27"/>
  <c r="O340" i="27"/>
  <c r="Q340" i="27"/>
  <c r="V340" i="27"/>
  <c r="G341" i="27"/>
  <c r="I341" i="27"/>
  <c r="K341" i="27"/>
  <c r="M341" i="27"/>
  <c r="O341" i="27"/>
  <c r="Q341" i="27"/>
  <c r="V341" i="27"/>
  <c r="G342" i="27"/>
  <c r="I342" i="27"/>
  <c r="K342" i="27"/>
  <c r="M342" i="27"/>
  <c r="O342" i="27"/>
  <c r="Q342" i="27"/>
  <c r="V342" i="27"/>
  <c r="G343" i="27"/>
  <c r="M343" i="27" s="1"/>
  <c r="I343" i="27"/>
  <c r="K343" i="27"/>
  <c r="O343" i="27"/>
  <c r="Q343" i="27"/>
  <c r="V343" i="27"/>
  <c r="G344" i="27"/>
  <c r="M344" i="27" s="1"/>
  <c r="I344" i="27"/>
  <c r="K344" i="27"/>
  <c r="O344" i="27"/>
  <c r="Q344" i="27"/>
  <c r="V344" i="27"/>
  <c r="AE346" i="27"/>
  <c r="G9" i="26"/>
  <c r="G8" i="26" s="1"/>
  <c r="I9" i="26"/>
  <c r="I8" i="26" s="1"/>
  <c r="K9" i="26"/>
  <c r="K8" i="26" s="1"/>
  <c r="O9" i="26"/>
  <c r="O8" i="26" s="1"/>
  <c r="Q9" i="26"/>
  <c r="Q8" i="26" s="1"/>
  <c r="V9" i="26"/>
  <c r="V8" i="26" s="1"/>
  <c r="AE11" i="26"/>
  <c r="G9" i="25"/>
  <c r="G8" i="25" s="1"/>
  <c r="I9" i="25"/>
  <c r="I8" i="25" s="1"/>
  <c r="K9" i="25"/>
  <c r="O9" i="25"/>
  <c r="Q9" i="25"/>
  <c r="Q8" i="25" s="1"/>
  <c r="V9" i="25"/>
  <c r="G10" i="25"/>
  <c r="M10" i="25" s="1"/>
  <c r="I10" i="25"/>
  <c r="K10" i="25"/>
  <c r="K8" i="25" s="1"/>
  <c r="O10" i="25"/>
  <c r="O8" i="25" s="1"/>
  <c r="Q10" i="25"/>
  <c r="V10" i="25"/>
  <c r="V8" i="25" s="1"/>
  <c r="G11" i="25"/>
  <c r="I11" i="25"/>
  <c r="K11" i="25"/>
  <c r="M11" i="25"/>
  <c r="O11" i="25"/>
  <c r="Q11" i="25"/>
  <c r="V11" i="25"/>
  <c r="G12" i="25"/>
  <c r="M12" i="25" s="1"/>
  <c r="I12" i="25"/>
  <c r="K12" i="25"/>
  <c r="O12" i="25"/>
  <c r="Q12" i="25"/>
  <c r="V12" i="25"/>
  <c r="G13" i="25"/>
  <c r="I13" i="25"/>
  <c r="K13" i="25"/>
  <c r="M13" i="25"/>
  <c r="O13" i="25"/>
  <c r="Q13" i="25"/>
  <c r="V13" i="25"/>
  <c r="G14" i="25"/>
  <c r="M14" i="25" s="1"/>
  <c r="I14" i="25"/>
  <c r="K14" i="25"/>
  <c r="O14" i="25"/>
  <c r="Q14" i="25"/>
  <c r="V14" i="25"/>
  <c r="G16" i="25"/>
  <c r="I16" i="25"/>
  <c r="I15" i="25" s="1"/>
  <c r="K16" i="25"/>
  <c r="M16" i="25"/>
  <c r="O16" i="25"/>
  <c r="Q16" i="25"/>
  <c r="Q15" i="25" s="1"/>
  <c r="V16" i="25"/>
  <c r="G17" i="25"/>
  <c r="M17" i="25" s="1"/>
  <c r="I17" i="25"/>
  <c r="K17" i="25"/>
  <c r="K15" i="25" s="1"/>
  <c r="O17" i="25"/>
  <c r="O15" i="25" s="1"/>
  <c r="Q17" i="25"/>
  <c r="V17" i="25"/>
  <c r="V15" i="25" s="1"/>
  <c r="G18" i="25"/>
  <c r="M18" i="25" s="1"/>
  <c r="I18" i="25"/>
  <c r="K18" i="25"/>
  <c r="O18" i="25"/>
  <c r="Q18" i="25"/>
  <c r="V18" i="25"/>
  <c r="G19" i="25"/>
  <c r="M19" i="25" s="1"/>
  <c r="I19" i="25"/>
  <c r="K19" i="25"/>
  <c r="O19" i="25"/>
  <c r="Q19" i="25"/>
  <c r="V19" i="25"/>
  <c r="G20" i="25"/>
  <c r="M20" i="25" s="1"/>
  <c r="I20" i="25"/>
  <c r="K20" i="25"/>
  <c r="O20" i="25"/>
  <c r="Q20" i="25"/>
  <c r="V20" i="25"/>
  <c r="G21" i="25"/>
  <c r="M21" i="25" s="1"/>
  <c r="I21" i="25"/>
  <c r="K21" i="25"/>
  <c r="O21" i="25"/>
  <c r="Q21" i="25"/>
  <c r="V21" i="25"/>
  <c r="G22" i="25"/>
  <c r="M22" i="25" s="1"/>
  <c r="I22" i="25"/>
  <c r="K22" i="25"/>
  <c r="O22" i="25"/>
  <c r="Q22" i="25"/>
  <c r="V22" i="25"/>
  <c r="G23" i="25"/>
  <c r="M23" i="25" s="1"/>
  <c r="I23" i="25"/>
  <c r="K23" i="25"/>
  <c r="O23" i="25"/>
  <c r="Q23" i="25"/>
  <c r="V23" i="25"/>
  <c r="G24" i="25"/>
  <c r="I24" i="25"/>
  <c r="K24" i="25"/>
  <c r="M24" i="25"/>
  <c r="O24" i="25"/>
  <c r="Q24" i="25"/>
  <c r="V24" i="25"/>
  <c r="G25" i="25"/>
  <c r="M25" i="25" s="1"/>
  <c r="I25" i="25"/>
  <c r="K25" i="25"/>
  <c r="O25" i="25"/>
  <c r="Q25" i="25"/>
  <c r="V25" i="25"/>
  <c r="G26" i="25"/>
  <c r="M26" i="25" s="1"/>
  <c r="I26" i="25"/>
  <c r="K26" i="25"/>
  <c r="O26" i="25"/>
  <c r="Q26" i="25"/>
  <c r="V26" i="25"/>
  <c r="G27" i="25"/>
  <c r="M27" i="25" s="1"/>
  <c r="I27" i="25"/>
  <c r="K27" i="25"/>
  <c r="O27" i="25"/>
  <c r="Q27" i="25"/>
  <c r="V27" i="25"/>
  <c r="G28" i="25"/>
  <c r="M28" i="25" s="1"/>
  <c r="I28" i="25"/>
  <c r="K28" i="25"/>
  <c r="O28" i="25"/>
  <c r="Q28" i="25"/>
  <c r="V28" i="25"/>
  <c r="G29" i="25"/>
  <c r="M29" i="25" s="1"/>
  <c r="I29" i="25"/>
  <c r="K29" i="25"/>
  <c r="O29" i="25"/>
  <c r="Q29" i="25"/>
  <c r="V29" i="25"/>
  <c r="G30" i="25"/>
  <c r="I30" i="25"/>
  <c r="K30" i="25"/>
  <c r="M30" i="25"/>
  <c r="O30" i="25"/>
  <c r="Q30" i="25"/>
  <c r="V30" i="25"/>
  <c r="G31" i="25"/>
  <c r="M31" i="25" s="1"/>
  <c r="I31" i="25"/>
  <c r="K31" i="25"/>
  <c r="O31" i="25"/>
  <c r="Q31" i="25"/>
  <c r="V31" i="25"/>
  <c r="G32" i="25"/>
  <c r="I32" i="25"/>
  <c r="K32" i="25"/>
  <c r="M32" i="25"/>
  <c r="O32" i="25"/>
  <c r="Q32" i="25"/>
  <c r="V32" i="25"/>
  <c r="G34" i="25"/>
  <c r="M34" i="25" s="1"/>
  <c r="I34" i="25"/>
  <c r="I33" i="25" s="1"/>
  <c r="K34" i="25"/>
  <c r="O34" i="25"/>
  <c r="Q34" i="25"/>
  <c r="Q33" i="25" s="1"/>
  <c r="V34" i="25"/>
  <c r="G35" i="25"/>
  <c r="M35" i="25" s="1"/>
  <c r="I35" i="25"/>
  <c r="K35" i="25"/>
  <c r="K33" i="25" s="1"/>
  <c r="O35" i="25"/>
  <c r="O33" i="25" s="1"/>
  <c r="Q35" i="25"/>
  <c r="V35" i="25"/>
  <c r="V33" i="25" s="1"/>
  <c r="G36" i="25"/>
  <c r="M36" i="25" s="1"/>
  <c r="I36" i="25"/>
  <c r="K36" i="25"/>
  <c r="O36" i="25"/>
  <c r="Q36" i="25"/>
  <c r="V36" i="25"/>
  <c r="G37" i="25"/>
  <c r="M37" i="25" s="1"/>
  <c r="I37" i="25"/>
  <c r="K37" i="25"/>
  <c r="O37" i="25"/>
  <c r="Q37" i="25"/>
  <c r="V37" i="25"/>
  <c r="G38" i="25"/>
  <c r="I38" i="25"/>
  <c r="K38" i="25"/>
  <c r="M38" i="25"/>
  <c r="O38" i="25"/>
  <c r="Q38" i="25"/>
  <c r="V38" i="25"/>
  <c r="G39" i="25"/>
  <c r="M39" i="25" s="1"/>
  <c r="I39" i="25"/>
  <c r="K39" i="25"/>
  <c r="O39" i="25"/>
  <c r="Q39" i="25"/>
  <c r="V39" i="25"/>
  <c r="G40" i="25"/>
  <c r="I40" i="25"/>
  <c r="K40" i="25"/>
  <c r="M40" i="25"/>
  <c r="O40" i="25"/>
  <c r="Q40" i="25"/>
  <c r="V40" i="25"/>
  <c r="G41" i="25"/>
  <c r="M41" i="25" s="1"/>
  <c r="I41" i="25"/>
  <c r="K41" i="25"/>
  <c r="O41" i="25"/>
  <c r="Q41" i="25"/>
  <c r="V41" i="25"/>
  <c r="G42" i="25"/>
  <c r="M42" i="25" s="1"/>
  <c r="I42" i="25"/>
  <c r="K42" i="25"/>
  <c r="O42" i="25"/>
  <c r="Q42" i="25"/>
  <c r="V42" i="25"/>
  <c r="G43" i="25"/>
  <c r="M43" i="25" s="1"/>
  <c r="I43" i="25"/>
  <c r="K43" i="25"/>
  <c r="O43" i="25"/>
  <c r="Q43" i="25"/>
  <c r="V43" i="25"/>
  <c r="G44" i="25"/>
  <c r="I44" i="25"/>
  <c r="K44" i="25"/>
  <c r="M44" i="25"/>
  <c r="O44" i="25"/>
  <c r="Q44" i="25"/>
  <c r="V44" i="25"/>
  <c r="G45" i="25"/>
  <c r="M45" i="25" s="1"/>
  <c r="I45" i="25"/>
  <c r="K45" i="25"/>
  <c r="O45" i="25"/>
  <c r="Q45" i="25"/>
  <c r="V45" i="25"/>
  <c r="G46" i="25"/>
  <c r="M46" i="25" s="1"/>
  <c r="I46" i="25"/>
  <c r="K46" i="25"/>
  <c r="O46" i="25"/>
  <c r="Q46" i="25"/>
  <c r="V46" i="25"/>
  <c r="G47" i="25"/>
  <c r="M47" i="25" s="1"/>
  <c r="I47" i="25"/>
  <c r="K47" i="25"/>
  <c r="O47" i="25"/>
  <c r="Q47" i="25"/>
  <c r="V47" i="25"/>
  <c r="G48" i="25"/>
  <c r="M48" i="25" s="1"/>
  <c r="I48" i="25"/>
  <c r="K48" i="25"/>
  <c r="O48" i="25"/>
  <c r="Q48" i="25"/>
  <c r="V48" i="25"/>
  <c r="G49" i="25"/>
  <c r="I49" i="25"/>
  <c r="K49" i="25"/>
  <c r="M49" i="25"/>
  <c r="O49" i="25"/>
  <c r="Q49" i="25"/>
  <c r="V49" i="25"/>
  <c r="G50" i="25"/>
  <c r="I50" i="25"/>
  <c r="K50" i="25"/>
  <c r="M50" i="25"/>
  <c r="O50" i="25"/>
  <c r="Q50" i="25"/>
  <c r="V50" i="25"/>
  <c r="G51" i="25"/>
  <c r="I51" i="25"/>
  <c r="K51" i="25"/>
  <c r="M51" i="25"/>
  <c r="O51" i="25"/>
  <c r="Q51" i="25"/>
  <c r="V51" i="25"/>
  <c r="G52" i="25"/>
  <c r="M52" i="25" s="1"/>
  <c r="I52" i="25"/>
  <c r="K52" i="25"/>
  <c r="O52" i="25"/>
  <c r="Q52" i="25"/>
  <c r="V52" i="25"/>
  <c r="G53" i="25"/>
  <c r="M53" i="25" s="1"/>
  <c r="I53" i="25"/>
  <c r="K53" i="25"/>
  <c r="O53" i="25"/>
  <c r="Q53" i="25"/>
  <c r="V53" i="25"/>
  <c r="G54" i="25"/>
  <c r="M54" i="25" s="1"/>
  <c r="I54" i="25"/>
  <c r="K54" i="25"/>
  <c r="O54" i="25"/>
  <c r="Q54" i="25"/>
  <c r="V54" i="25"/>
  <c r="G55" i="25"/>
  <c r="I55" i="25"/>
  <c r="K55" i="25"/>
  <c r="M55" i="25"/>
  <c r="O55" i="25"/>
  <c r="Q55" i="25"/>
  <c r="V55" i="25"/>
  <c r="G56" i="25"/>
  <c r="M56" i="25" s="1"/>
  <c r="I56" i="25"/>
  <c r="K56" i="25"/>
  <c r="O56" i="25"/>
  <c r="Q56" i="25"/>
  <c r="V56" i="25"/>
  <c r="G57" i="25"/>
  <c r="M57" i="25" s="1"/>
  <c r="I57" i="25"/>
  <c r="K57" i="25"/>
  <c r="O57" i="25"/>
  <c r="Q57" i="25"/>
  <c r="V57" i="25"/>
  <c r="G58" i="25"/>
  <c r="M58" i="25" s="1"/>
  <c r="I58" i="25"/>
  <c r="K58" i="25"/>
  <c r="O58" i="25"/>
  <c r="Q58" i="25"/>
  <c r="V58" i="25"/>
  <c r="G60" i="25"/>
  <c r="I60" i="25"/>
  <c r="I59" i="25" s="1"/>
  <c r="K60" i="25"/>
  <c r="K59" i="25" s="1"/>
  <c r="M60" i="25"/>
  <c r="O60" i="25"/>
  <c r="Q60" i="25"/>
  <c r="Q59" i="25" s="1"/>
  <c r="V60" i="25"/>
  <c r="G61" i="25"/>
  <c r="M61" i="25" s="1"/>
  <c r="I61" i="25"/>
  <c r="K61" i="25"/>
  <c r="O61" i="25"/>
  <c r="O59" i="25" s="1"/>
  <c r="Q61" i="25"/>
  <c r="V61" i="25"/>
  <c r="V59" i="25" s="1"/>
  <c r="G62" i="25"/>
  <c r="I62" i="25"/>
  <c r="K62" i="25"/>
  <c r="M62" i="25"/>
  <c r="O62" i="25"/>
  <c r="Q62" i="25"/>
  <c r="V62" i="25"/>
  <c r="G63" i="25"/>
  <c r="M63" i="25" s="1"/>
  <c r="I63" i="25"/>
  <c r="K63" i="25"/>
  <c r="O63" i="25"/>
  <c r="Q63" i="25"/>
  <c r="V63" i="25"/>
  <c r="G64" i="25"/>
  <c r="M64" i="25" s="1"/>
  <c r="I64" i="25"/>
  <c r="K64" i="25"/>
  <c r="O64" i="25"/>
  <c r="Q64" i="25"/>
  <c r="V64" i="25"/>
  <c r="G65" i="25"/>
  <c r="M65" i="25" s="1"/>
  <c r="I65" i="25"/>
  <c r="K65" i="25"/>
  <c r="O65" i="25"/>
  <c r="Q65" i="25"/>
  <c r="V65" i="25"/>
  <c r="G66" i="25"/>
  <c r="M66" i="25" s="1"/>
  <c r="I66" i="25"/>
  <c r="K66" i="25"/>
  <c r="O66" i="25"/>
  <c r="Q66" i="25"/>
  <c r="V66" i="25"/>
  <c r="G67" i="25"/>
  <c r="I67" i="25"/>
  <c r="K67" i="25"/>
  <c r="M67" i="25"/>
  <c r="O67" i="25"/>
  <c r="Q67" i="25"/>
  <c r="V67" i="25"/>
  <c r="G68" i="25"/>
  <c r="M68" i="25" s="1"/>
  <c r="I68" i="25"/>
  <c r="K68" i="25"/>
  <c r="O68" i="25"/>
  <c r="Q68" i="25"/>
  <c r="V68" i="25"/>
  <c r="G69" i="25"/>
  <c r="M69" i="25" s="1"/>
  <c r="I69" i="25"/>
  <c r="K69" i="25"/>
  <c r="O69" i="25"/>
  <c r="Q69" i="25"/>
  <c r="V69" i="25"/>
  <c r="G70" i="25"/>
  <c r="M70" i="25" s="1"/>
  <c r="I70" i="25"/>
  <c r="K70" i="25"/>
  <c r="O70" i="25"/>
  <c r="Q70" i="25"/>
  <c r="V70" i="25"/>
  <c r="G71" i="25"/>
  <c r="I71" i="25"/>
  <c r="K71" i="25"/>
  <c r="M71" i="25"/>
  <c r="O71" i="25"/>
  <c r="Q71" i="25"/>
  <c r="V71" i="25"/>
  <c r="G72" i="25"/>
  <c r="M72" i="25" s="1"/>
  <c r="I72" i="25"/>
  <c r="K72" i="25"/>
  <c r="O72" i="25"/>
  <c r="Q72" i="25"/>
  <c r="V72" i="25"/>
  <c r="G73" i="25"/>
  <c r="I73" i="25"/>
  <c r="K73" i="25"/>
  <c r="M73" i="25"/>
  <c r="O73" i="25"/>
  <c r="Q73" i="25"/>
  <c r="V73" i="25"/>
  <c r="G74" i="25"/>
  <c r="M74" i="25" s="1"/>
  <c r="I74" i="25"/>
  <c r="K74" i="25"/>
  <c r="O74" i="25"/>
  <c r="Q74" i="25"/>
  <c r="V74" i="25"/>
  <c r="G75" i="25"/>
  <c r="M75" i="25" s="1"/>
  <c r="I75" i="25"/>
  <c r="K75" i="25"/>
  <c r="O75" i="25"/>
  <c r="Q75" i="25"/>
  <c r="V75" i="25"/>
  <c r="G76" i="25"/>
  <c r="M76" i="25" s="1"/>
  <c r="I76" i="25"/>
  <c r="K76" i="25"/>
  <c r="O76" i="25"/>
  <c r="Q76" i="25"/>
  <c r="V76" i="25"/>
  <c r="G78" i="25"/>
  <c r="G77" i="25" s="1"/>
  <c r="I78" i="25"/>
  <c r="K78" i="25"/>
  <c r="K77" i="25" s="1"/>
  <c r="O78" i="25"/>
  <c r="O77" i="25" s="1"/>
  <c r="Q78" i="25"/>
  <c r="V78" i="25"/>
  <c r="V77" i="25" s="1"/>
  <c r="G79" i="25"/>
  <c r="I79" i="25"/>
  <c r="I77" i="25" s="1"/>
  <c r="K79" i="25"/>
  <c r="M79" i="25"/>
  <c r="O79" i="25"/>
  <c r="Q79" i="25"/>
  <c r="Q77" i="25" s="1"/>
  <c r="V79" i="25"/>
  <c r="G81" i="25"/>
  <c r="M81" i="25" s="1"/>
  <c r="I81" i="25"/>
  <c r="I80" i="25" s="1"/>
  <c r="K81" i="25"/>
  <c r="O81" i="25"/>
  <c r="Q81" i="25"/>
  <c r="Q80" i="25" s="1"/>
  <c r="V81" i="25"/>
  <c r="G82" i="25"/>
  <c r="I82" i="25"/>
  <c r="K82" i="25"/>
  <c r="K80" i="25" s="1"/>
  <c r="O82" i="25"/>
  <c r="O80" i="25" s="1"/>
  <c r="Q82" i="25"/>
  <c r="V82" i="25"/>
  <c r="V80" i="25" s="1"/>
  <c r="G83" i="25"/>
  <c r="I83" i="25"/>
  <c r="K83" i="25"/>
  <c r="M83" i="25"/>
  <c r="O83" i="25"/>
  <c r="Q83" i="25"/>
  <c r="V83" i="25"/>
  <c r="G84" i="25"/>
  <c r="M84" i="25" s="1"/>
  <c r="I84" i="25"/>
  <c r="K84" i="25"/>
  <c r="O84" i="25"/>
  <c r="Q84" i="25"/>
  <c r="V84" i="25"/>
  <c r="G85" i="25"/>
  <c r="M85" i="25" s="1"/>
  <c r="I85" i="25"/>
  <c r="K85" i="25"/>
  <c r="O85" i="25"/>
  <c r="Q85" i="25"/>
  <c r="V85" i="25"/>
  <c r="G86" i="25"/>
  <c r="M86" i="25" s="1"/>
  <c r="I86" i="25"/>
  <c r="K86" i="25"/>
  <c r="O86" i="25"/>
  <c r="Q86" i="25"/>
  <c r="V86" i="25"/>
  <c r="G87" i="25"/>
  <c r="M87" i="25" s="1"/>
  <c r="I87" i="25"/>
  <c r="K87" i="25"/>
  <c r="O87" i="25"/>
  <c r="Q87" i="25"/>
  <c r="V87" i="25"/>
  <c r="G88" i="25"/>
  <c r="M88" i="25" s="1"/>
  <c r="I88" i="25"/>
  <c r="K88" i="25"/>
  <c r="O88" i="25"/>
  <c r="Q88" i="25"/>
  <c r="V88" i="25"/>
  <c r="G89" i="25"/>
  <c r="I89" i="25"/>
  <c r="K89" i="25"/>
  <c r="M89" i="25"/>
  <c r="O89" i="25"/>
  <c r="Q89" i="25"/>
  <c r="V89" i="25"/>
  <c r="G91" i="25"/>
  <c r="M91" i="25" s="1"/>
  <c r="I91" i="25"/>
  <c r="I90" i="25" s="1"/>
  <c r="K91" i="25"/>
  <c r="O91" i="25"/>
  <c r="Q91" i="25"/>
  <c r="Q90" i="25" s="1"/>
  <c r="V91" i="25"/>
  <c r="G92" i="25"/>
  <c r="G90" i="25" s="1"/>
  <c r="I92" i="25"/>
  <c r="K92" i="25"/>
  <c r="K90" i="25" s="1"/>
  <c r="O92" i="25"/>
  <c r="O90" i="25" s="1"/>
  <c r="Q92" i="25"/>
  <c r="V92" i="25"/>
  <c r="V90" i="25" s="1"/>
  <c r="G93" i="25"/>
  <c r="I93" i="25"/>
  <c r="K93" i="25"/>
  <c r="M93" i="25"/>
  <c r="O93" i="25"/>
  <c r="Q93" i="25"/>
  <c r="V93" i="25"/>
  <c r="G94" i="25"/>
  <c r="M94" i="25" s="1"/>
  <c r="I94" i="25"/>
  <c r="K94" i="25"/>
  <c r="O94" i="25"/>
  <c r="Q94" i="25"/>
  <c r="V94" i="25"/>
  <c r="G96" i="25"/>
  <c r="I96" i="25"/>
  <c r="K96" i="25"/>
  <c r="K95" i="25" s="1"/>
  <c r="O96" i="25"/>
  <c r="O95" i="25" s="1"/>
  <c r="Q96" i="25"/>
  <c r="V96" i="25"/>
  <c r="V95" i="25" s="1"/>
  <c r="G97" i="25"/>
  <c r="M97" i="25" s="1"/>
  <c r="I97" i="25"/>
  <c r="I95" i="25" s="1"/>
  <c r="K97" i="25"/>
  <c r="O97" i="25"/>
  <c r="Q97" i="25"/>
  <c r="Q95" i="25" s="1"/>
  <c r="V97" i="25"/>
  <c r="G98" i="25"/>
  <c r="M98" i="25" s="1"/>
  <c r="I98" i="25"/>
  <c r="K98" i="25"/>
  <c r="O98" i="25"/>
  <c r="Q98" i="25"/>
  <c r="V98" i="25"/>
  <c r="G99" i="25"/>
  <c r="I99" i="25"/>
  <c r="K99" i="25"/>
  <c r="M99" i="25"/>
  <c r="O99" i="25"/>
  <c r="Q99" i="25"/>
  <c r="V99" i="25"/>
  <c r="G100" i="25"/>
  <c r="M100" i="25" s="1"/>
  <c r="I100" i="25"/>
  <c r="K100" i="25"/>
  <c r="O100" i="25"/>
  <c r="Q100" i="25"/>
  <c r="V100" i="25"/>
  <c r="AE102" i="25"/>
  <c r="G9" i="24"/>
  <c r="M9" i="24" s="1"/>
  <c r="I9" i="24"/>
  <c r="I8" i="24" s="1"/>
  <c r="K9" i="24"/>
  <c r="O9" i="24"/>
  <c r="Q9" i="24"/>
  <c r="Q8" i="24" s="1"/>
  <c r="V9" i="24"/>
  <c r="G10" i="24"/>
  <c r="I10" i="24"/>
  <c r="K10" i="24"/>
  <c r="K8" i="24" s="1"/>
  <c r="O10" i="24"/>
  <c r="O8" i="24" s="1"/>
  <c r="Q10" i="24"/>
  <c r="V10" i="24"/>
  <c r="V8" i="24" s="1"/>
  <c r="G11" i="24"/>
  <c r="I11" i="24"/>
  <c r="K11" i="24"/>
  <c r="M11" i="24"/>
  <c r="O11" i="24"/>
  <c r="Q11" i="24"/>
  <c r="V11" i="24"/>
  <c r="G12" i="24"/>
  <c r="M12" i="24" s="1"/>
  <c r="I12" i="24"/>
  <c r="K12" i="24"/>
  <c r="O12" i="24"/>
  <c r="Q12" i="24"/>
  <c r="V12" i="24"/>
  <c r="G13" i="24"/>
  <c r="I13" i="24"/>
  <c r="K13" i="24"/>
  <c r="M13" i="24"/>
  <c r="O13" i="24"/>
  <c r="Q13" i="24"/>
  <c r="V13" i="24"/>
  <c r="G14" i="24"/>
  <c r="M14" i="24" s="1"/>
  <c r="I14" i="24"/>
  <c r="K14" i="24"/>
  <c r="O14" i="24"/>
  <c r="Q14" i="24"/>
  <c r="V14" i="24"/>
  <c r="G15" i="24"/>
  <c r="M15" i="24" s="1"/>
  <c r="I15" i="24"/>
  <c r="K15" i="24"/>
  <c r="O15" i="24"/>
  <c r="Q15" i="24"/>
  <c r="V15" i="24"/>
  <c r="G16" i="24"/>
  <c r="M16" i="24" s="1"/>
  <c r="I16" i="24"/>
  <c r="K16" i="24"/>
  <c r="O16" i="24"/>
  <c r="Q16" i="24"/>
  <c r="V16" i="24"/>
  <c r="G17" i="24"/>
  <c r="I17" i="24"/>
  <c r="K17" i="24"/>
  <c r="M17" i="24"/>
  <c r="O17" i="24"/>
  <c r="Q17" i="24"/>
  <c r="V17" i="24"/>
  <c r="G18" i="24"/>
  <c r="M18" i="24" s="1"/>
  <c r="I18" i="24"/>
  <c r="K18" i="24"/>
  <c r="O18" i="24"/>
  <c r="Q18" i="24"/>
  <c r="V18" i="24"/>
  <c r="G19" i="24"/>
  <c r="M19" i="24" s="1"/>
  <c r="I19" i="24"/>
  <c r="K19" i="24"/>
  <c r="O19" i="24"/>
  <c r="Q19" i="24"/>
  <c r="V19" i="24"/>
  <c r="G20" i="24"/>
  <c r="M20" i="24" s="1"/>
  <c r="I20" i="24"/>
  <c r="K20" i="24"/>
  <c r="O20" i="24"/>
  <c r="Q20" i="24"/>
  <c r="V20" i="24"/>
  <c r="G21" i="24"/>
  <c r="M21" i="24" s="1"/>
  <c r="I21" i="24"/>
  <c r="K21" i="24"/>
  <c r="O21" i="24"/>
  <c r="Q21" i="24"/>
  <c r="V21" i="24"/>
  <c r="G22" i="24"/>
  <c r="M22" i="24" s="1"/>
  <c r="I22" i="24"/>
  <c r="K22" i="24"/>
  <c r="O22" i="24"/>
  <c r="Q22" i="24"/>
  <c r="V22" i="24"/>
  <c r="G23" i="24"/>
  <c r="I23" i="24"/>
  <c r="K23" i="24"/>
  <c r="M23" i="24"/>
  <c r="O23" i="24"/>
  <c r="Q23" i="24"/>
  <c r="V23" i="24"/>
  <c r="G24" i="24"/>
  <c r="M24" i="24" s="1"/>
  <c r="I24" i="24"/>
  <c r="K24" i="24"/>
  <c r="O24" i="24"/>
  <c r="Q24" i="24"/>
  <c r="V24" i="24"/>
  <c r="G25" i="24"/>
  <c r="M25" i="24" s="1"/>
  <c r="I25" i="24"/>
  <c r="K25" i="24"/>
  <c r="O25" i="24"/>
  <c r="Q25" i="24"/>
  <c r="V25" i="24"/>
  <c r="G26" i="24"/>
  <c r="M26" i="24" s="1"/>
  <c r="I26" i="24"/>
  <c r="K26" i="24"/>
  <c r="O26" i="24"/>
  <c r="Q26" i="24"/>
  <c r="V26" i="24"/>
  <c r="G27" i="24"/>
  <c r="I27" i="24"/>
  <c r="K27" i="24"/>
  <c r="M27" i="24"/>
  <c r="O27" i="24"/>
  <c r="Q27" i="24"/>
  <c r="V27" i="24"/>
  <c r="G28" i="24"/>
  <c r="M28" i="24" s="1"/>
  <c r="I28" i="24"/>
  <c r="K28" i="24"/>
  <c r="O28" i="24"/>
  <c r="Q28" i="24"/>
  <c r="V28" i="24"/>
  <c r="G29" i="24"/>
  <c r="I29" i="24"/>
  <c r="K29" i="24"/>
  <c r="M29" i="24"/>
  <c r="O29" i="24"/>
  <c r="Q29" i="24"/>
  <c r="V29" i="24"/>
  <c r="G31" i="24"/>
  <c r="M31" i="24" s="1"/>
  <c r="I31" i="24"/>
  <c r="I30" i="24" s="1"/>
  <c r="K31" i="24"/>
  <c r="O31" i="24"/>
  <c r="Q31" i="24"/>
  <c r="Q30" i="24" s="1"/>
  <c r="V31" i="24"/>
  <c r="G32" i="24"/>
  <c r="I32" i="24"/>
  <c r="K32" i="24"/>
  <c r="K30" i="24" s="1"/>
  <c r="O32" i="24"/>
  <c r="O30" i="24" s="1"/>
  <c r="Q32" i="24"/>
  <c r="V32" i="24"/>
  <c r="V30" i="24" s="1"/>
  <c r="G33" i="24"/>
  <c r="I33" i="24"/>
  <c r="K33" i="24"/>
  <c r="M33" i="24"/>
  <c r="O33" i="24"/>
  <c r="Q33" i="24"/>
  <c r="V33" i="24"/>
  <c r="G34" i="24"/>
  <c r="M34" i="24" s="1"/>
  <c r="I34" i="24"/>
  <c r="K34" i="24"/>
  <c r="O34" i="24"/>
  <c r="Q34" i="24"/>
  <c r="V34" i="24"/>
  <c r="G35" i="24"/>
  <c r="M35" i="24" s="1"/>
  <c r="I35" i="24"/>
  <c r="K35" i="24"/>
  <c r="O35" i="24"/>
  <c r="Q35" i="24"/>
  <c r="V35" i="24"/>
  <c r="G36" i="24"/>
  <c r="M36" i="24" s="1"/>
  <c r="I36" i="24"/>
  <c r="K36" i="24"/>
  <c r="O36" i="24"/>
  <c r="Q36" i="24"/>
  <c r="V36" i="24"/>
  <c r="G37" i="24"/>
  <c r="I37" i="24"/>
  <c r="K37" i="24"/>
  <c r="M37" i="24"/>
  <c r="O37" i="24"/>
  <c r="Q37" i="24"/>
  <c r="V37" i="24"/>
  <c r="G38" i="24"/>
  <c r="M38" i="24" s="1"/>
  <c r="I38" i="24"/>
  <c r="K38" i="24"/>
  <c r="O38" i="24"/>
  <c r="Q38" i="24"/>
  <c r="V38" i="24"/>
  <c r="G39" i="24"/>
  <c r="I39" i="24"/>
  <c r="K39" i="24"/>
  <c r="M39" i="24"/>
  <c r="O39" i="24"/>
  <c r="Q39" i="24"/>
  <c r="V39" i="24"/>
  <c r="G40" i="24"/>
  <c r="M40" i="24" s="1"/>
  <c r="I40" i="24"/>
  <c r="K40" i="24"/>
  <c r="O40" i="24"/>
  <c r="Q40" i="24"/>
  <c r="V40" i="24"/>
  <c r="G41" i="24"/>
  <c r="I41" i="24"/>
  <c r="K41" i="24"/>
  <c r="M41" i="24"/>
  <c r="O41" i="24"/>
  <c r="Q41" i="24"/>
  <c r="V41" i="24"/>
  <c r="G42" i="24"/>
  <c r="M42" i="24" s="1"/>
  <c r="I42" i="24"/>
  <c r="K42" i="24"/>
  <c r="O42" i="24"/>
  <c r="Q42" i="24"/>
  <c r="V42" i="24"/>
  <c r="G43" i="24"/>
  <c r="M43" i="24" s="1"/>
  <c r="I43" i="24"/>
  <c r="K43" i="24"/>
  <c r="O43" i="24"/>
  <c r="Q43" i="24"/>
  <c r="V43" i="24"/>
  <c r="G44" i="24"/>
  <c r="M44" i="24" s="1"/>
  <c r="I44" i="24"/>
  <c r="K44" i="24"/>
  <c r="O44" i="24"/>
  <c r="Q44" i="24"/>
  <c r="V44" i="24"/>
  <c r="G45" i="24"/>
  <c r="I45" i="24"/>
  <c r="K45" i="24"/>
  <c r="M45" i="24"/>
  <c r="O45" i="24"/>
  <c r="Q45" i="24"/>
  <c r="V45" i="24"/>
  <c r="G46" i="24"/>
  <c r="M46" i="24" s="1"/>
  <c r="I46" i="24"/>
  <c r="K46" i="24"/>
  <c r="O46" i="24"/>
  <c r="Q46" i="24"/>
  <c r="V46" i="24"/>
  <c r="G47" i="24"/>
  <c r="M47" i="24" s="1"/>
  <c r="I47" i="24"/>
  <c r="K47" i="24"/>
  <c r="O47" i="24"/>
  <c r="Q47" i="24"/>
  <c r="V47" i="24"/>
  <c r="G48" i="24"/>
  <c r="M48" i="24" s="1"/>
  <c r="I48" i="24"/>
  <c r="K48" i="24"/>
  <c r="O48" i="24"/>
  <c r="Q48" i="24"/>
  <c r="V48" i="24"/>
  <c r="G49" i="24"/>
  <c r="I49" i="24"/>
  <c r="K49" i="24"/>
  <c r="M49" i="24"/>
  <c r="O49" i="24"/>
  <c r="Q49" i="24"/>
  <c r="V49" i="24"/>
  <c r="G50" i="24"/>
  <c r="M50" i="24" s="1"/>
  <c r="I50" i="24"/>
  <c r="K50" i="24"/>
  <c r="O50" i="24"/>
  <c r="Q50" i="24"/>
  <c r="V50" i="24"/>
  <c r="G51" i="24"/>
  <c r="M51" i="24" s="1"/>
  <c r="I51" i="24"/>
  <c r="K51" i="24"/>
  <c r="O51" i="24"/>
  <c r="Q51" i="24"/>
  <c r="V51" i="24"/>
  <c r="G52" i="24"/>
  <c r="M52" i="24" s="1"/>
  <c r="I52" i="24"/>
  <c r="K52" i="24"/>
  <c r="O52" i="24"/>
  <c r="Q52" i="24"/>
  <c r="V52" i="24"/>
  <c r="G53" i="24"/>
  <c r="I53" i="24"/>
  <c r="K53" i="24"/>
  <c r="M53" i="24"/>
  <c r="O53" i="24"/>
  <c r="Q53" i="24"/>
  <c r="V53" i="24"/>
  <c r="G54" i="24"/>
  <c r="M54" i="24" s="1"/>
  <c r="I54" i="24"/>
  <c r="K54" i="24"/>
  <c r="O54" i="24"/>
  <c r="Q54" i="24"/>
  <c r="V54" i="24"/>
  <c r="G55" i="24"/>
  <c r="I55" i="24"/>
  <c r="K55" i="24"/>
  <c r="M55" i="24"/>
  <c r="O55" i="24"/>
  <c r="Q55" i="24"/>
  <c r="V55" i="24"/>
  <c r="G56" i="24"/>
  <c r="M56" i="24" s="1"/>
  <c r="I56" i="24"/>
  <c r="K56" i="24"/>
  <c r="O56" i="24"/>
  <c r="Q56" i="24"/>
  <c r="V56" i="24"/>
  <c r="G57" i="24"/>
  <c r="I57" i="24"/>
  <c r="K57" i="24"/>
  <c r="M57" i="24"/>
  <c r="O57" i="24"/>
  <c r="Q57" i="24"/>
  <c r="V57" i="24"/>
  <c r="G59" i="24"/>
  <c r="M59" i="24" s="1"/>
  <c r="I59" i="24"/>
  <c r="I58" i="24" s="1"/>
  <c r="K59" i="24"/>
  <c r="O59" i="24"/>
  <c r="Q59" i="24"/>
  <c r="Q58" i="24" s="1"/>
  <c r="V59" i="24"/>
  <c r="G60" i="24"/>
  <c r="I60" i="24"/>
  <c r="K60" i="24"/>
  <c r="K58" i="24" s="1"/>
  <c r="O60" i="24"/>
  <c r="O58" i="24" s="1"/>
  <c r="Q60" i="24"/>
  <c r="V60" i="24"/>
  <c r="V58" i="24" s="1"/>
  <c r="G61" i="24"/>
  <c r="I61" i="24"/>
  <c r="K61" i="24"/>
  <c r="M61" i="24"/>
  <c r="O61" i="24"/>
  <c r="Q61" i="24"/>
  <c r="V61" i="24"/>
  <c r="G62" i="24"/>
  <c r="M62" i="24" s="1"/>
  <c r="I62" i="24"/>
  <c r="K62" i="24"/>
  <c r="O62" i="24"/>
  <c r="Q62" i="24"/>
  <c r="V62" i="24"/>
  <c r="G63" i="24"/>
  <c r="I63" i="24"/>
  <c r="K63" i="24"/>
  <c r="M63" i="24"/>
  <c r="O63" i="24"/>
  <c r="Q63" i="24"/>
  <c r="V63" i="24"/>
  <c r="G64" i="24"/>
  <c r="M64" i="24" s="1"/>
  <c r="I64" i="24"/>
  <c r="K64" i="24"/>
  <c r="O64" i="24"/>
  <c r="Q64" i="24"/>
  <c r="V64" i="24"/>
  <c r="G65" i="24"/>
  <c r="M65" i="24" s="1"/>
  <c r="I65" i="24"/>
  <c r="K65" i="24"/>
  <c r="O65" i="24"/>
  <c r="Q65" i="24"/>
  <c r="V65" i="24"/>
  <c r="G66" i="24"/>
  <c r="M66" i="24" s="1"/>
  <c r="I66" i="24"/>
  <c r="K66" i="24"/>
  <c r="O66" i="24"/>
  <c r="Q66" i="24"/>
  <c r="V66" i="24"/>
  <c r="G67" i="24"/>
  <c r="I67" i="24"/>
  <c r="K67" i="24"/>
  <c r="M67" i="24"/>
  <c r="O67" i="24"/>
  <c r="Q67" i="24"/>
  <c r="V67" i="24"/>
  <c r="G68" i="24"/>
  <c r="M68" i="24" s="1"/>
  <c r="I68" i="24"/>
  <c r="K68" i="24"/>
  <c r="O68" i="24"/>
  <c r="Q68" i="24"/>
  <c r="V68" i="24"/>
  <c r="G69" i="24"/>
  <c r="M69" i="24" s="1"/>
  <c r="I69" i="24"/>
  <c r="K69" i="24"/>
  <c r="O69" i="24"/>
  <c r="Q69" i="24"/>
  <c r="V69" i="24"/>
  <c r="G70" i="24"/>
  <c r="M70" i="24" s="1"/>
  <c r="I70" i="24"/>
  <c r="K70" i="24"/>
  <c r="O70" i="24"/>
  <c r="Q70" i="24"/>
  <c r="V70" i="24"/>
  <c r="G71" i="24"/>
  <c r="I71" i="24"/>
  <c r="K71" i="24"/>
  <c r="M71" i="24"/>
  <c r="O71" i="24"/>
  <c r="Q71" i="24"/>
  <c r="V71" i="24"/>
  <c r="G72" i="24"/>
  <c r="M72" i="24" s="1"/>
  <c r="I72" i="24"/>
  <c r="K72" i="24"/>
  <c r="O72" i="24"/>
  <c r="Q72" i="24"/>
  <c r="V72" i="24"/>
  <c r="G73" i="24"/>
  <c r="I73" i="24"/>
  <c r="K73" i="24"/>
  <c r="M73" i="24"/>
  <c r="O73" i="24"/>
  <c r="Q73" i="24"/>
  <c r="V73" i="24"/>
  <c r="G74" i="24"/>
  <c r="M74" i="24" s="1"/>
  <c r="I74" i="24"/>
  <c r="K74" i="24"/>
  <c r="O74" i="24"/>
  <c r="Q74" i="24"/>
  <c r="V74" i="24"/>
  <c r="G75" i="24"/>
  <c r="M75" i="24" s="1"/>
  <c r="I75" i="24"/>
  <c r="K75" i="24"/>
  <c r="O75" i="24"/>
  <c r="Q75" i="24"/>
  <c r="V75" i="24"/>
  <c r="G76" i="24"/>
  <c r="M76" i="24" s="1"/>
  <c r="I76" i="24"/>
  <c r="K76" i="24"/>
  <c r="O76" i="24"/>
  <c r="Q76" i="24"/>
  <c r="V76" i="24"/>
  <c r="G77" i="24"/>
  <c r="I77" i="24"/>
  <c r="K77" i="24"/>
  <c r="M77" i="24"/>
  <c r="O77" i="24"/>
  <c r="Q77" i="24"/>
  <c r="V77" i="24"/>
  <c r="G78" i="24"/>
  <c r="M78" i="24" s="1"/>
  <c r="I78" i="24"/>
  <c r="K78" i="24"/>
  <c r="O78" i="24"/>
  <c r="Q78" i="24"/>
  <c r="V78" i="24"/>
  <c r="G79" i="24"/>
  <c r="I79" i="24"/>
  <c r="K79" i="24"/>
  <c r="M79" i="24"/>
  <c r="O79" i="24"/>
  <c r="Q79" i="24"/>
  <c r="V79" i="24"/>
  <c r="G80" i="24"/>
  <c r="M80" i="24" s="1"/>
  <c r="I80" i="24"/>
  <c r="K80" i="24"/>
  <c r="O80" i="24"/>
  <c r="Q80" i="24"/>
  <c r="V80" i="24"/>
  <c r="G81" i="24"/>
  <c r="M81" i="24" s="1"/>
  <c r="I81" i="24"/>
  <c r="K81" i="24"/>
  <c r="O81" i="24"/>
  <c r="Q81" i="24"/>
  <c r="V81" i="24"/>
  <c r="G82" i="24"/>
  <c r="M82" i="24" s="1"/>
  <c r="I82" i="24"/>
  <c r="K82" i="24"/>
  <c r="O82" i="24"/>
  <c r="Q82" i="24"/>
  <c r="V82" i="24"/>
  <c r="G84" i="24"/>
  <c r="I84" i="24"/>
  <c r="K84" i="24"/>
  <c r="K83" i="24" s="1"/>
  <c r="O84" i="24"/>
  <c r="O83" i="24" s="1"/>
  <c r="Q84" i="24"/>
  <c r="V84" i="24"/>
  <c r="V83" i="24" s="1"/>
  <c r="G85" i="24"/>
  <c r="I85" i="24"/>
  <c r="I83" i="24" s="1"/>
  <c r="K85" i="24"/>
  <c r="M85" i="24"/>
  <c r="O85" i="24"/>
  <c r="Q85" i="24"/>
  <c r="Q83" i="24" s="1"/>
  <c r="V85" i="24"/>
  <c r="G86" i="24"/>
  <c r="M86" i="24" s="1"/>
  <c r="I86" i="24"/>
  <c r="K86" i="24"/>
  <c r="O86" i="24"/>
  <c r="Q86" i="24"/>
  <c r="V86" i="24"/>
  <c r="G87" i="24"/>
  <c r="M87" i="24" s="1"/>
  <c r="I87" i="24"/>
  <c r="K87" i="24"/>
  <c r="O87" i="24"/>
  <c r="Q87" i="24"/>
  <c r="V87" i="24"/>
  <c r="G88" i="24"/>
  <c r="M88" i="24" s="1"/>
  <c r="I88" i="24"/>
  <c r="K88" i="24"/>
  <c r="O88" i="24"/>
  <c r="Q88" i="24"/>
  <c r="V88" i="24"/>
  <c r="G89" i="24"/>
  <c r="M89" i="24" s="1"/>
  <c r="I89" i="24"/>
  <c r="K89" i="24"/>
  <c r="O89" i="24"/>
  <c r="Q89" i="24"/>
  <c r="V89" i="24"/>
  <c r="G90" i="24"/>
  <c r="M90" i="24" s="1"/>
  <c r="I90" i="24"/>
  <c r="K90" i="24"/>
  <c r="O90" i="24"/>
  <c r="Q90" i="24"/>
  <c r="V90" i="24"/>
  <c r="G91" i="24"/>
  <c r="I91" i="24"/>
  <c r="K91" i="24"/>
  <c r="M91" i="24"/>
  <c r="O91" i="24"/>
  <c r="Q91" i="24"/>
  <c r="V91" i="24"/>
  <c r="G92" i="24"/>
  <c r="M92" i="24" s="1"/>
  <c r="I92" i="24"/>
  <c r="K92" i="24"/>
  <c r="O92" i="24"/>
  <c r="Q92" i="24"/>
  <c r="V92" i="24"/>
  <c r="G93" i="24"/>
  <c r="I93" i="24"/>
  <c r="K93" i="24"/>
  <c r="M93" i="24"/>
  <c r="O93" i="24"/>
  <c r="Q93" i="24"/>
  <c r="V93" i="24"/>
  <c r="G94" i="24"/>
  <c r="M94" i="24" s="1"/>
  <c r="I94" i="24"/>
  <c r="K94" i="24"/>
  <c r="O94" i="24"/>
  <c r="Q94" i="24"/>
  <c r="V94" i="24"/>
  <c r="G95" i="24"/>
  <c r="M95" i="24" s="1"/>
  <c r="I95" i="24"/>
  <c r="K95" i="24"/>
  <c r="O95" i="24"/>
  <c r="Q95" i="24"/>
  <c r="V95" i="24"/>
  <c r="G96" i="24"/>
  <c r="M96" i="24" s="1"/>
  <c r="I96" i="24"/>
  <c r="K96" i="24"/>
  <c r="O96" i="24"/>
  <c r="Q96" i="24"/>
  <c r="V96" i="24"/>
  <c r="G97" i="24"/>
  <c r="M97" i="24" s="1"/>
  <c r="I97" i="24"/>
  <c r="K97" i="24"/>
  <c r="O97" i="24"/>
  <c r="Q97" i="24"/>
  <c r="V97" i="24"/>
  <c r="G99" i="24"/>
  <c r="I99" i="24"/>
  <c r="K99" i="24"/>
  <c r="M99" i="24"/>
  <c r="O99" i="24"/>
  <c r="Q99" i="24"/>
  <c r="V99" i="24"/>
  <c r="G100" i="24"/>
  <c r="I100" i="24"/>
  <c r="K100" i="24"/>
  <c r="O100" i="24"/>
  <c r="Q100" i="24"/>
  <c r="V100" i="24"/>
  <c r="G101" i="24"/>
  <c r="I101" i="24"/>
  <c r="K101" i="24"/>
  <c r="M101" i="24"/>
  <c r="O101" i="24"/>
  <c r="Q101" i="24"/>
  <c r="V101" i="24"/>
  <c r="G102" i="24"/>
  <c r="M102" i="24" s="1"/>
  <c r="I102" i="24"/>
  <c r="K102" i="24"/>
  <c r="O102" i="24"/>
  <c r="Q102" i="24"/>
  <c r="V102" i="24"/>
  <c r="G103" i="24"/>
  <c r="M103" i="24" s="1"/>
  <c r="I103" i="24"/>
  <c r="K103" i="24"/>
  <c r="O103" i="24"/>
  <c r="Q103" i="24"/>
  <c r="V103" i="24"/>
  <c r="G104" i="24"/>
  <c r="M104" i="24" s="1"/>
  <c r="I104" i="24"/>
  <c r="K104" i="24"/>
  <c r="O104" i="24"/>
  <c r="Q104" i="24"/>
  <c r="V104" i="24"/>
  <c r="G105" i="24"/>
  <c r="I105" i="24"/>
  <c r="K105" i="24"/>
  <c r="M105" i="24"/>
  <c r="O105" i="24"/>
  <c r="Q105" i="24"/>
  <c r="V105" i="24"/>
  <c r="G106" i="24"/>
  <c r="M106" i="24" s="1"/>
  <c r="I106" i="24"/>
  <c r="K106" i="24"/>
  <c r="O106" i="24"/>
  <c r="Q106" i="24"/>
  <c r="V106" i="24"/>
  <c r="G107" i="24"/>
  <c r="M107" i="24" s="1"/>
  <c r="I107" i="24"/>
  <c r="K107" i="24"/>
  <c r="O107" i="24"/>
  <c r="Q107" i="24"/>
  <c r="V107" i="24"/>
  <c r="G108" i="24"/>
  <c r="M108" i="24" s="1"/>
  <c r="I108" i="24"/>
  <c r="K108" i="24"/>
  <c r="O108" i="24"/>
  <c r="Q108" i="24"/>
  <c r="V108" i="24"/>
  <c r="G109" i="24"/>
  <c r="M109" i="24" s="1"/>
  <c r="I109" i="24"/>
  <c r="K109" i="24"/>
  <c r="O109" i="24"/>
  <c r="Q109" i="24"/>
  <c r="V109" i="24"/>
  <c r="G110" i="24"/>
  <c r="M110" i="24" s="1"/>
  <c r="I110" i="24"/>
  <c r="K110" i="24"/>
  <c r="O110" i="24"/>
  <c r="Q110" i="24"/>
  <c r="V110" i="24"/>
  <c r="G111" i="24"/>
  <c r="I111" i="24"/>
  <c r="K111" i="24"/>
  <c r="M111" i="24"/>
  <c r="O111" i="24"/>
  <c r="Q111" i="24"/>
  <c r="V111" i="24"/>
  <c r="G112" i="24"/>
  <c r="M112" i="24" s="1"/>
  <c r="I112" i="24"/>
  <c r="K112" i="24"/>
  <c r="O112" i="24"/>
  <c r="Q112" i="24"/>
  <c r="V112" i="24"/>
  <c r="G113" i="24"/>
  <c r="M113" i="24" s="1"/>
  <c r="I113" i="24"/>
  <c r="K113" i="24"/>
  <c r="O113" i="24"/>
  <c r="Q113" i="24"/>
  <c r="V113" i="24"/>
  <c r="G114" i="24"/>
  <c r="M114" i="24" s="1"/>
  <c r="I114" i="24"/>
  <c r="K114" i="24"/>
  <c r="O114" i="24"/>
  <c r="Q114" i="24"/>
  <c r="V114" i="24"/>
  <c r="G115" i="24"/>
  <c r="I115" i="24"/>
  <c r="K115" i="24"/>
  <c r="M115" i="24"/>
  <c r="O115" i="24"/>
  <c r="Q115" i="24"/>
  <c r="V115" i="24"/>
  <c r="G116" i="24"/>
  <c r="M116" i="24" s="1"/>
  <c r="I116" i="24"/>
  <c r="K116" i="24"/>
  <c r="O116" i="24"/>
  <c r="Q116" i="24"/>
  <c r="V116" i="24"/>
  <c r="G117" i="24"/>
  <c r="I117" i="24"/>
  <c r="K117" i="24"/>
  <c r="M117" i="24"/>
  <c r="O117" i="24"/>
  <c r="Q117" i="24"/>
  <c r="V117" i="24"/>
  <c r="G118" i="24"/>
  <c r="M118" i="24" s="1"/>
  <c r="I118" i="24"/>
  <c r="K118" i="24"/>
  <c r="O118" i="24"/>
  <c r="Q118" i="24"/>
  <c r="V118" i="24"/>
  <c r="G119" i="24"/>
  <c r="M119" i="24" s="1"/>
  <c r="I119" i="24"/>
  <c r="K119" i="24"/>
  <c r="O119" i="24"/>
  <c r="Q119" i="24"/>
  <c r="V119" i="24"/>
  <c r="G120" i="24"/>
  <c r="M120" i="24" s="1"/>
  <c r="I120" i="24"/>
  <c r="K120" i="24"/>
  <c r="O120" i="24"/>
  <c r="Q120" i="24"/>
  <c r="V120" i="24"/>
  <c r="G121" i="24"/>
  <c r="I121" i="24"/>
  <c r="K121" i="24"/>
  <c r="M121" i="24"/>
  <c r="O121" i="24"/>
  <c r="Q121" i="24"/>
  <c r="V121" i="24"/>
  <c r="G122" i="24"/>
  <c r="M122" i="24" s="1"/>
  <c r="I122" i="24"/>
  <c r="K122" i="24"/>
  <c r="O122" i="24"/>
  <c r="Q122" i="24"/>
  <c r="V122" i="24"/>
  <c r="G123" i="24"/>
  <c r="M123" i="24" s="1"/>
  <c r="I123" i="24"/>
  <c r="K123" i="24"/>
  <c r="O123" i="24"/>
  <c r="Q123" i="24"/>
  <c r="V123" i="24"/>
  <c r="G124" i="24"/>
  <c r="M124" i="24" s="1"/>
  <c r="I124" i="24"/>
  <c r="K124" i="24"/>
  <c r="O124" i="24"/>
  <c r="Q124" i="24"/>
  <c r="V124" i="24"/>
  <c r="G126" i="24"/>
  <c r="I126" i="24"/>
  <c r="K126" i="24"/>
  <c r="O126" i="24"/>
  <c r="Q126" i="24"/>
  <c r="V126" i="24"/>
  <c r="G127" i="24"/>
  <c r="M127" i="24" s="1"/>
  <c r="I127" i="24"/>
  <c r="I125" i="24" s="1"/>
  <c r="K127" i="24"/>
  <c r="O127" i="24"/>
  <c r="Q127" i="24"/>
  <c r="Q125" i="24" s="1"/>
  <c r="V127" i="24"/>
  <c r="G128" i="24"/>
  <c r="M128" i="24" s="1"/>
  <c r="I128" i="24"/>
  <c r="K128" i="24"/>
  <c r="O128" i="24"/>
  <c r="Q128" i="24"/>
  <c r="V128" i="24"/>
  <c r="G129" i="24"/>
  <c r="M129" i="24" s="1"/>
  <c r="I129" i="24"/>
  <c r="K129" i="24"/>
  <c r="O129" i="24"/>
  <c r="Q129" i="24"/>
  <c r="V129" i="24"/>
  <c r="G130" i="24"/>
  <c r="M130" i="24" s="1"/>
  <c r="I130" i="24"/>
  <c r="K130" i="24"/>
  <c r="O130" i="24"/>
  <c r="Q130" i="24"/>
  <c r="V130" i="24"/>
  <c r="G131" i="24"/>
  <c r="M131" i="24" s="1"/>
  <c r="I131" i="24"/>
  <c r="K131" i="24"/>
  <c r="O131" i="24"/>
  <c r="Q131" i="24"/>
  <c r="V131" i="24"/>
  <c r="G132" i="24"/>
  <c r="M132" i="24" s="1"/>
  <c r="I132" i="24"/>
  <c r="K132" i="24"/>
  <c r="O132" i="24"/>
  <c r="Q132" i="24"/>
  <c r="V132" i="24"/>
  <c r="G133" i="24"/>
  <c r="I133" i="24"/>
  <c r="K133" i="24"/>
  <c r="M133" i="24"/>
  <c r="O133" i="24"/>
  <c r="Q133" i="24"/>
  <c r="V133" i="24"/>
  <c r="G134" i="24"/>
  <c r="M134" i="24" s="1"/>
  <c r="I134" i="24"/>
  <c r="K134" i="24"/>
  <c r="O134" i="24"/>
  <c r="Q134" i="24"/>
  <c r="V134" i="24"/>
  <c r="G135" i="24"/>
  <c r="I135" i="24"/>
  <c r="K135" i="24"/>
  <c r="M135" i="24"/>
  <c r="O135" i="24"/>
  <c r="Q135" i="24"/>
  <c r="V135" i="24"/>
  <c r="G136" i="24"/>
  <c r="M136" i="24" s="1"/>
  <c r="I136" i="24"/>
  <c r="K136" i="24"/>
  <c r="O136" i="24"/>
  <c r="Q136" i="24"/>
  <c r="V136" i="24"/>
  <c r="G137" i="24"/>
  <c r="M137" i="24" s="1"/>
  <c r="I137" i="24"/>
  <c r="K137" i="24"/>
  <c r="O137" i="24"/>
  <c r="Q137" i="24"/>
  <c r="V137" i="24"/>
  <c r="G138" i="24"/>
  <c r="M138" i="24" s="1"/>
  <c r="I138" i="24"/>
  <c r="K138" i="24"/>
  <c r="O138" i="24"/>
  <c r="Q138" i="24"/>
  <c r="V138" i="24"/>
  <c r="G139" i="24"/>
  <c r="M139" i="24" s="1"/>
  <c r="I139" i="24"/>
  <c r="K139" i="24"/>
  <c r="O139" i="24"/>
  <c r="Q139" i="24"/>
  <c r="V139" i="24"/>
  <c r="G140" i="24"/>
  <c r="M140" i="24" s="1"/>
  <c r="I140" i="24"/>
  <c r="K140" i="24"/>
  <c r="O140" i="24"/>
  <c r="Q140" i="24"/>
  <c r="V140" i="24"/>
  <c r="G141" i="24"/>
  <c r="I141" i="24"/>
  <c r="K141" i="24"/>
  <c r="M141" i="24"/>
  <c r="O141" i="24"/>
  <c r="Q141" i="24"/>
  <c r="V141" i="24"/>
  <c r="G142" i="24"/>
  <c r="M142" i="24" s="1"/>
  <c r="I142" i="24"/>
  <c r="K142" i="24"/>
  <c r="O142" i="24"/>
  <c r="Q142" i="24"/>
  <c r="V142" i="24"/>
  <c r="G143" i="24"/>
  <c r="M143" i="24" s="1"/>
  <c r="I143" i="24"/>
  <c r="K143" i="24"/>
  <c r="O143" i="24"/>
  <c r="Q143" i="24"/>
  <c r="V143" i="24"/>
  <c r="G144" i="24"/>
  <c r="M144" i="24" s="1"/>
  <c r="I144" i="24"/>
  <c r="K144" i="24"/>
  <c r="O144" i="24"/>
  <c r="Q144" i="24"/>
  <c r="V144" i="24"/>
  <c r="G145" i="24"/>
  <c r="M145" i="24" s="1"/>
  <c r="I145" i="24"/>
  <c r="K145" i="24"/>
  <c r="O145" i="24"/>
  <c r="Q145" i="24"/>
  <c r="V145" i="24"/>
  <c r="G146" i="24"/>
  <c r="M146" i="24" s="1"/>
  <c r="I146" i="24"/>
  <c r="K146" i="24"/>
  <c r="O146" i="24"/>
  <c r="Q146" i="24"/>
  <c r="V146" i="24"/>
  <c r="G147" i="24"/>
  <c r="M147" i="24" s="1"/>
  <c r="I147" i="24"/>
  <c r="K147" i="24"/>
  <c r="O147" i="24"/>
  <c r="Q147" i="24"/>
  <c r="V147" i="24"/>
  <c r="G148" i="24"/>
  <c r="M148" i="24" s="1"/>
  <c r="I148" i="24"/>
  <c r="K148" i="24"/>
  <c r="O148" i="24"/>
  <c r="Q148" i="24"/>
  <c r="V148" i="24"/>
  <c r="G149" i="24"/>
  <c r="I149" i="24"/>
  <c r="K149" i="24"/>
  <c r="M149" i="24"/>
  <c r="O149" i="24"/>
  <c r="Q149" i="24"/>
  <c r="V149" i="24"/>
  <c r="G150" i="24"/>
  <c r="M150" i="24" s="1"/>
  <c r="I150" i="24"/>
  <c r="K150" i="24"/>
  <c r="O150" i="24"/>
  <c r="Q150" i="24"/>
  <c r="V150" i="24"/>
  <c r="G151" i="24"/>
  <c r="I151" i="24"/>
  <c r="K151" i="24"/>
  <c r="M151" i="24"/>
  <c r="O151" i="24"/>
  <c r="Q151" i="24"/>
  <c r="V151" i="24"/>
  <c r="G152" i="24"/>
  <c r="M152" i="24" s="1"/>
  <c r="I152" i="24"/>
  <c r="K152" i="24"/>
  <c r="O152" i="24"/>
  <c r="Q152" i="24"/>
  <c r="V152" i="24"/>
  <c r="G153" i="24"/>
  <c r="M153" i="24" s="1"/>
  <c r="I153" i="24"/>
  <c r="K153" i="24"/>
  <c r="O153" i="24"/>
  <c r="Q153" i="24"/>
  <c r="V153" i="24"/>
  <c r="G154" i="24"/>
  <c r="M154" i="24" s="1"/>
  <c r="I154" i="24"/>
  <c r="K154" i="24"/>
  <c r="O154" i="24"/>
  <c r="Q154" i="24"/>
  <c r="V154" i="24"/>
  <c r="G155" i="24"/>
  <c r="M155" i="24" s="1"/>
  <c r="I155" i="24"/>
  <c r="K155" i="24"/>
  <c r="O155" i="24"/>
  <c r="Q155" i="24"/>
  <c r="V155" i="24"/>
  <c r="G156" i="24"/>
  <c r="M156" i="24" s="1"/>
  <c r="I156" i="24"/>
  <c r="K156" i="24"/>
  <c r="O156" i="24"/>
  <c r="Q156" i="24"/>
  <c r="V156" i="24"/>
  <c r="G157" i="24"/>
  <c r="I157" i="24"/>
  <c r="K157" i="24"/>
  <c r="M157" i="24"/>
  <c r="O157" i="24"/>
  <c r="Q157" i="24"/>
  <c r="V157" i="24"/>
  <c r="G158" i="24"/>
  <c r="M158" i="24" s="1"/>
  <c r="I158" i="24"/>
  <c r="K158" i="24"/>
  <c r="O158" i="24"/>
  <c r="Q158" i="24"/>
  <c r="V158" i="24"/>
  <c r="G160" i="24"/>
  <c r="G159" i="24" s="1"/>
  <c r="I160" i="24"/>
  <c r="K160" i="24"/>
  <c r="K159" i="24" s="1"/>
  <c r="O160" i="24"/>
  <c r="O159" i="24" s="1"/>
  <c r="Q160" i="24"/>
  <c r="V160" i="24"/>
  <c r="V159" i="24" s="1"/>
  <c r="G161" i="24"/>
  <c r="M161" i="24" s="1"/>
  <c r="I161" i="24"/>
  <c r="I159" i="24" s="1"/>
  <c r="K161" i="24"/>
  <c r="O161" i="24"/>
  <c r="Q161" i="24"/>
  <c r="Q159" i="24" s="1"/>
  <c r="V161" i="24"/>
  <c r="G162" i="24"/>
  <c r="M162" i="24" s="1"/>
  <c r="I162" i="24"/>
  <c r="K162" i="24"/>
  <c r="O162" i="24"/>
  <c r="Q162" i="24"/>
  <c r="V162" i="24"/>
  <c r="G164" i="24"/>
  <c r="I164" i="24"/>
  <c r="K164" i="24"/>
  <c r="K163" i="24" s="1"/>
  <c r="O164" i="24"/>
  <c r="O163" i="24" s="1"/>
  <c r="Q164" i="24"/>
  <c r="V164" i="24"/>
  <c r="V163" i="24" s="1"/>
  <c r="G165" i="24"/>
  <c r="M165" i="24" s="1"/>
  <c r="I165" i="24"/>
  <c r="I163" i="24" s="1"/>
  <c r="K165" i="24"/>
  <c r="O165" i="24"/>
  <c r="Q165" i="24"/>
  <c r="Q163" i="24" s="1"/>
  <c r="V165" i="24"/>
  <c r="G166" i="24"/>
  <c r="M166" i="24" s="1"/>
  <c r="I166" i="24"/>
  <c r="K166" i="24"/>
  <c r="O166" i="24"/>
  <c r="Q166" i="24"/>
  <c r="V166" i="24"/>
  <c r="G167" i="24"/>
  <c r="I167" i="24"/>
  <c r="K167" i="24"/>
  <c r="M167" i="24"/>
  <c r="O167" i="24"/>
  <c r="Q167" i="24"/>
  <c r="V167" i="24"/>
  <c r="G168" i="24"/>
  <c r="M168" i="24" s="1"/>
  <c r="I168" i="24"/>
  <c r="K168" i="24"/>
  <c r="O168" i="24"/>
  <c r="Q168" i="24"/>
  <c r="V168" i="24"/>
  <c r="G169" i="24"/>
  <c r="M169" i="24" s="1"/>
  <c r="I169" i="24"/>
  <c r="K169" i="24"/>
  <c r="O169" i="24"/>
  <c r="Q169" i="24"/>
  <c r="V169" i="24"/>
  <c r="G170" i="24"/>
  <c r="M170" i="24" s="1"/>
  <c r="I170" i="24"/>
  <c r="K170" i="24"/>
  <c r="O170" i="24"/>
  <c r="Q170" i="24"/>
  <c r="V170" i="24"/>
  <c r="G171" i="24"/>
  <c r="I171" i="24"/>
  <c r="K171" i="24"/>
  <c r="M171" i="24"/>
  <c r="O171" i="24"/>
  <c r="Q171" i="24"/>
  <c r="V171" i="24"/>
  <c r="G172" i="24"/>
  <c r="M172" i="24" s="1"/>
  <c r="I172" i="24"/>
  <c r="K172" i="24"/>
  <c r="O172" i="24"/>
  <c r="Q172" i="24"/>
  <c r="V172" i="24"/>
  <c r="G173" i="24"/>
  <c r="M173" i="24" s="1"/>
  <c r="I173" i="24"/>
  <c r="K173" i="24"/>
  <c r="O173" i="24"/>
  <c r="Q173" i="24"/>
  <c r="V173" i="24"/>
  <c r="G174" i="24"/>
  <c r="M174" i="24" s="1"/>
  <c r="I174" i="24"/>
  <c r="K174" i="24"/>
  <c r="O174" i="24"/>
  <c r="Q174" i="24"/>
  <c r="V174" i="24"/>
  <c r="G175" i="24"/>
  <c r="I175" i="24"/>
  <c r="K175" i="24"/>
  <c r="M175" i="24"/>
  <c r="O175" i="24"/>
  <c r="Q175" i="24"/>
  <c r="V175" i="24"/>
  <c r="G176" i="24"/>
  <c r="M176" i="24" s="1"/>
  <c r="I176" i="24"/>
  <c r="K176" i="24"/>
  <c r="O176" i="24"/>
  <c r="Q176" i="24"/>
  <c r="V176" i="24"/>
  <c r="G178" i="24"/>
  <c r="G177" i="24" s="1"/>
  <c r="I178" i="24"/>
  <c r="K178" i="24"/>
  <c r="K177" i="24" s="1"/>
  <c r="O178" i="24"/>
  <c r="O177" i="24" s="1"/>
  <c r="Q178" i="24"/>
  <c r="V178" i="24"/>
  <c r="V177" i="24" s="1"/>
  <c r="G179" i="24"/>
  <c r="M179" i="24" s="1"/>
  <c r="I179" i="24"/>
  <c r="I177" i="24" s="1"/>
  <c r="K179" i="24"/>
  <c r="O179" i="24"/>
  <c r="Q179" i="24"/>
  <c r="Q177" i="24" s="1"/>
  <c r="V179" i="24"/>
  <c r="G180" i="24"/>
  <c r="M180" i="24" s="1"/>
  <c r="I180" i="24"/>
  <c r="K180" i="24"/>
  <c r="O180" i="24"/>
  <c r="Q180" i="24"/>
  <c r="V180" i="24"/>
  <c r="G182" i="24"/>
  <c r="I182" i="24"/>
  <c r="K182" i="24"/>
  <c r="K181" i="24" s="1"/>
  <c r="O182" i="24"/>
  <c r="O181" i="24" s="1"/>
  <c r="Q182" i="24"/>
  <c r="V182" i="24"/>
  <c r="V181" i="24" s="1"/>
  <c r="G183" i="24"/>
  <c r="I183" i="24"/>
  <c r="I181" i="24" s="1"/>
  <c r="K183" i="24"/>
  <c r="M183" i="24"/>
  <c r="O183" i="24"/>
  <c r="Q183" i="24"/>
  <c r="Q181" i="24" s="1"/>
  <c r="V183" i="24"/>
  <c r="G184" i="24"/>
  <c r="M184" i="24" s="1"/>
  <c r="I184" i="24"/>
  <c r="K184" i="24"/>
  <c r="O184" i="24"/>
  <c r="Q184" i="24"/>
  <c r="V184" i="24"/>
  <c r="G185" i="24"/>
  <c r="I185" i="24"/>
  <c r="K185" i="24"/>
  <c r="M185" i="24"/>
  <c r="O185" i="24"/>
  <c r="Q185" i="24"/>
  <c r="V185" i="24"/>
  <c r="G186" i="24"/>
  <c r="M186" i="24" s="1"/>
  <c r="I186" i="24"/>
  <c r="K186" i="24"/>
  <c r="O186" i="24"/>
  <c r="Q186" i="24"/>
  <c r="V186" i="24"/>
  <c r="G187" i="24"/>
  <c r="M187" i="24" s="1"/>
  <c r="I187" i="24"/>
  <c r="K187" i="24"/>
  <c r="O187" i="24"/>
  <c r="Q187" i="24"/>
  <c r="V187" i="24"/>
  <c r="G188" i="24"/>
  <c r="M188" i="24" s="1"/>
  <c r="I188" i="24"/>
  <c r="K188" i="24"/>
  <c r="O188" i="24"/>
  <c r="Q188" i="24"/>
  <c r="V188" i="24"/>
  <c r="AE190" i="24"/>
  <c r="G9" i="23"/>
  <c r="I9" i="23"/>
  <c r="K9" i="23"/>
  <c r="K8" i="23" s="1"/>
  <c r="O9" i="23"/>
  <c r="O8" i="23" s="1"/>
  <c r="Q9" i="23"/>
  <c r="V9" i="23"/>
  <c r="V8" i="23" s="1"/>
  <c r="G10" i="23"/>
  <c r="M10" i="23" s="1"/>
  <c r="I10" i="23"/>
  <c r="I8" i="23" s="1"/>
  <c r="K10" i="23"/>
  <c r="O10" i="23"/>
  <c r="Q10" i="23"/>
  <c r="Q8" i="23" s="1"/>
  <c r="V10" i="23"/>
  <c r="G11" i="23"/>
  <c r="M11" i="23" s="1"/>
  <c r="I11" i="23"/>
  <c r="K11" i="23"/>
  <c r="O11" i="23"/>
  <c r="Q11" i="23"/>
  <c r="V11" i="23"/>
  <c r="G12" i="23"/>
  <c r="I12" i="23"/>
  <c r="K12" i="23"/>
  <c r="M12" i="23"/>
  <c r="O12" i="23"/>
  <c r="Q12" i="23"/>
  <c r="V12" i="23"/>
  <c r="G13" i="23"/>
  <c r="M13" i="23" s="1"/>
  <c r="I13" i="23"/>
  <c r="K13" i="23"/>
  <c r="O13" i="23"/>
  <c r="Q13" i="23"/>
  <c r="V13" i="23"/>
  <c r="G14" i="23"/>
  <c r="I14" i="23"/>
  <c r="K14" i="23"/>
  <c r="M14" i="23"/>
  <c r="O14" i="23"/>
  <c r="Q14" i="23"/>
  <c r="V14" i="23"/>
  <c r="G15" i="23"/>
  <c r="M15" i="23" s="1"/>
  <c r="I15" i="23"/>
  <c r="K15" i="23"/>
  <c r="O15" i="23"/>
  <c r="Q15" i="23"/>
  <c r="V15" i="23"/>
  <c r="G16" i="23"/>
  <c r="I16" i="23"/>
  <c r="K16" i="23"/>
  <c r="M16" i="23"/>
  <c r="O16" i="23"/>
  <c r="Q16" i="23"/>
  <c r="V16" i="23"/>
  <c r="G18" i="23"/>
  <c r="I18" i="23"/>
  <c r="K18" i="23"/>
  <c r="M18" i="23"/>
  <c r="O18" i="23"/>
  <c r="Q18" i="23"/>
  <c r="V18" i="23"/>
  <c r="G19" i="23"/>
  <c r="M19" i="23" s="1"/>
  <c r="I19" i="23"/>
  <c r="K19" i="23"/>
  <c r="O19" i="23"/>
  <c r="Q19" i="23"/>
  <c r="V19" i="23"/>
  <c r="G20" i="23"/>
  <c r="M20" i="23" s="1"/>
  <c r="I20" i="23"/>
  <c r="K20" i="23"/>
  <c r="O20" i="23"/>
  <c r="Q20" i="23"/>
  <c r="V20" i="23"/>
  <c r="G21" i="23"/>
  <c r="M21" i="23" s="1"/>
  <c r="I21" i="23"/>
  <c r="K21" i="23"/>
  <c r="O21" i="23"/>
  <c r="Q21" i="23"/>
  <c r="V21" i="23"/>
  <c r="G22" i="23"/>
  <c r="I22" i="23"/>
  <c r="K22" i="23"/>
  <c r="M22" i="23"/>
  <c r="O22" i="23"/>
  <c r="Q22" i="23"/>
  <c r="V22" i="23"/>
  <c r="G23" i="23"/>
  <c r="M23" i="23" s="1"/>
  <c r="I23" i="23"/>
  <c r="K23" i="23"/>
  <c r="O23" i="23"/>
  <c r="Q23" i="23"/>
  <c r="V23" i="23"/>
  <c r="G24" i="23"/>
  <c r="I24" i="23"/>
  <c r="K24" i="23"/>
  <c r="M24" i="23"/>
  <c r="O24" i="23"/>
  <c r="Q24" i="23"/>
  <c r="V24" i="23"/>
  <c r="G25" i="23"/>
  <c r="M25" i="23" s="1"/>
  <c r="I25" i="23"/>
  <c r="K25" i="23"/>
  <c r="O25" i="23"/>
  <c r="Q25" i="23"/>
  <c r="V25" i="23"/>
  <c r="G26" i="23"/>
  <c r="I26" i="23"/>
  <c r="K26" i="23"/>
  <c r="M26" i="23"/>
  <c r="O26" i="23"/>
  <c r="Q26" i="23"/>
  <c r="V26" i="23"/>
  <c r="G27" i="23"/>
  <c r="M27" i="23" s="1"/>
  <c r="I27" i="23"/>
  <c r="K27" i="23"/>
  <c r="O27" i="23"/>
  <c r="Q27" i="23"/>
  <c r="V27" i="23"/>
  <c r="G28" i="23"/>
  <c r="I28" i="23"/>
  <c r="K28" i="23"/>
  <c r="M28" i="23"/>
  <c r="O28" i="23"/>
  <c r="Q28" i="23"/>
  <c r="V28" i="23"/>
  <c r="G29" i="23"/>
  <c r="M29" i="23" s="1"/>
  <c r="I29" i="23"/>
  <c r="K29" i="23"/>
  <c r="O29" i="23"/>
  <c r="Q29" i="23"/>
  <c r="V29" i="23"/>
  <c r="G30" i="23"/>
  <c r="M30" i="23" s="1"/>
  <c r="I30" i="23"/>
  <c r="K30" i="23"/>
  <c r="O30" i="23"/>
  <c r="Q30" i="23"/>
  <c r="V30" i="23"/>
  <c r="G31" i="23"/>
  <c r="M31" i="23" s="1"/>
  <c r="I31" i="23"/>
  <c r="K31" i="23"/>
  <c r="O31" i="23"/>
  <c r="Q31" i="23"/>
  <c r="V31" i="23"/>
  <c r="G32" i="23"/>
  <c r="M32" i="23" s="1"/>
  <c r="I32" i="23"/>
  <c r="K32" i="23"/>
  <c r="O32" i="23"/>
  <c r="Q32" i="23"/>
  <c r="V32" i="23"/>
  <c r="G33" i="23"/>
  <c r="M33" i="23" s="1"/>
  <c r="I33" i="23"/>
  <c r="K33" i="23"/>
  <c r="O33" i="23"/>
  <c r="Q33" i="23"/>
  <c r="V33" i="23"/>
  <c r="G34" i="23"/>
  <c r="I34" i="23"/>
  <c r="K34" i="23"/>
  <c r="M34" i="23"/>
  <c r="O34" i="23"/>
  <c r="Q34" i="23"/>
  <c r="V34" i="23"/>
  <c r="G35" i="23"/>
  <c r="M35" i="23" s="1"/>
  <c r="I35" i="23"/>
  <c r="K35" i="23"/>
  <c r="O35" i="23"/>
  <c r="Q35" i="23"/>
  <c r="V35" i="23"/>
  <c r="G36" i="23"/>
  <c r="M36" i="23" s="1"/>
  <c r="I36" i="23"/>
  <c r="K36" i="23"/>
  <c r="O36" i="23"/>
  <c r="Q36" i="23"/>
  <c r="V36" i="23"/>
  <c r="G37" i="23"/>
  <c r="M37" i="23" s="1"/>
  <c r="I37" i="23"/>
  <c r="K37" i="23"/>
  <c r="O37" i="23"/>
  <c r="Q37" i="23"/>
  <c r="V37" i="23"/>
  <c r="G38" i="23"/>
  <c r="I38" i="23"/>
  <c r="K38" i="23"/>
  <c r="M38" i="23"/>
  <c r="O38" i="23"/>
  <c r="Q38" i="23"/>
  <c r="V38" i="23"/>
  <c r="G39" i="23"/>
  <c r="M39" i="23" s="1"/>
  <c r="I39" i="23"/>
  <c r="K39" i="23"/>
  <c r="O39" i="23"/>
  <c r="Q39" i="23"/>
  <c r="V39" i="23"/>
  <c r="G40" i="23"/>
  <c r="I40" i="23"/>
  <c r="K40" i="23"/>
  <c r="M40" i="23"/>
  <c r="O40" i="23"/>
  <c r="Q40" i="23"/>
  <c r="V40" i="23"/>
  <c r="G41" i="23"/>
  <c r="M41" i="23" s="1"/>
  <c r="I41" i="23"/>
  <c r="K41" i="23"/>
  <c r="O41" i="23"/>
  <c r="Q41" i="23"/>
  <c r="V41" i="23"/>
  <c r="G42" i="23"/>
  <c r="I42" i="23"/>
  <c r="K42" i="23"/>
  <c r="M42" i="23"/>
  <c r="O42" i="23"/>
  <c r="Q42" i="23"/>
  <c r="V42" i="23"/>
  <c r="G43" i="23"/>
  <c r="M43" i="23" s="1"/>
  <c r="I43" i="23"/>
  <c r="K43" i="23"/>
  <c r="O43" i="23"/>
  <c r="Q43" i="23"/>
  <c r="V43" i="23"/>
  <c r="G44" i="23"/>
  <c r="I44" i="23"/>
  <c r="K44" i="23"/>
  <c r="M44" i="23"/>
  <c r="O44" i="23"/>
  <c r="Q44" i="23"/>
  <c r="V44" i="23"/>
  <c r="G45" i="23"/>
  <c r="M45" i="23" s="1"/>
  <c r="I45" i="23"/>
  <c r="K45" i="23"/>
  <c r="O45" i="23"/>
  <c r="Q45" i="23"/>
  <c r="V45" i="23"/>
  <c r="G46" i="23"/>
  <c r="M46" i="23" s="1"/>
  <c r="I46" i="23"/>
  <c r="K46" i="23"/>
  <c r="O46" i="23"/>
  <c r="Q46" i="23"/>
  <c r="V46" i="23"/>
  <c r="G47" i="23"/>
  <c r="M47" i="23" s="1"/>
  <c r="I47" i="23"/>
  <c r="K47" i="23"/>
  <c r="O47" i="23"/>
  <c r="Q47" i="23"/>
  <c r="V47" i="23"/>
  <c r="G48" i="23"/>
  <c r="M48" i="23" s="1"/>
  <c r="I48" i="23"/>
  <c r="K48" i="23"/>
  <c r="O48" i="23"/>
  <c r="Q48" i="23"/>
  <c r="V48" i="23"/>
  <c r="G49" i="23"/>
  <c r="M49" i="23" s="1"/>
  <c r="I49" i="23"/>
  <c r="K49" i="23"/>
  <c r="O49" i="23"/>
  <c r="Q49" i="23"/>
  <c r="V49" i="23"/>
  <c r="G50" i="23"/>
  <c r="I50" i="23"/>
  <c r="K50" i="23"/>
  <c r="M50" i="23"/>
  <c r="O50" i="23"/>
  <c r="Q50" i="23"/>
  <c r="V50" i="23"/>
  <c r="G51" i="23"/>
  <c r="M51" i="23" s="1"/>
  <c r="I51" i="23"/>
  <c r="K51" i="23"/>
  <c r="O51" i="23"/>
  <c r="Q51" i="23"/>
  <c r="V51" i="23"/>
  <c r="G52" i="23"/>
  <c r="M52" i="23" s="1"/>
  <c r="I52" i="23"/>
  <c r="K52" i="23"/>
  <c r="O52" i="23"/>
  <c r="Q52" i="23"/>
  <c r="V52" i="23"/>
  <c r="G53" i="23"/>
  <c r="M53" i="23" s="1"/>
  <c r="I53" i="23"/>
  <c r="K53" i="23"/>
  <c r="O53" i="23"/>
  <c r="Q53" i="23"/>
  <c r="V53" i="23"/>
  <c r="G54" i="23"/>
  <c r="I54" i="23"/>
  <c r="K54" i="23"/>
  <c r="M54" i="23"/>
  <c r="O54" i="23"/>
  <c r="Q54" i="23"/>
  <c r="V54" i="23"/>
  <c r="G55" i="23"/>
  <c r="M55" i="23" s="1"/>
  <c r="I55" i="23"/>
  <c r="K55" i="23"/>
  <c r="O55" i="23"/>
  <c r="Q55" i="23"/>
  <c r="V55" i="23"/>
  <c r="G56" i="23"/>
  <c r="I56" i="23"/>
  <c r="K56" i="23"/>
  <c r="M56" i="23"/>
  <c r="O56" i="23"/>
  <c r="Q56" i="23"/>
  <c r="V56" i="23"/>
  <c r="G57" i="23"/>
  <c r="M57" i="23" s="1"/>
  <c r="I57" i="23"/>
  <c r="K57" i="23"/>
  <c r="O57" i="23"/>
  <c r="Q57" i="23"/>
  <c r="V57" i="23"/>
  <c r="G58" i="23"/>
  <c r="I58" i="23"/>
  <c r="K58" i="23"/>
  <c r="M58" i="23"/>
  <c r="O58" i="23"/>
  <c r="Q58" i="23"/>
  <c r="V58" i="23"/>
  <c r="G60" i="23"/>
  <c r="M60" i="23" s="1"/>
  <c r="I60" i="23"/>
  <c r="K60" i="23"/>
  <c r="O60" i="23"/>
  <c r="Q60" i="23"/>
  <c r="V60" i="23"/>
  <c r="G61" i="23"/>
  <c r="M61" i="23" s="1"/>
  <c r="I61" i="23"/>
  <c r="K61" i="23"/>
  <c r="K59" i="23" s="1"/>
  <c r="O61" i="23"/>
  <c r="O59" i="23" s="1"/>
  <c r="Q61" i="23"/>
  <c r="V61" i="23"/>
  <c r="G62" i="23"/>
  <c r="I62" i="23"/>
  <c r="K62" i="23"/>
  <c r="M62" i="23"/>
  <c r="O62" i="23"/>
  <c r="Q62" i="23"/>
  <c r="V62" i="23"/>
  <c r="G63" i="23"/>
  <c r="M63" i="23" s="1"/>
  <c r="I63" i="23"/>
  <c r="K63" i="23"/>
  <c r="O63" i="23"/>
  <c r="Q63" i="23"/>
  <c r="V63" i="23"/>
  <c r="V59" i="23" s="1"/>
  <c r="G64" i="23"/>
  <c r="I64" i="23"/>
  <c r="K64" i="23"/>
  <c r="M64" i="23"/>
  <c r="O64" i="23"/>
  <c r="Q64" i="23"/>
  <c r="V64" i="23"/>
  <c r="G65" i="23"/>
  <c r="M65" i="23" s="1"/>
  <c r="I65" i="23"/>
  <c r="K65" i="23"/>
  <c r="O65" i="23"/>
  <c r="Q65" i="23"/>
  <c r="V65" i="23"/>
  <c r="G66" i="23"/>
  <c r="M66" i="23" s="1"/>
  <c r="I66" i="23"/>
  <c r="K66" i="23"/>
  <c r="O66" i="23"/>
  <c r="Q66" i="23"/>
  <c r="V66" i="23"/>
  <c r="G67" i="23"/>
  <c r="M67" i="23" s="1"/>
  <c r="I67" i="23"/>
  <c r="K67" i="23"/>
  <c r="O67" i="23"/>
  <c r="Q67" i="23"/>
  <c r="V67" i="23"/>
  <c r="G68" i="23"/>
  <c r="I68" i="23"/>
  <c r="K68" i="23"/>
  <c r="M68" i="23"/>
  <c r="O68" i="23"/>
  <c r="Q68" i="23"/>
  <c r="V68" i="23"/>
  <c r="G69" i="23"/>
  <c r="M69" i="23" s="1"/>
  <c r="I69" i="23"/>
  <c r="K69" i="23"/>
  <c r="O69" i="23"/>
  <c r="Q69" i="23"/>
  <c r="V69" i="23"/>
  <c r="G70" i="23"/>
  <c r="M70" i="23" s="1"/>
  <c r="I70" i="23"/>
  <c r="K70" i="23"/>
  <c r="O70" i="23"/>
  <c r="Q70" i="23"/>
  <c r="V70" i="23"/>
  <c r="G71" i="23"/>
  <c r="M71" i="23" s="1"/>
  <c r="I71" i="23"/>
  <c r="K71" i="23"/>
  <c r="O71" i="23"/>
  <c r="Q71" i="23"/>
  <c r="V71" i="23"/>
  <c r="G72" i="23"/>
  <c r="I72" i="23"/>
  <c r="K72" i="23"/>
  <c r="M72" i="23"/>
  <c r="O72" i="23"/>
  <c r="Q72" i="23"/>
  <c r="V72" i="23"/>
  <c r="G73" i="23"/>
  <c r="M73" i="23" s="1"/>
  <c r="I73" i="23"/>
  <c r="K73" i="23"/>
  <c r="O73" i="23"/>
  <c r="Q73" i="23"/>
  <c r="V73" i="23"/>
  <c r="G74" i="23"/>
  <c r="I74" i="23"/>
  <c r="K74" i="23"/>
  <c r="M74" i="23"/>
  <c r="O74" i="23"/>
  <c r="Q74" i="23"/>
  <c r="V74" i="23"/>
  <c r="G75" i="23"/>
  <c r="M75" i="23" s="1"/>
  <c r="I75" i="23"/>
  <c r="K75" i="23"/>
  <c r="O75" i="23"/>
  <c r="Q75" i="23"/>
  <c r="V75" i="23"/>
  <c r="G76" i="23"/>
  <c r="M76" i="23" s="1"/>
  <c r="I76" i="23"/>
  <c r="K76" i="23"/>
  <c r="O76" i="23"/>
  <c r="Q76" i="23"/>
  <c r="V76" i="23"/>
  <c r="G77" i="23"/>
  <c r="M77" i="23" s="1"/>
  <c r="I77" i="23"/>
  <c r="K77" i="23"/>
  <c r="O77" i="23"/>
  <c r="Q77" i="23"/>
  <c r="V77" i="23"/>
  <c r="G78" i="23"/>
  <c r="I78" i="23"/>
  <c r="K78" i="23"/>
  <c r="M78" i="23"/>
  <c r="O78" i="23"/>
  <c r="Q78" i="23"/>
  <c r="V78" i="23"/>
  <c r="G79" i="23"/>
  <c r="M79" i="23" s="1"/>
  <c r="I79" i="23"/>
  <c r="K79" i="23"/>
  <c r="O79" i="23"/>
  <c r="Q79" i="23"/>
  <c r="V79" i="23"/>
  <c r="G80" i="23"/>
  <c r="M80" i="23" s="1"/>
  <c r="I80" i="23"/>
  <c r="K80" i="23"/>
  <c r="O80" i="23"/>
  <c r="Q80" i="23"/>
  <c r="V80" i="23"/>
  <c r="G81" i="23"/>
  <c r="M81" i="23" s="1"/>
  <c r="I81" i="23"/>
  <c r="K81" i="23"/>
  <c r="O81" i="23"/>
  <c r="Q81" i="23"/>
  <c r="V81" i="23"/>
  <c r="G82" i="23"/>
  <c r="M82" i="23" s="1"/>
  <c r="I82" i="23"/>
  <c r="K82" i="23"/>
  <c r="O82" i="23"/>
  <c r="Q82" i="23"/>
  <c r="V82" i="23"/>
  <c r="G83" i="23"/>
  <c r="M83" i="23" s="1"/>
  <c r="I83" i="23"/>
  <c r="K83" i="23"/>
  <c r="O83" i="23"/>
  <c r="Q83" i="23"/>
  <c r="V83" i="23"/>
  <c r="G84" i="23"/>
  <c r="I84" i="23"/>
  <c r="K84" i="23"/>
  <c r="M84" i="23"/>
  <c r="O84" i="23"/>
  <c r="Q84" i="23"/>
  <c r="V84" i="23"/>
  <c r="G85" i="23"/>
  <c r="M85" i="23" s="1"/>
  <c r="I85" i="23"/>
  <c r="K85" i="23"/>
  <c r="O85" i="23"/>
  <c r="Q85" i="23"/>
  <c r="V85" i="23"/>
  <c r="G86" i="23"/>
  <c r="M86" i="23" s="1"/>
  <c r="I86" i="23"/>
  <c r="K86" i="23"/>
  <c r="O86" i="23"/>
  <c r="Q86" i="23"/>
  <c r="V86" i="23"/>
  <c r="G87" i="23"/>
  <c r="M87" i="23" s="1"/>
  <c r="I87" i="23"/>
  <c r="K87" i="23"/>
  <c r="O87" i="23"/>
  <c r="Q87" i="23"/>
  <c r="V87" i="23"/>
  <c r="G88" i="23"/>
  <c r="I88" i="23"/>
  <c r="K88" i="23"/>
  <c r="M88" i="23"/>
  <c r="O88" i="23"/>
  <c r="Q88" i="23"/>
  <c r="V88" i="23"/>
  <c r="G89" i="23"/>
  <c r="M89" i="23" s="1"/>
  <c r="I89" i="23"/>
  <c r="K89" i="23"/>
  <c r="O89" i="23"/>
  <c r="Q89" i="23"/>
  <c r="V89" i="23"/>
  <c r="G90" i="23"/>
  <c r="I90" i="23"/>
  <c r="K90" i="23"/>
  <c r="M90" i="23"/>
  <c r="O90" i="23"/>
  <c r="Q90" i="23"/>
  <c r="V90" i="23"/>
  <c r="G91" i="23"/>
  <c r="M91" i="23" s="1"/>
  <c r="I91" i="23"/>
  <c r="K91" i="23"/>
  <c r="O91" i="23"/>
  <c r="Q91" i="23"/>
  <c r="V91" i="23"/>
  <c r="G92" i="23"/>
  <c r="M92" i="23" s="1"/>
  <c r="I92" i="23"/>
  <c r="K92" i="23"/>
  <c r="O92" i="23"/>
  <c r="Q92" i="23"/>
  <c r="V92" i="23"/>
  <c r="G93" i="23"/>
  <c r="M93" i="23" s="1"/>
  <c r="I93" i="23"/>
  <c r="K93" i="23"/>
  <c r="O93" i="23"/>
  <c r="Q93" i="23"/>
  <c r="V93" i="23"/>
  <c r="G94" i="23"/>
  <c r="I94" i="23"/>
  <c r="K94" i="23"/>
  <c r="M94" i="23"/>
  <c r="O94" i="23"/>
  <c r="Q94" i="23"/>
  <c r="V94" i="23"/>
  <c r="G95" i="23"/>
  <c r="M95" i="23" s="1"/>
  <c r="I95" i="23"/>
  <c r="K95" i="23"/>
  <c r="O95" i="23"/>
  <c r="Q95" i="23"/>
  <c r="V95" i="23"/>
  <c r="G96" i="23"/>
  <c r="I96" i="23"/>
  <c r="K96" i="23"/>
  <c r="M96" i="23"/>
  <c r="O96" i="23"/>
  <c r="Q96" i="23"/>
  <c r="V96" i="23"/>
  <c r="G97" i="23"/>
  <c r="M97" i="23" s="1"/>
  <c r="I97" i="23"/>
  <c r="K97" i="23"/>
  <c r="O97" i="23"/>
  <c r="Q97" i="23"/>
  <c r="V97" i="23"/>
  <c r="G98" i="23"/>
  <c r="M98" i="23" s="1"/>
  <c r="I98" i="23"/>
  <c r="K98" i="23"/>
  <c r="O98" i="23"/>
  <c r="Q98" i="23"/>
  <c r="V98" i="23"/>
  <c r="G99" i="23"/>
  <c r="M99" i="23" s="1"/>
  <c r="I99" i="23"/>
  <c r="K99" i="23"/>
  <c r="O99" i="23"/>
  <c r="Q99" i="23"/>
  <c r="V99" i="23"/>
  <c r="G100" i="23"/>
  <c r="I100" i="23"/>
  <c r="K100" i="23"/>
  <c r="M100" i="23"/>
  <c r="O100" i="23"/>
  <c r="Q100" i="23"/>
  <c r="V100" i="23"/>
  <c r="G101" i="23"/>
  <c r="M101" i="23" s="1"/>
  <c r="I101" i="23"/>
  <c r="K101" i="23"/>
  <c r="O101" i="23"/>
  <c r="Q101" i="23"/>
  <c r="V101" i="23"/>
  <c r="G102" i="23"/>
  <c r="M102" i="23" s="1"/>
  <c r="I102" i="23"/>
  <c r="K102" i="23"/>
  <c r="O102" i="23"/>
  <c r="Q102" i="23"/>
  <c r="V102" i="23"/>
  <c r="G103" i="23"/>
  <c r="M103" i="23" s="1"/>
  <c r="I103" i="23"/>
  <c r="K103" i="23"/>
  <c r="O103" i="23"/>
  <c r="Q103" i="23"/>
  <c r="V103" i="23"/>
  <c r="G104" i="23"/>
  <c r="I104" i="23"/>
  <c r="K104" i="23"/>
  <c r="M104" i="23"/>
  <c r="O104" i="23"/>
  <c r="Q104" i="23"/>
  <c r="V104" i="23"/>
  <c r="G105" i="23"/>
  <c r="M105" i="23" s="1"/>
  <c r="I105" i="23"/>
  <c r="K105" i="23"/>
  <c r="O105" i="23"/>
  <c r="Q105" i="23"/>
  <c r="V105" i="23"/>
  <c r="G106" i="23"/>
  <c r="I106" i="23"/>
  <c r="K106" i="23"/>
  <c r="M106" i="23"/>
  <c r="O106" i="23"/>
  <c r="Q106" i="23"/>
  <c r="V106" i="23"/>
  <c r="G107" i="23"/>
  <c r="M107" i="23" s="1"/>
  <c r="I107" i="23"/>
  <c r="K107" i="23"/>
  <c r="O107" i="23"/>
  <c r="Q107" i="23"/>
  <c r="V107" i="23"/>
  <c r="G108" i="23"/>
  <c r="M108" i="23" s="1"/>
  <c r="I108" i="23"/>
  <c r="K108" i="23"/>
  <c r="O108" i="23"/>
  <c r="Q108" i="23"/>
  <c r="V108" i="23"/>
  <c r="G109" i="23"/>
  <c r="M109" i="23" s="1"/>
  <c r="I109" i="23"/>
  <c r="K109" i="23"/>
  <c r="O109" i="23"/>
  <c r="Q109" i="23"/>
  <c r="V109" i="23"/>
  <c r="G110" i="23"/>
  <c r="I110" i="23"/>
  <c r="K110" i="23"/>
  <c r="M110" i="23"/>
  <c r="O110" i="23"/>
  <c r="Q110" i="23"/>
  <c r="V110" i="23"/>
  <c r="G111" i="23"/>
  <c r="M111" i="23" s="1"/>
  <c r="I111" i="23"/>
  <c r="K111" i="23"/>
  <c r="O111" i="23"/>
  <c r="Q111" i="23"/>
  <c r="V111" i="23"/>
  <c r="G112" i="23"/>
  <c r="M112" i="23" s="1"/>
  <c r="I112" i="23"/>
  <c r="K112" i="23"/>
  <c r="O112" i="23"/>
  <c r="Q112" i="23"/>
  <c r="V112" i="23"/>
  <c r="G113" i="23"/>
  <c r="M113" i="23" s="1"/>
  <c r="I113" i="23"/>
  <c r="K113" i="23"/>
  <c r="O113" i="23"/>
  <c r="Q113" i="23"/>
  <c r="V113" i="23"/>
  <c r="G114" i="23"/>
  <c r="M114" i="23" s="1"/>
  <c r="I114" i="23"/>
  <c r="K114" i="23"/>
  <c r="O114" i="23"/>
  <c r="Q114" i="23"/>
  <c r="V114" i="23"/>
  <c r="G115" i="23"/>
  <c r="M115" i="23" s="1"/>
  <c r="I115" i="23"/>
  <c r="K115" i="23"/>
  <c r="O115" i="23"/>
  <c r="Q115" i="23"/>
  <c r="V115" i="23"/>
  <c r="G116" i="23"/>
  <c r="I116" i="23"/>
  <c r="K116" i="23"/>
  <c r="M116" i="23"/>
  <c r="O116" i="23"/>
  <c r="Q116" i="23"/>
  <c r="V116" i="23"/>
  <c r="G117" i="23"/>
  <c r="M117" i="23" s="1"/>
  <c r="I117" i="23"/>
  <c r="K117" i="23"/>
  <c r="O117" i="23"/>
  <c r="Q117" i="23"/>
  <c r="V117" i="23"/>
  <c r="G118" i="23"/>
  <c r="M118" i="23" s="1"/>
  <c r="I118" i="23"/>
  <c r="K118" i="23"/>
  <c r="O118" i="23"/>
  <c r="Q118" i="23"/>
  <c r="V118" i="23"/>
  <c r="G119" i="23"/>
  <c r="M119" i="23" s="1"/>
  <c r="I119" i="23"/>
  <c r="K119" i="23"/>
  <c r="O119" i="23"/>
  <c r="Q119" i="23"/>
  <c r="V119" i="23"/>
  <c r="G120" i="23"/>
  <c r="I120" i="23"/>
  <c r="K120" i="23"/>
  <c r="M120" i="23"/>
  <c r="O120" i="23"/>
  <c r="Q120" i="23"/>
  <c r="V120" i="23"/>
  <c r="G121" i="23"/>
  <c r="M121" i="23" s="1"/>
  <c r="I121" i="23"/>
  <c r="K121" i="23"/>
  <c r="O121" i="23"/>
  <c r="Q121" i="23"/>
  <c r="V121" i="23"/>
  <c r="G122" i="23"/>
  <c r="I122" i="23"/>
  <c r="K122" i="23"/>
  <c r="M122" i="23"/>
  <c r="O122" i="23"/>
  <c r="Q122" i="23"/>
  <c r="V122" i="23"/>
  <c r="G123" i="23"/>
  <c r="M123" i="23" s="1"/>
  <c r="I123" i="23"/>
  <c r="K123" i="23"/>
  <c r="O123" i="23"/>
  <c r="Q123" i="23"/>
  <c r="V123" i="23"/>
  <c r="G124" i="23"/>
  <c r="I124" i="23"/>
  <c r="K124" i="23"/>
  <c r="M124" i="23"/>
  <c r="O124" i="23"/>
  <c r="Q124" i="23"/>
  <c r="V124" i="23"/>
  <c r="G125" i="23"/>
  <c r="M125" i="23" s="1"/>
  <c r="I125" i="23"/>
  <c r="K125" i="23"/>
  <c r="O125" i="23"/>
  <c r="Q125" i="23"/>
  <c r="V125" i="23"/>
  <c r="G126" i="23"/>
  <c r="I126" i="23"/>
  <c r="K126" i="23"/>
  <c r="M126" i="23"/>
  <c r="O126" i="23"/>
  <c r="Q126" i="23"/>
  <c r="V126" i="23"/>
  <c r="G127" i="23"/>
  <c r="M127" i="23" s="1"/>
  <c r="I127" i="23"/>
  <c r="K127" i="23"/>
  <c r="O127" i="23"/>
  <c r="Q127" i="23"/>
  <c r="V127" i="23"/>
  <c r="G128" i="23"/>
  <c r="I128" i="23"/>
  <c r="K128" i="23"/>
  <c r="M128" i="23"/>
  <c r="O128" i="23"/>
  <c r="Q128" i="23"/>
  <c r="V128" i="23"/>
  <c r="G129" i="23"/>
  <c r="M129" i="23" s="1"/>
  <c r="I129" i="23"/>
  <c r="K129" i="23"/>
  <c r="O129" i="23"/>
  <c r="Q129" i="23"/>
  <c r="V129" i="23"/>
  <c r="G130" i="23"/>
  <c r="M130" i="23" s="1"/>
  <c r="I130" i="23"/>
  <c r="K130" i="23"/>
  <c r="O130" i="23"/>
  <c r="Q130" i="23"/>
  <c r="V130" i="23"/>
  <c r="G131" i="23"/>
  <c r="M131" i="23" s="1"/>
  <c r="I131" i="23"/>
  <c r="K131" i="23"/>
  <c r="O131" i="23"/>
  <c r="Q131" i="23"/>
  <c r="V131" i="23"/>
  <c r="G132" i="23"/>
  <c r="M132" i="23" s="1"/>
  <c r="I132" i="23"/>
  <c r="K132" i="23"/>
  <c r="O132" i="23"/>
  <c r="Q132" i="23"/>
  <c r="V132" i="23"/>
  <c r="G134" i="23"/>
  <c r="M134" i="23" s="1"/>
  <c r="I134" i="23"/>
  <c r="K134" i="23"/>
  <c r="O134" i="23"/>
  <c r="Q134" i="23"/>
  <c r="V134" i="23"/>
  <c r="G135" i="23"/>
  <c r="M135" i="23" s="1"/>
  <c r="I135" i="23"/>
  <c r="K135" i="23"/>
  <c r="K133" i="23" s="1"/>
  <c r="O135" i="23"/>
  <c r="O133" i="23" s="1"/>
  <c r="Q135" i="23"/>
  <c r="V135" i="23"/>
  <c r="V133" i="23" s="1"/>
  <c r="G136" i="23"/>
  <c r="I136" i="23"/>
  <c r="K136" i="23"/>
  <c r="M136" i="23"/>
  <c r="O136" i="23"/>
  <c r="Q136" i="23"/>
  <c r="V136" i="23"/>
  <c r="G137" i="23"/>
  <c r="M137" i="23" s="1"/>
  <c r="I137" i="23"/>
  <c r="K137" i="23"/>
  <c r="O137" i="23"/>
  <c r="Q137" i="23"/>
  <c r="V137" i="23"/>
  <c r="G138" i="23"/>
  <c r="I138" i="23"/>
  <c r="K138" i="23"/>
  <c r="M138" i="23"/>
  <c r="O138" i="23"/>
  <c r="Q138" i="23"/>
  <c r="V138" i="23"/>
  <c r="G139" i="23"/>
  <c r="M139" i="23" s="1"/>
  <c r="I139" i="23"/>
  <c r="K139" i="23"/>
  <c r="O139" i="23"/>
  <c r="Q139" i="23"/>
  <c r="V139" i="23"/>
  <c r="G140" i="23"/>
  <c r="M140" i="23" s="1"/>
  <c r="I140" i="23"/>
  <c r="K140" i="23"/>
  <c r="O140" i="23"/>
  <c r="Q140" i="23"/>
  <c r="V140" i="23"/>
  <c r="G141" i="23"/>
  <c r="M141" i="23" s="1"/>
  <c r="I141" i="23"/>
  <c r="K141" i="23"/>
  <c r="O141" i="23"/>
  <c r="Q141" i="23"/>
  <c r="V141" i="23"/>
  <c r="G142" i="23"/>
  <c r="I142" i="23"/>
  <c r="K142" i="23"/>
  <c r="M142" i="23"/>
  <c r="O142" i="23"/>
  <c r="Q142" i="23"/>
  <c r="V142" i="23"/>
  <c r="G143" i="23"/>
  <c r="M143" i="23" s="1"/>
  <c r="I143" i="23"/>
  <c r="K143" i="23"/>
  <c r="O143" i="23"/>
  <c r="Q143" i="23"/>
  <c r="V143" i="23"/>
  <c r="G144" i="23"/>
  <c r="I144" i="23"/>
  <c r="K144" i="23"/>
  <c r="M144" i="23"/>
  <c r="O144" i="23"/>
  <c r="Q144" i="23"/>
  <c r="V144" i="23"/>
  <c r="G145" i="23"/>
  <c r="M145" i="23" s="1"/>
  <c r="I145" i="23"/>
  <c r="K145" i="23"/>
  <c r="O145" i="23"/>
  <c r="Q145" i="23"/>
  <c r="V145" i="23"/>
  <c r="G146" i="23"/>
  <c r="M146" i="23" s="1"/>
  <c r="I146" i="23"/>
  <c r="K146" i="23"/>
  <c r="O146" i="23"/>
  <c r="Q146" i="23"/>
  <c r="V146" i="23"/>
  <c r="G147" i="23"/>
  <c r="M147" i="23" s="1"/>
  <c r="I147" i="23"/>
  <c r="K147" i="23"/>
  <c r="O147" i="23"/>
  <c r="Q147" i="23"/>
  <c r="V147" i="23"/>
  <c r="G148" i="23"/>
  <c r="I148" i="23"/>
  <c r="K148" i="23"/>
  <c r="M148" i="23"/>
  <c r="O148" i="23"/>
  <c r="Q148" i="23"/>
  <c r="V148" i="23"/>
  <c r="G149" i="23"/>
  <c r="M149" i="23" s="1"/>
  <c r="I149" i="23"/>
  <c r="K149" i="23"/>
  <c r="O149" i="23"/>
  <c r="Q149" i="23"/>
  <c r="V149" i="23"/>
  <c r="G150" i="23"/>
  <c r="M150" i="23" s="1"/>
  <c r="I150" i="23"/>
  <c r="K150" i="23"/>
  <c r="O150" i="23"/>
  <c r="Q150" i="23"/>
  <c r="V150" i="23"/>
  <c r="G151" i="23"/>
  <c r="M151" i="23" s="1"/>
  <c r="I151" i="23"/>
  <c r="K151" i="23"/>
  <c r="O151" i="23"/>
  <c r="Q151" i="23"/>
  <c r="V151" i="23"/>
  <c r="G152" i="23"/>
  <c r="I152" i="23"/>
  <c r="K152" i="23"/>
  <c r="M152" i="23"/>
  <c r="O152" i="23"/>
  <c r="Q152" i="23"/>
  <c r="V152" i="23"/>
  <c r="G153" i="23"/>
  <c r="M153" i="23" s="1"/>
  <c r="I153" i="23"/>
  <c r="K153" i="23"/>
  <c r="O153" i="23"/>
  <c r="Q153" i="23"/>
  <c r="V153" i="23"/>
  <c r="G154" i="23"/>
  <c r="M154" i="23" s="1"/>
  <c r="I154" i="23"/>
  <c r="K154" i="23"/>
  <c r="O154" i="23"/>
  <c r="Q154" i="23"/>
  <c r="V154" i="23"/>
  <c r="G155" i="23"/>
  <c r="M155" i="23" s="1"/>
  <c r="I155" i="23"/>
  <c r="K155" i="23"/>
  <c r="O155" i="23"/>
  <c r="Q155" i="23"/>
  <c r="V155" i="23"/>
  <c r="G156" i="23"/>
  <c r="M156" i="23" s="1"/>
  <c r="I156" i="23"/>
  <c r="K156" i="23"/>
  <c r="O156" i="23"/>
  <c r="Q156" i="23"/>
  <c r="V156" i="23"/>
  <c r="G157" i="23"/>
  <c r="M157" i="23" s="1"/>
  <c r="I157" i="23"/>
  <c r="K157" i="23"/>
  <c r="O157" i="23"/>
  <c r="Q157" i="23"/>
  <c r="V157" i="23"/>
  <c r="G158" i="23"/>
  <c r="M158" i="23" s="1"/>
  <c r="I158" i="23"/>
  <c r="K158" i="23"/>
  <c r="O158" i="23"/>
  <c r="Q158" i="23"/>
  <c r="V158" i="23"/>
  <c r="G159" i="23"/>
  <c r="M159" i="23" s="1"/>
  <c r="I159" i="23"/>
  <c r="K159" i="23"/>
  <c r="O159" i="23"/>
  <c r="Q159" i="23"/>
  <c r="V159" i="23"/>
  <c r="G160" i="23"/>
  <c r="M160" i="23" s="1"/>
  <c r="I160" i="23"/>
  <c r="K160" i="23"/>
  <c r="O160" i="23"/>
  <c r="Q160" i="23"/>
  <c r="V160" i="23"/>
  <c r="G161" i="23"/>
  <c r="I161" i="23"/>
  <c r="K161" i="23"/>
  <c r="M161" i="23"/>
  <c r="O161" i="23"/>
  <c r="Q161" i="23"/>
  <c r="V161" i="23"/>
  <c r="G162" i="23"/>
  <c r="M162" i="23" s="1"/>
  <c r="I162" i="23"/>
  <c r="K162" i="23"/>
  <c r="O162" i="23"/>
  <c r="Q162" i="23"/>
  <c r="V162" i="23"/>
  <c r="G163" i="23"/>
  <c r="M163" i="23" s="1"/>
  <c r="I163" i="23"/>
  <c r="K163" i="23"/>
  <c r="O163" i="23"/>
  <c r="Q163" i="23"/>
  <c r="V163" i="23"/>
  <c r="G164" i="23"/>
  <c r="M164" i="23" s="1"/>
  <c r="I164" i="23"/>
  <c r="K164" i="23"/>
  <c r="O164" i="23"/>
  <c r="Q164" i="23"/>
  <c r="V164" i="23"/>
  <c r="G165" i="23"/>
  <c r="I165" i="23"/>
  <c r="K165" i="23"/>
  <c r="M165" i="23"/>
  <c r="O165" i="23"/>
  <c r="Q165" i="23"/>
  <c r="V165" i="23"/>
  <c r="G166" i="23"/>
  <c r="M166" i="23" s="1"/>
  <c r="I166" i="23"/>
  <c r="K166" i="23"/>
  <c r="O166" i="23"/>
  <c r="Q166" i="23"/>
  <c r="V166" i="23"/>
  <c r="G167" i="23"/>
  <c r="M167" i="23" s="1"/>
  <c r="I167" i="23"/>
  <c r="K167" i="23"/>
  <c r="O167" i="23"/>
  <c r="Q167" i="23"/>
  <c r="V167" i="23"/>
  <c r="G168" i="23"/>
  <c r="M168" i="23" s="1"/>
  <c r="I168" i="23"/>
  <c r="K168" i="23"/>
  <c r="O168" i="23"/>
  <c r="Q168" i="23"/>
  <c r="V168" i="23"/>
  <c r="G169" i="23"/>
  <c r="I169" i="23"/>
  <c r="K169" i="23"/>
  <c r="M169" i="23"/>
  <c r="O169" i="23"/>
  <c r="Q169" i="23"/>
  <c r="V169" i="23"/>
  <c r="G170" i="23"/>
  <c r="M170" i="23" s="1"/>
  <c r="I170" i="23"/>
  <c r="K170" i="23"/>
  <c r="O170" i="23"/>
  <c r="Q170" i="23"/>
  <c r="V170" i="23"/>
  <c r="G171" i="23"/>
  <c r="M171" i="23" s="1"/>
  <c r="I171" i="23"/>
  <c r="K171" i="23"/>
  <c r="O171" i="23"/>
  <c r="Q171" i="23"/>
  <c r="V171" i="23"/>
  <c r="G172" i="23"/>
  <c r="M172" i="23" s="1"/>
  <c r="I172" i="23"/>
  <c r="K172" i="23"/>
  <c r="O172" i="23"/>
  <c r="Q172" i="23"/>
  <c r="V172" i="23"/>
  <c r="AE174" i="23"/>
  <c r="G8" i="22"/>
  <c r="K8" i="22"/>
  <c r="O8" i="22"/>
  <c r="V8" i="22"/>
  <c r="G9" i="22"/>
  <c r="M9" i="22" s="1"/>
  <c r="M8" i="22" s="1"/>
  <c r="I9" i="22"/>
  <c r="I8" i="22" s="1"/>
  <c r="K9" i="22"/>
  <c r="O9" i="22"/>
  <c r="Q9" i="22"/>
  <c r="Q8" i="22" s="1"/>
  <c r="V9" i="22"/>
  <c r="G11" i="22"/>
  <c r="M11" i="22" s="1"/>
  <c r="I11" i="22"/>
  <c r="I10" i="22" s="1"/>
  <c r="K11" i="22"/>
  <c r="O11" i="22"/>
  <c r="Q11" i="22"/>
  <c r="Q10" i="22" s="1"/>
  <c r="V11" i="22"/>
  <c r="G12" i="22"/>
  <c r="I12" i="22"/>
  <c r="K12" i="22"/>
  <c r="K10" i="22" s="1"/>
  <c r="O12" i="22"/>
  <c r="O10" i="22" s="1"/>
  <c r="Q12" i="22"/>
  <c r="V12" i="22"/>
  <c r="V10" i="22" s="1"/>
  <c r="G13" i="22"/>
  <c r="I13" i="22"/>
  <c r="K13" i="22"/>
  <c r="M13" i="22"/>
  <c r="O13" i="22"/>
  <c r="Q13" i="22"/>
  <c r="V13" i="22"/>
  <c r="G14" i="22"/>
  <c r="M14" i="22" s="1"/>
  <c r="I14" i="22"/>
  <c r="K14" i="22"/>
  <c r="O14" i="22"/>
  <c r="Q14" i="22"/>
  <c r="V14" i="22"/>
  <c r="G15" i="22"/>
  <c r="M15" i="22" s="1"/>
  <c r="I15" i="22"/>
  <c r="K15" i="22"/>
  <c r="O15" i="22"/>
  <c r="Q15" i="22"/>
  <c r="V15" i="22"/>
  <c r="G16" i="22"/>
  <c r="M16" i="22" s="1"/>
  <c r="I16" i="22"/>
  <c r="K16" i="22"/>
  <c r="O16" i="22"/>
  <c r="Q16" i="22"/>
  <c r="V16" i="22"/>
  <c r="G17" i="22"/>
  <c r="M17" i="22" s="1"/>
  <c r="I17" i="22"/>
  <c r="K17" i="22"/>
  <c r="O17" i="22"/>
  <c r="Q17" i="22"/>
  <c r="V17" i="22"/>
  <c r="G18" i="22"/>
  <c r="M18" i="22" s="1"/>
  <c r="I18" i="22"/>
  <c r="K18" i="22"/>
  <c r="O18" i="22"/>
  <c r="Q18" i="22"/>
  <c r="V18" i="22"/>
  <c r="G19" i="22"/>
  <c r="I19" i="22"/>
  <c r="K19" i="22"/>
  <c r="M19" i="22"/>
  <c r="O19" i="22"/>
  <c r="Q19" i="22"/>
  <c r="V19" i="22"/>
  <c r="G20" i="22"/>
  <c r="M20" i="22" s="1"/>
  <c r="I20" i="22"/>
  <c r="K20" i="22"/>
  <c r="O20" i="22"/>
  <c r="Q20" i="22"/>
  <c r="V20" i="22"/>
  <c r="G21" i="22"/>
  <c r="I21" i="22"/>
  <c r="K21" i="22"/>
  <c r="M21" i="22"/>
  <c r="O21" i="22"/>
  <c r="Q21" i="22"/>
  <c r="V21" i="22"/>
  <c r="G22" i="22"/>
  <c r="M22" i="22" s="1"/>
  <c r="I22" i="22"/>
  <c r="K22" i="22"/>
  <c r="O22" i="22"/>
  <c r="Q22" i="22"/>
  <c r="V22" i="22"/>
  <c r="G23" i="22"/>
  <c r="M23" i="22" s="1"/>
  <c r="I23" i="22"/>
  <c r="K23" i="22"/>
  <c r="O23" i="22"/>
  <c r="Q23" i="22"/>
  <c r="V23" i="22"/>
  <c r="G24" i="22"/>
  <c r="M24" i="22" s="1"/>
  <c r="I24" i="22"/>
  <c r="K24" i="22"/>
  <c r="O24" i="22"/>
  <c r="Q24" i="22"/>
  <c r="V24" i="22"/>
  <c r="G25" i="22"/>
  <c r="M25" i="22" s="1"/>
  <c r="I25" i="22"/>
  <c r="K25" i="22"/>
  <c r="O25" i="22"/>
  <c r="Q25" i="22"/>
  <c r="V25" i="22"/>
  <c r="G26" i="22"/>
  <c r="M26" i="22" s="1"/>
  <c r="I26" i="22"/>
  <c r="K26" i="22"/>
  <c r="O26" i="22"/>
  <c r="Q26" i="22"/>
  <c r="V26" i="22"/>
  <c r="G27" i="22"/>
  <c r="M27" i="22" s="1"/>
  <c r="I27" i="22"/>
  <c r="K27" i="22"/>
  <c r="O27" i="22"/>
  <c r="Q27" i="22"/>
  <c r="V27" i="22"/>
  <c r="G28" i="22"/>
  <c r="M28" i="22" s="1"/>
  <c r="I28" i="22"/>
  <c r="K28" i="22"/>
  <c r="O28" i="22"/>
  <c r="Q28" i="22"/>
  <c r="V28" i="22"/>
  <c r="G29" i="22"/>
  <c r="I29" i="22"/>
  <c r="K29" i="22"/>
  <c r="M29" i="22"/>
  <c r="O29" i="22"/>
  <c r="Q29" i="22"/>
  <c r="V29" i="22"/>
  <c r="G30" i="22"/>
  <c r="M30" i="22" s="1"/>
  <c r="I30" i="22"/>
  <c r="K30" i="22"/>
  <c r="O30" i="22"/>
  <c r="Q30" i="22"/>
  <c r="V30" i="22"/>
  <c r="G31" i="22"/>
  <c r="M31" i="22" s="1"/>
  <c r="I31" i="22"/>
  <c r="K31" i="22"/>
  <c r="O31" i="22"/>
  <c r="Q31" i="22"/>
  <c r="V31" i="22"/>
  <c r="G32" i="22"/>
  <c r="M32" i="22" s="1"/>
  <c r="I32" i="22"/>
  <c r="K32" i="22"/>
  <c r="O32" i="22"/>
  <c r="Q32" i="22"/>
  <c r="V32" i="22"/>
  <c r="G34" i="22"/>
  <c r="I34" i="22"/>
  <c r="K34" i="22"/>
  <c r="K33" i="22" s="1"/>
  <c r="O34" i="22"/>
  <c r="O33" i="22" s="1"/>
  <c r="Q34" i="22"/>
  <c r="V34" i="22"/>
  <c r="V33" i="22" s="1"/>
  <c r="G35" i="22"/>
  <c r="M35" i="22" s="1"/>
  <c r="I35" i="22"/>
  <c r="I33" i="22" s="1"/>
  <c r="K35" i="22"/>
  <c r="O35" i="22"/>
  <c r="Q35" i="22"/>
  <c r="Q33" i="22" s="1"/>
  <c r="V35" i="22"/>
  <c r="G36" i="22"/>
  <c r="M36" i="22" s="1"/>
  <c r="I36" i="22"/>
  <c r="K36" i="22"/>
  <c r="O36" i="22"/>
  <c r="Q36" i="22"/>
  <c r="V36" i="22"/>
  <c r="G37" i="22"/>
  <c r="M37" i="22" s="1"/>
  <c r="I37" i="22"/>
  <c r="K37" i="22"/>
  <c r="O37" i="22"/>
  <c r="Q37" i="22"/>
  <c r="V37" i="22"/>
  <c r="G38" i="22"/>
  <c r="M38" i="22" s="1"/>
  <c r="I38" i="22"/>
  <c r="K38" i="22"/>
  <c r="O38" i="22"/>
  <c r="Q38" i="22"/>
  <c r="V38" i="22"/>
  <c r="G39" i="22"/>
  <c r="I39" i="22"/>
  <c r="K39" i="22"/>
  <c r="M39" i="22"/>
  <c r="O39" i="22"/>
  <c r="Q39" i="22"/>
  <c r="V39" i="22"/>
  <c r="G40" i="22"/>
  <c r="M40" i="22" s="1"/>
  <c r="I40" i="22"/>
  <c r="K40" i="22"/>
  <c r="O40" i="22"/>
  <c r="Q40" i="22"/>
  <c r="V40" i="22"/>
  <c r="G41" i="22"/>
  <c r="I41" i="22"/>
  <c r="K41" i="22"/>
  <c r="M41" i="22"/>
  <c r="O41" i="22"/>
  <c r="Q41" i="22"/>
  <c r="V41" i="22"/>
  <c r="G42" i="22"/>
  <c r="M42" i="22" s="1"/>
  <c r="I42" i="22"/>
  <c r="K42" i="22"/>
  <c r="O42" i="22"/>
  <c r="Q42" i="22"/>
  <c r="V42" i="22"/>
  <c r="G43" i="22"/>
  <c r="I43" i="22"/>
  <c r="K43" i="22"/>
  <c r="M43" i="22"/>
  <c r="O43" i="22"/>
  <c r="Q43" i="22"/>
  <c r="V43" i="22"/>
  <c r="G44" i="22"/>
  <c r="M44" i="22" s="1"/>
  <c r="I44" i="22"/>
  <c r="K44" i="22"/>
  <c r="O44" i="22"/>
  <c r="Q44" i="22"/>
  <c r="V44" i="22"/>
  <c r="G45" i="22"/>
  <c r="M45" i="22" s="1"/>
  <c r="I45" i="22"/>
  <c r="K45" i="22"/>
  <c r="O45" i="22"/>
  <c r="Q45" i="22"/>
  <c r="V45" i="22"/>
  <c r="G46" i="22"/>
  <c r="M46" i="22" s="1"/>
  <c r="I46" i="22"/>
  <c r="K46" i="22"/>
  <c r="O46" i="22"/>
  <c r="Q46" i="22"/>
  <c r="V46" i="22"/>
  <c r="G47" i="22"/>
  <c r="I47" i="22"/>
  <c r="K47" i="22"/>
  <c r="M47" i="22"/>
  <c r="O47" i="22"/>
  <c r="Q47" i="22"/>
  <c r="V47" i="22"/>
  <c r="G48" i="22"/>
  <c r="M48" i="22" s="1"/>
  <c r="I48" i="22"/>
  <c r="K48" i="22"/>
  <c r="O48" i="22"/>
  <c r="Q48" i="22"/>
  <c r="V48" i="22"/>
  <c r="G49" i="22"/>
  <c r="I49" i="22"/>
  <c r="K49" i="22"/>
  <c r="M49" i="22"/>
  <c r="O49" i="22"/>
  <c r="Q49" i="22"/>
  <c r="V49" i="22"/>
  <c r="G50" i="22"/>
  <c r="M50" i="22" s="1"/>
  <c r="I50" i="22"/>
  <c r="K50" i="22"/>
  <c r="O50" i="22"/>
  <c r="Q50" i="22"/>
  <c r="V50" i="22"/>
  <c r="G51" i="22"/>
  <c r="M51" i="22" s="1"/>
  <c r="I51" i="22"/>
  <c r="K51" i="22"/>
  <c r="O51" i="22"/>
  <c r="Q51" i="22"/>
  <c r="V51" i="22"/>
  <c r="G52" i="22"/>
  <c r="M52" i="22" s="1"/>
  <c r="I52" i="22"/>
  <c r="K52" i="22"/>
  <c r="O52" i="22"/>
  <c r="Q52" i="22"/>
  <c r="V52" i="22"/>
  <c r="G53" i="22"/>
  <c r="M53" i="22" s="1"/>
  <c r="I53" i="22"/>
  <c r="K53" i="22"/>
  <c r="O53" i="22"/>
  <c r="Q53" i="22"/>
  <c r="V53" i="22"/>
  <c r="G54" i="22"/>
  <c r="M54" i="22" s="1"/>
  <c r="I54" i="22"/>
  <c r="K54" i="22"/>
  <c r="O54" i="22"/>
  <c r="Q54" i="22"/>
  <c r="V54" i="22"/>
  <c r="G55" i="22"/>
  <c r="I55" i="22"/>
  <c r="K55" i="22"/>
  <c r="M55" i="22"/>
  <c r="O55" i="22"/>
  <c r="Q55" i="22"/>
  <c r="V55" i="22"/>
  <c r="G56" i="22"/>
  <c r="M56" i="22" s="1"/>
  <c r="I56" i="22"/>
  <c r="K56" i="22"/>
  <c r="O56" i="22"/>
  <c r="Q56" i="22"/>
  <c r="V56" i="22"/>
  <c r="G57" i="22"/>
  <c r="I57" i="22"/>
  <c r="K57" i="22"/>
  <c r="M57" i="22"/>
  <c r="O57" i="22"/>
  <c r="Q57" i="22"/>
  <c r="V57" i="22"/>
  <c r="G58" i="22"/>
  <c r="M58" i="22" s="1"/>
  <c r="I58" i="22"/>
  <c r="K58" i="22"/>
  <c r="O58" i="22"/>
  <c r="Q58" i="22"/>
  <c r="V58" i="22"/>
  <c r="G59" i="22"/>
  <c r="I59" i="22"/>
  <c r="K59" i="22"/>
  <c r="M59" i="22"/>
  <c r="O59" i="22"/>
  <c r="Q59" i="22"/>
  <c r="V59" i="22"/>
  <c r="G60" i="22"/>
  <c r="M60" i="22" s="1"/>
  <c r="I60" i="22"/>
  <c r="K60" i="22"/>
  <c r="O60" i="22"/>
  <c r="Q60" i="22"/>
  <c r="V60" i="22"/>
  <c r="G61" i="22"/>
  <c r="M61" i="22" s="1"/>
  <c r="I61" i="22"/>
  <c r="K61" i="22"/>
  <c r="O61" i="22"/>
  <c r="Q61" i="22"/>
  <c r="V61" i="22"/>
  <c r="G62" i="22"/>
  <c r="M62" i="22" s="1"/>
  <c r="I62" i="22"/>
  <c r="K62" i="22"/>
  <c r="O62" i="22"/>
  <c r="Q62" i="22"/>
  <c r="V62" i="22"/>
  <c r="G63" i="22"/>
  <c r="I63" i="22"/>
  <c r="K63" i="22"/>
  <c r="M63" i="22"/>
  <c r="O63" i="22"/>
  <c r="Q63" i="22"/>
  <c r="V63" i="22"/>
  <c r="G64" i="22"/>
  <c r="M64" i="22" s="1"/>
  <c r="I64" i="22"/>
  <c r="K64" i="22"/>
  <c r="O64" i="22"/>
  <c r="Q64" i="22"/>
  <c r="V64" i="22"/>
  <c r="G65" i="22"/>
  <c r="M65" i="22" s="1"/>
  <c r="I65" i="22"/>
  <c r="K65" i="22"/>
  <c r="O65" i="22"/>
  <c r="Q65" i="22"/>
  <c r="V65" i="22"/>
  <c r="G66" i="22"/>
  <c r="M66" i="22" s="1"/>
  <c r="I66" i="22"/>
  <c r="K66" i="22"/>
  <c r="O66" i="22"/>
  <c r="Q66" i="22"/>
  <c r="V66" i="22"/>
  <c r="G67" i="22"/>
  <c r="M67" i="22" s="1"/>
  <c r="I67" i="22"/>
  <c r="K67" i="22"/>
  <c r="O67" i="22"/>
  <c r="Q67" i="22"/>
  <c r="V67" i="22"/>
  <c r="G69" i="22"/>
  <c r="M69" i="22" s="1"/>
  <c r="I69" i="22"/>
  <c r="I68" i="22" s="1"/>
  <c r="K69" i="22"/>
  <c r="O69" i="22"/>
  <c r="Q69" i="22"/>
  <c r="Q68" i="22" s="1"/>
  <c r="V69" i="22"/>
  <c r="G70" i="22"/>
  <c r="I70" i="22"/>
  <c r="K70" i="22"/>
  <c r="K68" i="22" s="1"/>
  <c r="O70" i="22"/>
  <c r="O68" i="22" s="1"/>
  <c r="Q70" i="22"/>
  <c r="V70" i="22"/>
  <c r="V68" i="22" s="1"/>
  <c r="G71" i="22"/>
  <c r="I71" i="22"/>
  <c r="K71" i="22"/>
  <c r="M71" i="22"/>
  <c r="O71" i="22"/>
  <c r="Q71" i="22"/>
  <c r="V71" i="22"/>
  <c r="G72" i="22"/>
  <c r="M72" i="22" s="1"/>
  <c r="I72" i="22"/>
  <c r="K72" i="22"/>
  <c r="O72" i="22"/>
  <c r="Q72" i="22"/>
  <c r="V72" i="22"/>
  <c r="G73" i="22"/>
  <c r="M73" i="22" s="1"/>
  <c r="I73" i="22"/>
  <c r="K73" i="22"/>
  <c r="O73" i="22"/>
  <c r="Q73" i="22"/>
  <c r="V73" i="22"/>
  <c r="G74" i="22"/>
  <c r="M74" i="22" s="1"/>
  <c r="I74" i="22"/>
  <c r="K74" i="22"/>
  <c r="O74" i="22"/>
  <c r="Q74" i="22"/>
  <c r="V74" i="22"/>
  <c r="G75" i="22"/>
  <c r="I75" i="22"/>
  <c r="K75" i="22"/>
  <c r="M75" i="22"/>
  <c r="O75" i="22"/>
  <c r="Q75" i="22"/>
  <c r="V75" i="22"/>
  <c r="G76" i="22"/>
  <c r="M76" i="22" s="1"/>
  <c r="I76" i="22"/>
  <c r="K76" i="22"/>
  <c r="O76" i="22"/>
  <c r="Q76" i="22"/>
  <c r="V76" i="22"/>
  <c r="G77" i="22"/>
  <c r="I77" i="22"/>
  <c r="K77" i="22"/>
  <c r="M77" i="22"/>
  <c r="O77" i="22"/>
  <c r="Q77" i="22"/>
  <c r="V77" i="22"/>
  <c r="G78" i="22"/>
  <c r="M78" i="22" s="1"/>
  <c r="I78" i="22"/>
  <c r="K78" i="22"/>
  <c r="O78" i="22"/>
  <c r="Q78" i="22"/>
  <c r="V78" i="22"/>
  <c r="G79" i="22"/>
  <c r="I79" i="22"/>
  <c r="K79" i="22"/>
  <c r="M79" i="22"/>
  <c r="O79" i="22"/>
  <c r="Q79" i="22"/>
  <c r="V79" i="22"/>
  <c r="G80" i="22"/>
  <c r="M80" i="22" s="1"/>
  <c r="I80" i="22"/>
  <c r="K80" i="22"/>
  <c r="O80" i="22"/>
  <c r="Q80" i="22"/>
  <c r="V80" i="22"/>
  <c r="G81" i="22"/>
  <c r="M81" i="22" s="1"/>
  <c r="I81" i="22"/>
  <c r="K81" i="22"/>
  <c r="O81" i="22"/>
  <c r="Q81" i="22"/>
  <c r="V81" i="22"/>
  <c r="G82" i="22"/>
  <c r="M82" i="22" s="1"/>
  <c r="I82" i="22"/>
  <c r="K82" i="22"/>
  <c r="O82" i="22"/>
  <c r="Q82" i="22"/>
  <c r="V82" i="22"/>
  <c r="G83" i="22"/>
  <c r="M83" i="22" s="1"/>
  <c r="I83" i="22"/>
  <c r="K83" i="22"/>
  <c r="O83" i="22"/>
  <c r="Q83" i="22"/>
  <c r="V83" i="22"/>
  <c r="G84" i="22"/>
  <c r="M84" i="22" s="1"/>
  <c r="I84" i="22"/>
  <c r="K84" i="22"/>
  <c r="O84" i="22"/>
  <c r="Q84" i="22"/>
  <c r="V84" i="22"/>
  <c r="G85" i="22"/>
  <c r="M85" i="22" s="1"/>
  <c r="I85" i="22"/>
  <c r="K85" i="22"/>
  <c r="O85" i="22"/>
  <c r="Q85" i="22"/>
  <c r="V85" i="22"/>
  <c r="G86" i="22"/>
  <c r="M86" i="22" s="1"/>
  <c r="I86" i="22"/>
  <c r="K86" i="22"/>
  <c r="O86" i="22"/>
  <c r="Q86" i="22"/>
  <c r="V86" i="22"/>
  <c r="G87" i="22"/>
  <c r="I87" i="22"/>
  <c r="K87" i="22"/>
  <c r="M87" i="22"/>
  <c r="O87" i="22"/>
  <c r="Q87" i="22"/>
  <c r="V87" i="22"/>
  <c r="G88" i="22"/>
  <c r="M88" i="22" s="1"/>
  <c r="I88" i="22"/>
  <c r="K88" i="22"/>
  <c r="O88" i="22"/>
  <c r="Q88" i="22"/>
  <c r="V88" i="22"/>
  <c r="G89" i="22"/>
  <c r="M89" i="22" s="1"/>
  <c r="I89" i="22"/>
  <c r="K89" i="22"/>
  <c r="O89" i="22"/>
  <c r="Q89" i="22"/>
  <c r="V89" i="22"/>
  <c r="G90" i="22"/>
  <c r="M90" i="22" s="1"/>
  <c r="I90" i="22"/>
  <c r="K90" i="22"/>
  <c r="O90" i="22"/>
  <c r="Q90" i="22"/>
  <c r="V90" i="22"/>
  <c r="G92" i="22"/>
  <c r="G91" i="22" s="1"/>
  <c r="I92" i="22"/>
  <c r="K92" i="22"/>
  <c r="K91" i="22" s="1"/>
  <c r="O92" i="22"/>
  <c r="O91" i="22" s="1"/>
  <c r="Q92" i="22"/>
  <c r="V92" i="22"/>
  <c r="V91" i="22" s="1"/>
  <c r="G93" i="22"/>
  <c r="I93" i="22"/>
  <c r="I91" i="22" s="1"/>
  <c r="K93" i="22"/>
  <c r="M93" i="22"/>
  <c r="O93" i="22"/>
  <c r="Q93" i="22"/>
  <c r="Q91" i="22" s="1"/>
  <c r="V93" i="22"/>
  <c r="G94" i="22"/>
  <c r="M94" i="22" s="1"/>
  <c r="I94" i="22"/>
  <c r="K94" i="22"/>
  <c r="O94" i="22"/>
  <c r="Q94" i="22"/>
  <c r="V94" i="22"/>
  <c r="G95" i="22"/>
  <c r="I95" i="22"/>
  <c r="K95" i="22"/>
  <c r="M95" i="22"/>
  <c r="O95" i="22"/>
  <c r="Q95" i="22"/>
  <c r="V95" i="22"/>
  <c r="G96" i="22"/>
  <c r="K96" i="22"/>
  <c r="O96" i="22"/>
  <c r="V96" i="22"/>
  <c r="G97" i="22"/>
  <c r="M97" i="22" s="1"/>
  <c r="M96" i="22" s="1"/>
  <c r="I97" i="22"/>
  <c r="I96" i="22" s="1"/>
  <c r="K97" i="22"/>
  <c r="O97" i="22"/>
  <c r="Q97" i="22"/>
  <c r="Q96" i="22" s="1"/>
  <c r="V97" i="22"/>
  <c r="G99" i="22"/>
  <c r="M99" i="22" s="1"/>
  <c r="I99" i="22"/>
  <c r="I98" i="22" s="1"/>
  <c r="K99" i="22"/>
  <c r="O99" i="22"/>
  <c r="Q99" i="22"/>
  <c r="Q98" i="22" s="1"/>
  <c r="V99" i="22"/>
  <c r="G100" i="22"/>
  <c r="I100" i="22"/>
  <c r="K100" i="22"/>
  <c r="K98" i="22" s="1"/>
  <c r="O100" i="22"/>
  <c r="O98" i="22" s="1"/>
  <c r="Q100" i="22"/>
  <c r="V100" i="22"/>
  <c r="V98" i="22" s="1"/>
  <c r="G101" i="22"/>
  <c r="M101" i="22" s="1"/>
  <c r="I101" i="22"/>
  <c r="K101" i="22"/>
  <c r="O101" i="22"/>
  <c r="Q101" i="22"/>
  <c r="V101" i="22"/>
  <c r="G103" i="22"/>
  <c r="I103" i="22"/>
  <c r="I102" i="22" s="1"/>
  <c r="K103" i="22"/>
  <c r="M103" i="22"/>
  <c r="O103" i="22"/>
  <c r="Q103" i="22"/>
  <c r="Q102" i="22" s="1"/>
  <c r="V103" i="22"/>
  <c r="G104" i="22"/>
  <c r="I104" i="22"/>
  <c r="K104" i="22"/>
  <c r="K102" i="22" s="1"/>
  <c r="O104" i="22"/>
  <c r="O102" i="22" s="1"/>
  <c r="Q104" i="22"/>
  <c r="V104" i="22"/>
  <c r="V102" i="22" s="1"/>
  <c r="G105" i="22"/>
  <c r="M105" i="22" s="1"/>
  <c r="I105" i="22"/>
  <c r="K105" i="22"/>
  <c r="O105" i="22"/>
  <c r="Q105" i="22"/>
  <c r="V105" i="22"/>
  <c r="G106" i="22"/>
  <c r="M106" i="22" s="1"/>
  <c r="I106" i="22"/>
  <c r="K106" i="22"/>
  <c r="O106" i="22"/>
  <c r="Q106" i="22"/>
  <c r="V106" i="22"/>
  <c r="G107" i="22"/>
  <c r="I107" i="22"/>
  <c r="K107" i="22"/>
  <c r="M107" i="22"/>
  <c r="O107" i="22"/>
  <c r="Q107" i="22"/>
  <c r="V107" i="22"/>
  <c r="G108" i="22"/>
  <c r="M108" i="22" s="1"/>
  <c r="I108" i="22"/>
  <c r="K108" i="22"/>
  <c r="O108" i="22"/>
  <c r="Q108" i="22"/>
  <c r="V108" i="22"/>
  <c r="G109" i="22"/>
  <c r="M109" i="22" s="1"/>
  <c r="I109" i="22"/>
  <c r="K109" i="22"/>
  <c r="O109" i="22"/>
  <c r="Q109" i="22"/>
  <c r="V109" i="22"/>
  <c r="G110" i="22"/>
  <c r="M110" i="22" s="1"/>
  <c r="I110" i="22"/>
  <c r="K110" i="22"/>
  <c r="O110" i="22"/>
  <c r="Q110" i="22"/>
  <c r="V110" i="22"/>
  <c r="G111" i="22"/>
  <c r="I111" i="22"/>
  <c r="K111" i="22"/>
  <c r="M111" i="22"/>
  <c r="O111" i="22"/>
  <c r="Q111" i="22"/>
  <c r="V111" i="22"/>
  <c r="G112" i="22"/>
  <c r="M112" i="22" s="1"/>
  <c r="I112" i="22"/>
  <c r="K112" i="22"/>
  <c r="O112" i="22"/>
  <c r="Q112" i="22"/>
  <c r="V112" i="22"/>
  <c r="G113" i="22"/>
  <c r="M113" i="22" s="1"/>
  <c r="I113" i="22"/>
  <c r="K113" i="22"/>
  <c r="O113" i="22"/>
  <c r="Q113" i="22"/>
  <c r="V113" i="22"/>
  <c r="G115" i="22"/>
  <c r="M115" i="22" s="1"/>
  <c r="I115" i="22"/>
  <c r="I114" i="22" s="1"/>
  <c r="K115" i="22"/>
  <c r="O115" i="22"/>
  <c r="Q115" i="22"/>
  <c r="Q114" i="22" s="1"/>
  <c r="V115" i="22"/>
  <c r="G116" i="22"/>
  <c r="G114" i="22" s="1"/>
  <c r="I116" i="22"/>
  <c r="K116" i="22"/>
  <c r="K114" i="22" s="1"/>
  <c r="O116" i="22"/>
  <c r="O114" i="22" s="1"/>
  <c r="Q116" i="22"/>
  <c r="V116" i="22"/>
  <c r="V114" i="22" s="1"/>
  <c r="G117" i="22"/>
  <c r="I117" i="22"/>
  <c r="K117" i="22"/>
  <c r="M117" i="22"/>
  <c r="O117" i="22"/>
  <c r="Q117" i="22"/>
  <c r="V117" i="22"/>
  <c r="G118" i="22"/>
  <c r="M118" i="22" s="1"/>
  <c r="I118" i="22"/>
  <c r="K118" i="22"/>
  <c r="O118" i="22"/>
  <c r="Q118" i="22"/>
  <c r="V118" i="22"/>
  <c r="G119" i="22"/>
  <c r="I119" i="22"/>
  <c r="K119" i="22"/>
  <c r="M119" i="22"/>
  <c r="O119" i="22"/>
  <c r="Q119" i="22"/>
  <c r="V119" i="22"/>
  <c r="G121" i="22"/>
  <c r="M121" i="22" s="1"/>
  <c r="I121" i="22"/>
  <c r="I120" i="22" s="1"/>
  <c r="K121" i="22"/>
  <c r="O121" i="22"/>
  <c r="Q121" i="22"/>
  <c r="Q120" i="22" s="1"/>
  <c r="V121" i="22"/>
  <c r="G122" i="22"/>
  <c r="I122" i="22"/>
  <c r="K122" i="22"/>
  <c r="K120" i="22" s="1"/>
  <c r="O122" i="22"/>
  <c r="O120" i="22" s="1"/>
  <c r="Q122" i="22"/>
  <c r="V122" i="22"/>
  <c r="V120" i="22" s="1"/>
  <c r="G123" i="22"/>
  <c r="M123" i="22" s="1"/>
  <c r="I123" i="22"/>
  <c r="K123" i="22"/>
  <c r="O123" i="22"/>
  <c r="Q123" i="22"/>
  <c r="V123" i="22"/>
  <c r="G125" i="22"/>
  <c r="G124" i="22" s="1"/>
  <c r="I125" i="22"/>
  <c r="K125" i="22"/>
  <c r="O125" i="22"/>
  <c r="O124" i="22" s="1"/>
  <c r="Q125" i="22"/>
  <c r="V125" i="22"/>
  <c r="G126" i="22"/>
  <c r="M126" i="22" s="1"/>
  <c r="I126" i="22"/>
  <c r="K126" i="22"/>
  <c r="K124" i="22" s="1"/>
  <c r="O126" i="22"/>
  <c r="Q126" i="22"/>
  <c r="V126" i="22"/>
  <c r="V124" i="22" s="1"/>
  <c r="G127" i="22"/>
  <c r="I127" i="22"/>
  <c r="K127" i="22"/>
  <c r="M127" i="22"/>
  <c r="O127" i="22"/>
  <c r="Q127" i="22"/>
  <c r="V127" i="22"/>
  <c r="G129" i="22"/>
  <c r="M129" i="22" s="1"/>
  <c r="I129" i="22"/>
  <c r="I128" i="22" s="1"/>
  <c r="K129" i="22"/>
  <c r="O129" i="22"/>
  <c r="Q129" i="22"/>
  <c r="Q128" i="22" s="1"/>
  <c r="V129" i="22"/>
  <c r="G130" i="22"/>
  <c r="M130" i="22" s="1"/>
  <c r="I130" i="22"/>
  <c r="K130" i="22"/>
  <c r="K128" i="22" s="1"/>
  <c r="O130" i="22"/>
  <c r="O128" i="22" s="1"/>
  <c r="Q130" i="22"/>
  <c r="V130" i="22"/>
  <c r="V128" i="22" s="1"/>
  <c r="G131" i="22"/>
  <c r="M131" i="22" s="1"/>
  <c r="I131" i="22"/>
  <c r="K131" i="22"/>
  <c r="O131" i="22"/>
  <c r="Q131" i="22"/>
  <c r="V131" i="22"/>
  <c r="G132" i="22"/>
  <c r="M132" i="22" s="1"/>
  <c r="I132" i="22"/>
  <c r="K132" i="22"/>
  <c r="O132" i="22"/>
  <c r="Q132" i="22"/>
  <c r="V132" i="22"/>
  <c r="G133" i="22"/>
  <c r="I133" i="22"/>
  <c r="K133" i="22"/>
  <c r="M133" i="22"/>
  <c r="O133" i="22"/>
  <c r="Q133" i="22"/>
  <c r="V133" i="22"/>
  <c r="G134" i="22"/>
  <c r="M134" i="22" s="1"/>
  <c r="I134" i="22"/>
  <c r="K134" i="22"/>
  <c r="O134" i="22"/>
  <c r="Q134" i="22"/>
  <c r="V134" i="22"/>
  <c r="G135" i="22"/>
  <c r="M135" i="22" s="1"/>
  <c r="I135" i="22"/>
  <c r="K135" i="22"/>
  <c r="O135" i="22"/>
  <c r="Q135" i="22"/>
  <c r="V135" i="22"/>
  <c r="G136" i="22"/>
  <c r="M136" i="22" s="1"/>
  <c r="I136" i="22"/>
  <c r="K136" i="22"/>
  <c r="O136" i="22"/>
  <c r="Q136" i="22"/>
  <c r="V136" i="22"/>
  <c r="G137" i="22"/>
  <c r="I137" i="22"/>
  <c r="K137" i="22"/>
  <c r="M137" i="22"/>
  <c r="O137" i="22"/>
  <c r="Q137" i="22"/>
  <c r="V137" i="22"/>
  <c r="K138" i="22"/>
  <c r="O138" i="22"/>
  <c r="V138" i="22"/>
  <c r="G139" i="22"/>
  <c r="G138" i="22" s="1"/>
  <c r="I139" i="22"/>
  <c r="I138" i="22" s="1"/>
  <c r="K139" i="22"/>
  <c r="O139" i="22"/>
  <c r="Q139" i="22"/>
  <c r="Q138" i="22" s="1"/>
  <c r="V139" i="22"/>
  <c r="G141" i="22"/>
  <c r="M141" i="22" s="1"/>
  <c r="I141" i="22"/>
  <c r="I140" i="22" s="1"/>
  <c r="K141" i="22"/>
  <c r="O141" i="22"/>
  <c r="Q141" i="22"/>
  <c r="Q140" i="22" s="1"/>
  <c r="V141" i="22"/>
  <c r="G142" i="22"/>
  <c r="M142" i="22" s="1"/>
  <c r="I142" i="22"/>
  <c r="K142" i="22"/>
  <c r="K140" i="22" s="1"/>
  <c r="O142" i="22"/>
  <c r="O140" i="22" s="1"/>
  <c r="Q142" i="22"/>
  <c r="V142" i="22"/>
  <c r="V140" i="22" s="1"/>
  <c r="G143" i="22"/>
  <c r="I143" i="22"/>
  <c r="K143" i="22"/>
  <c r="M143" i="22"/>
  <c r="O143" i="22"/>
  <c r="Q143" i="22"/>
  <c r="V143" i="22"/>
  <c r="G144" i="22"/>
  <c r="M144" i="22" s="1"/>
  <c r="I144" i="22"/>
  <c r="K144" i="22"/>
  <c r="O144" i="22"/>
  <c r="Q144" i="22"/>
  <c r="V144" i="22"/>
  <c r="G145" i="22"/>
  <c r="I145" i="22"/>
  <c r="K145" i="22"/>
  <c r="M145" i="22"/>
  <c r="O145" i="22"/>
  <c r="Q145" i="22"/>
  <c r="V145" i="22"/>
  <c r="G146" i="22"/>
  <c r="M146" i="22" s="1"/>
  <c r="I146" i="22"/>
  <c r="K146" i="22"/>
  <c r="O146" i="22"/>
  <c r="Q146" i="22"/>
  <c r="V146" i="22"/>
  <c r="G147" i="22"/>
  <c r="M147" i="22" s="1"/>
  <c r="I147" i="22"/>
  <c r="K147" i="22"/>
  <c r="O147" i="22"/>
  <c r="Q147" i="22"/>
  <c r="V147" i="22"/>
  <c r="G148" i="22"/>
  <c r="M148" i="22" s="1"/>
  <c r="I148" i="22"/>
  <c r="K148" i="22"/>
  <c r="O148" i="22"/>
  <c r="Q148" i="22"/>
  <c r="V148" i="22"/>
  <c r="G150" i="22"/>
  <c r="I150" i="22"/>
  <c r="K150" i="22"/>
  <c r="K149" i="22" s="1"/>
  <c r="O150" i="22"/>
  <c r="O149" i="22" s="1"/>
  <c r="Q150" i="22"/>
  <c r="V150" i="22"/>
  <c r="V149" i="22" s="1"/>
  <c r="G151" i="22"/>
  <c r="M151" i="22" s="1"/>
  <c r="I151" i="22"/>
  <c r="I149" i="22" s="1"/>
  <c r="K151" i="22"/>
  <c r="O151" i="22"/>
  <c r="Q151" i="22"/>
  <c r="Q149" i="22" s="1"/>
  <c r="V151" i="22"/>
  <c r="G152" i="22"/>
  <c r="M152" i="22" s="1"/>
  <c r="I152" i="22"/>
  <c r="K152" i="22"/>
  <c r="O152" i="22"/>
  <c r="Q152" i="22"/>
  <c r="V152" i="22"/>
  <c r="G153" i="22"/>
  <c r="I153" i="22"/>
  <c r="K153" i="22"/>
  <c r="M153" i="22"/>
  <c r="O153" i="22"/>
  <c r="Q153" i="22"/>
  <c r="V153" i="22"/>
  <c r="G154" i="22"/>
  <c r="M154" i="22" s="1"/>
  <c r="I154" i="22"/>
  <c r="K154" i="22"/>
  <c r="O154" i="22"/>
  <c r="Q154" i="22"/>
  <c r="V154" i="22"/>
  <c r="G155" i="22"/>
  <c r="M155" i="22" s="1"/>
  <c r="I155" i="22"/>
  <c r="K155" i="22"/>
  <c r="O155" i="22"/>
  <c r="Q155" i="22"/>
  <c r="V155" i="22"/>
  <c r="G156" i="22"/>
  <c r="M156" i="22" s="1"/>
  <c r="I156" i="22"/>
  <c r="K156" i="22"/>
  <c r="O156" i="22"/>
  <c r="Q156" i="22"/>
  <c r="V156" i="22"/>
  <c r="G157" i="22"/>
  <c r="I157" i="22"/>
  <c r="K157" i="22"/>
  <c r="M157" i="22"/>
  <c r="O157" i="22"/>
  <c r="Q157" i="22"/>
  <c r="V157" i="22"/>
  <c r="G158" i="22"/>
  <c r="M158" i="22" s="1"/>
  <c r="I158" i="22"/>
  <c r="K158" i="22"/>
  <c r="O158" i="22"/>
  <c r="Q158" i="22"/>
  <c r="V158" i="22"/>
  <c r="G159" i="22"/>
  <c r="M159" i="22" s="1"/>
  <c r="I159" i="22"/>
  <c r="K159" i="22"/>
  <c r="O159" i="22"/>
  <c r="Q159" i="22"/>
  <c r="V159" i="22"/>
  <c r="G161" i="22"/>
  <c r="M161" i="22" s="1"/>
  <c r="I161" i="22"/>
  <c r="I160" i="22" s="1"/>
  <c r="K161" i="22"/>
  <c r="O161" i="22"/>
  <c r="Q161" i="22"/>
  <c r="Q160" i="22" s="1"/>
  <c r="V161" i="22"/>
  <c r="G162" i="22"/>
  <c r="M162" i="22" s="1"/>
  <c r="I162" i="22"/>
  <c r="K162" i="22"/>
  <c r="K160" i="22" s="1"/>
  <c r="O162" i="22"/>
  <c r="O160" i="22" s="1"/>
  <c r="Q162" i="22"/>
  <c r="V162" i="22"/>
  <c r="V160" i="22" s="1"/>
  <c r="G163" i="22"/>
  <c r="M163" i="22" s="1"/>
  <c r="I163" i="22"/>
  <c r="K163" i="22"/>
  <c r="O163" i="22"/>
  <c r="Q163" i="22"/>
  <c r="V163" i="22"/>
  <c r="G164" i="22"/>
  <c r="M164" i="22" s="1"/>
  <c r="I164" i="22"/>
  <c r="K164" i="22"/>
  <c r="O164" i="22"/>
  <c r="Q164" i="22"/>
  <c r="V164" i="22"/>
  <c r="G165" i="22"/>
  <c r="M165" i="22" s="1"/>
  <c r="I165" i="22"/>
  <c r="K165" i="22"/>
  <c r="O165" i="22"/>
  <c r="Q165" i="22"/>
  <c r="V165" i="22"/>
  <c r="G166" i="22"/>
  <c r="M166" i="22" s="1"/>
  <c r="I166" i="22"/>
  <c r="K166" i="22"/>
  <c r="O166" i="22"/>
  <c r="Q166" i="22"/>
  <c r="V166" i="22"/>
  <c r="G167" i="22"/>
  <c r="I167" i="22"/>
  <c r="K167" i="22"/>
  <c r="M167" i="22"/>
  <c r="O167" i="22"/>
  <c r="Q167" i="22"/>
  <c r="V167" i="22"/>
  <c r="G168" i="22"/>
  <c r="M168" i="22" s="1"/>
  <c r="I168" i="22"/>
  <c r="K168" i="22"/>
  <c r="O168" i="22"/>
  <c r="Q168" i="22"/>
  <c r="V168" i="22"/>
  <c r="G169" i="22"/>
  <c r="M169" i="22" s="1"/>
  <c r="I169" i="22"/>
  <c r="K169" i="22"/>
  <c r="O169" i="22"/>
  <c r="Q169" i="22"/>
  <c r="V169" i="22"/>
  <c r="G170" i="22"/>
  <c r="M170" i="22" s="1"/>
  <c r="I170" i="22"/>
  <c r="K170" i="22"/>
  <c r="O170" i="22"/>
  <c r="Q170" i="22"/>
  <c r="V170" i="22"/>
  <c r="G171" i="22"/>
  <c r="I171" i="22"/>
  <c r="K171" i="22"/>
  <c r="M171" i="22"/>
  <c r="O171" i="22"/>
  <c r="Q171" i="22"/>
  <c r="V171" i="22"/>
  <c r="G172" i="22"/>
  <c r="M172" i="22" s="1"/>
  <c r="I172" i="22"/>
  <c r="K172" i="22"/>
  <c r="O172" i="22"/>
  <c r="Q172" i="22"/>
  <c r="V172" i="22"/>
  <c r="G174" i="22"/>
  <c r="G173" i="22" s="1"/>
  <c r="I174" i="22"/>
  <c r="K174" i="22"/>
  <c r="K173" i="22" s="1"/>
  <c r="O174" i="22"/>
  <c r="O173" i="22" s="1"/>
  <c r="Q174" i="22"/>
  <c r="V174" i="22"/>
  <c r="V173" i="22" s="1"/>
  <c r="G175" i="22"/>
  <c r="M175" i="22" s="1"/>
  <c r="I175" i="22"/>
  <c r="I173" i="22" s="1"/>
  <c r="K175" i="22"/>
  <c r="O175" i="22"/>
  <c r="Q175" i="22"/>
  <c r="Q173" i="22" s="1"/>
  <c r="V175" i="22"/>
  <c r="G176" i="22"/>
  <c r="M176" i="22" s="1"/>
  <c r="I176" i="22"/>
  <c r="K176" i="22"/>
  <c r="O176" i="22"/>
  <c r="Q176" i="22"/>
  <c r="V176" i="22"/>
  <c r="G177" i="22"/>
  <c r="I177" i="22"/>
  <c r="K177" i="22"/>
  <c r="M177" i="22"/>
  <c r="O177" i="22"/>
  <c r="Q177" i="22"/>
  <c r="V177" i="22"/>
  <c r="G179" i="22"/>
  <c r="M179" i="22" s="1"/>
  <c r="I179" i="22"/>
  <c r="I178" i="22" s="1"/>
  <c r="K179" i="22"/>
  <c r="O179" i="22"/>
  <c r="Q179" i="22"/>
  <c r="Q178" i="22" s="1"/>
  <c r="V179" i="22"/>
  <c r="G180" i="22"/>
  <c r="M180" i="22" s="1"/>
  <c r="I180" i="22"/>
  <c r="K180" i="22"/>
  <c r="K178" i="22" s="1"/>
  <c r="O180" i="22"/>
  <c r="O178" i="22" s="1"/>
  <c r="Q180" i="22"/>
  <c r="V180" i="22"/>
  <c r="V178" i="22" s="1"/>
  <c r="G181" i="22"/>
  <c r="M181" i="22" s="1"/>
  <c r="I181" i="22"/>
  <c r="K181" i="22"/>
  <c r="O181" i="22"/>
  <c r="Q181" i="22"/>
  <c r="V181" i="22"/>
  <c r="G182" i="22"/>
  <c r="M182" i="22" s="1"/>
  <c r="I182" i="22"/>
  <c r="K182" i="22"/>
  <c r="O182" i="22"/>
  <c r="Q182" i="22"/>
  <c r="V182" i="22"/>
  <c r="G183" i="22"/>
  <c r="I183" i="22"/>
  <c r="K183" i="22"/>
  <c r="M183" i="22"/>
  <c r="O183" i="22"/>
  <c r="Q183" i="22"/>
  <c r="V183" i="22"/>
  <c r="G184" i="22"/>
  <c r="M184" i="22" s="1"/>
  <c r="I184" i="22"/>
  <c r="K184" i="22"/>
  <c r="O184" i="22"/>
  <c r="Q184" i="22"/>
  <c r="V184" i="22"/>
  <c r="G185" i="22"/>
  <c r="I185" i="22"/>
  <c r="K185" i="22"/>
  <c r="M185" i="22"/>
  <c r="O185" i="22"/>
  <c r="Q185" i="22"/>
  <c r="V185" i="22"/>
  <c r="G186" i="22"/>
  <c r="M186" i="22" s="1"/>
  <c r="I186" i="22"/>
  <c r="K186" i="22"/>
  <c r="O186" i="22"/>
  <c r="Q186" i="22"/>
  <c r="V186" i="22"/>
  <c r="G188" i="22"/>
  <c r="I188" i="22"/>
  <c r="K188" i="22"/>
  <c r="K187" i="22" s="1"/>
  <c r="O188" i="22"/>
  <c r="O187" i="22" s="1"/>
  <c r="Q188" i="22"/>
  <c r="V188" i="22"/>
  <c r="V187" i="22" s="1"/>
  <c r="G189" i="22"/>
  <c r="I189" i="22"/>
  <c r="I187" i="22" s="1"/>
  <c r="K189" i="22"/>
  <c r="M189" i="22"/>
  <c r="O189" i="22"/>
  <c r="Q189" i="22"/>
  <c r="Q187" i="22" s="1"/>
  <c r="V189" i="22"/>
  <c r="G190" i="22"/>
  <c r="M190" i="22" s="1"/>
  <c r="I190" i="22"/>
  <c r="K190" i="22"/>
  <c r="O190" i="22"/>
  <c r="Q190" i="22"/>
  <c r="V190" i="22"/>
  <c r="G191" i="22"/>
  <c r="I191" i="22"/>
  <c r="K191" i="22"/>
  <c r="M191" i="22"/>
  <c r="O191" i="22"/>
  <c r="Q191" i="22"/>
  <c r="V191" i="22"/>
  <c r="G192" i="22"/>
  <c r="M192" i="22" s="1"/>
  <c r="I192" i="22"/>
  <c r="K192" i="22"/>
  <c r="O192" i="22"/>
  <c r="Q192" i="22"/>
  <c r="V192" i="22"/>
  <c r="G193" i="22"/>
  <c r="M193" i="22" s="1"/>
  <c r="I193" i="22"/>
  <c r="K193" i="22"/>
  <c r="O193" i="22"/>
  <c r="Q193" i="22"/>
  <c r="V193" i="22"/>
  <c r="G194" i="22"/>
  <c r="M194" i="22" s="1"/>
  <c r="I194" i="22"/>
  <c r="K194" i="22"/>
  <c r="O194" i="22"/>
  <c r="Q194" i="22"/>
  <c r="V194" i="22"/>
  <c r="G195" i="22"/>
  <c r="I195" i="22"/>
  <c r="K195" i="22"/>
  <c r="M195" i="22"/>
  <c r="O195" i="22"/>
  <c r="Q195" i="22"/>
  <c r="V195" i="22"/>
  <c r="G196" i="22"/>
  <c r="M196" i="22" s="1"/>
  <c r="I196" i="22"/>
  <c r="K196" i="22"/>
  <c r="O196" i="22"/>
  <c r="Q196" i="22"/>
  <c r="V196" i="22"/>
  <c r="G197" i="22"/>
  <c r="I197" i="22"/>
  <c r="K197" i="22"/>
  <c r="M197" i="22"/>
  <c r="O197" i="22"/>
  <c r="Q197" i="22"/>
  <c r="V197" i="22"/>
  <c r="G198" i="22"/>
  <c r="M198" i="22" s="1"/>
  <c r="I198" i="22"/>
  <c r="K198" i="22"/>
  <c r="O198" i="22"/>
  <c r="Q198" i="22"/>
  <c r="V198" i="22"/>
  <c r="G199" i="22"/>
  <c r="M199" i="22" s="1"/>
  <c r="I199" i="22"/>
  <c r="K199" i="22"/>
  <c r="O199" i="22"/>
  <c r="Q199" i="22"/>
  <c r="V199" i="22"/>
  <c r="G200" i="22"/>
  <c r="M200" i="22" s="1"/>
  <c r="I200" i="22"/>
  <c r="K200" i="22"/>
  <c r="O200" i="22"/>
  <c r="Q200" i="22"/>
  <c r="V200" i="22"/>
  <c r="G201" i="22"/>
  <c r="I201" i="22"/>
  <c r="K201" i="22"/>
  <c r="M201" i="22"/>
  <c r="O201" i="22"/>
  <c r="Q201" i="22"/>
  <c r="V201" i="22"/>
  <c r="G202" i="22"/>
  <c r="M202" i="22" s="1"/>
  <c r="I202" i="22"/>
  <c r="K202" i="22"/>
  <c r="O202" i="22"/>
  <c r="Q202" i="22"/>
  <c r="V202" i="22"/>
  <c r="G204" i="22"/>
  <c r="I204" i="22"/>
  <c r="K204" i="22"/>
  <c r="O204" i="22"/>
  <c r="Q204" i="22"/>
  <c r="V204" i="22"/>
  <c r="G205" i="22"/>
  <c r="M205" i="22" s="1"/>
  <c r="I205" i="22"/>
  <c r="K205" i="22"/>
  <c r="O205" i="22"/>
  <c r="Q205" i="22"/>
  <c r="V205" i="22"/>
  <c r="G206" i="22"/>
  <c r="M206" i="22" s="1"/>
  <c r="I206" i="22"/>
  <c r="K206" i="22"/>
  <c r="O206" i="22"/>
  <c r="Q206" i="22"/>
  <c r="V206" i="22"/>
  <c r="G207" i="22"/>
  <c r="I207" i="22"/>
  <c r="K207" i="22"/>
  <c r="M207" i="22"/>
  <c r="O207" i="22"/>
  <c r="Q207" i="22"/>
  <c r="V207" i="22"/>
  <c r="G208" i="22"/>
  <c r="M208" i="22" s="1"/>
  <c r="I208" i="22"/>
  <c r="K208" i="22"/>
  <c r="O208" i="22"/>
  <c r="Q208" i="22"/>
  <c r="V208" i="22"/>
  <c r="G209" i="22"/>
  <c r="M209" i="22" s="1"/>
  <c r="I209" i="22"/>
  <c r="K209" i="22"/>
  <c r="O209" i="22"/>
  <c r="Q209" i="22"/>
  <c r="V209" i="22"/>
  <c r="G210" i="22"/>
  <c r="M210" i="22" s="1"/>
  <c r="I210" i="22"/>
  <c r="K210" i="22"/>
  <c r="O210" i="22"/>
  <c r="Q210" i="22"/>
  <c r="V210" i="22"/>
  <c r="G211" i="22"/>
  <c r="I211" i="22"/>
  <c r="K211" i="22"/>
  <c r="M211" i="22"/>
  <c r="O211" i="22"/>
  <c r="Q211" i="22"/>
  <c r="V211" i="22"/>
  <c r="G212" i="22"/>
  <c r="M212" i="22" s="1"/>
  <c r="I212" i="22"/>
  <c r="K212" i="22"/>
  <c r="O212" i="22"/>
  <c r="Q212" i="22"/>
  <c r="V212" i="22"/>
  <c r="G213" i="22"/>
  <c r="M213" i="22" s="1"/>
  <c r="I213" i="22"/>
  <c r="K213" i="22"/>
  <c r="O213" i="22"/>
  <c r="Q213" i="22"/>
  <c r="V213" i="22"/>
  <c r="G214" i="22"/>
  <c r="M214" i="22" s="1"/>
  <c r="I214" i="22"/>
  <c r="K214" i="22"/>
  <c r="O214" i="22"/>
  <c r="Q214" i="22"/>
  <c r="V214" i="22"/>
  <c r="G215" i="22"/>
  <c r="I215" i="22"/>
  <c r="K215" i="22"/>
  <c r="M215" i="22"/>
  <c r="O215" i="22"/>
  <c r="Q215" i="22"/>
  <c r="V215" i="22"/>
  <c r="G216" i="22"/>
  <c r="M216" i="22" s="1"/>
  <c r="I216" i="22"/>
  <c r="K216" i="22"/>
  <c r="O216" i="22"/>
  <c r="Q216" i="22"/>
  <c r="V216" i="22"/>
  <c r="G217" i="22"/>
  <c r="I217" i="22"/>
  <c r="K217" i="22"/>
  <c r="M217" i="22"/>
  <c r="O217" i="22"/>
  <c r="Q217" i="22"/>
  <c r="V217" i="22"/>
  <c r="G218" i="22"/>
  <c r="M218" i="22" s="1"/>
  <c r="I218" i="22"/>
  <c r="K218" i="22"/>
  <c r="O218" i="22"/>
  <c r="Q218" i="22"/>
  <c r="V218" i="22"/>
  <c r="G219" i="22"/>
  <c r="I219" i="22"/>
  <c r="K219" i="22"/>
  <c r="M219" i="22"/>
  <c r="O219" i="22"/>
  <c r="Q219" i="22"/>
  <c r="V219" i="22"/>
  <c r="G220" i="22"/>
  <c r="M220" i="22" s="1"/>
  <c r="I220" i="22"/>
  <c r="K220" i="22"/>
  <c r="O220" i="22"/>
  <c r="Q220" i="22"/>
  <c r="V220" i="22"/>
  <c r="G221" i="22"/>
  <c r="M221" i="22" s="1"/>
  <c r="I221" i="22"/>
  <c r="K221" i="22"/>
  <c r="O221" i="22"/>
  <c r="Q221" i="22"/>
  <c r="V221" i="22"/>
  <c r="G222" i="22"/>
  <c r="M222" i="22" s="1"/>
  <c r="I222" i="22"/>
  <c r="K222" i="22"/>
  <c r="O222" i="22"/>
  <c r="Q222" i="22"/>
  <c r="V222" i="22"/>
  <c r="G223" i="22"/>
  <c r="M223" i="22" s="1"/>
  <c r="I223" i="22"/>
  <c r="K223" i="22"/>
  <c r="O223" i="22"/>
  <c r="Q223" i="22"/>
  <c r="V223" i="22"/>
  <c r="G224" i="22"/>
  <c r="M224" i="22" s="1"/>
  <c r="I224" i="22"/>
  <c r="K224" i="22"/>
  <c r="O224" i="22"/>
  <c r="Q224" i="22"/>
  <c r="V224" i="22"/>
  <c r="G225" i="22"/>
  <c r="M225" i="22" s="1"/>
  <c r="I225" i="22"/>
  <c r="K225" i="22"/>
  <c r="O225" i="22"/>
  <c r="Q225" i="22"/>
  <c r="V225" i="22"/>
  <c r="G226" i="22"/>
  <c r="M226" i="22" s="1"/>
  <c r="I226" i="22"/>
  <c r="K226" i="22"/>
  <c r="O226" i="22"/>
  <c r="Q226" i="22"/>
  <c r="V226" i="22"/>
  <c r="G227" i="22"/>
  <c r="I227" i="22"/>
  <c r="K227" i="22"/>
  <c r="M227" i="22"/>
  <c r="O227" i="22"/>
  <c r="Q227" i="22"/>
  <c r="V227" i="22"/>
  <c r="G228" i="22"/>
  <c r="M228" i="22" s="1"/>
  <c r="I228" i="22"/>
  <c r="K228" i="22"/>
  <c r="O228" i="22"/>
  <c r="Q228" i="22"/>
  <c r="V228" i="22"/>
  <c r="G229" i="22"/>
  <c r="M229" i="22" s="1"/>
  <c r="I229" i="22"/>
  <c r="K229" i="22"/>
  <c r="O229" i="22"/>
  <c r="Q229" i="22"/>
  <c r="V229" i="22"/>
  <c r="G230" i="22"/>
  <c r="M230" i="22" s="1"/>
  <c r="I230" i="22"/>
  <c r="K230" i="22"/>
  <c r="O230" i="22"/>
  <c r="Q230" i="22"/>
  <c r="V230" i="22"/>
  <c r="G231" i="22"/>
  <c r="M231" i="22" s="1"/>
  <c r="I231" i="22"/>
  <c r="K231" i="22"/>
  <c r="O231" i="22"/>
  <c r="Q231" i="22"/>
  <c r="V231" i="22"/>
  <c r="G232" i="22"/>
  <c r="I232" i="22"/>
  <c r="K232" i="22"/>
  <c r="M232" i="22"/>
  <c r="O232" i="22"/>
  <c r="Q232" i="22"/>
  <c r="V232" i="22"/>
  <c r="G233" i="22"/>
  <c r="M233" i="22" s="1"/>
  <c r="I233" i="22"/>
  <c r="K233" i="22"/>
  <c r="O233" i="22"/>
  <c r="Q233" i="22"/>
  <c r="V233" i="22"/>
  <c r="G234" i="22"/>
  <c r="M234" i="22" s="1"/>
  <c r="I234" i="22"/>
  <c r="K234" i="22"/>
  <c r="O234" i="22"/>
  <c r="Q234" i="22"/>
  <c r="V234" i="22"/>
  <c r="G235" i="22"/>
  <c r="M235" i="22" s="1"/>
  <c r="I235" i="22"/>
  <c r="K235" i="22"/>
  <c r="O235" i="22"/>
  <c r="Q235" i="22"/>
  <c r="V235" i="22"/>
  <c r="G236" i="22"/>
  <c r="M236" i="22" s="1"/>
  <c r="I236" i="22"/>
  <c r="K236" i="22"/>
  <c r="O236" i="22"/>
  <c r="Q236" i="22"/>
  <c r="V236" i="22"/>
  <c r="G237" i="22"/>
  <c r="M237" i="22" s="1"/>
  <c r="I237" i="22"/>
  <c r="K237" i="22"/>
  <c r="O237" i="22"/>
  <c r="Q237" i="22"/>
  <c r="V237" i="22"/>
  <c r="G238" i="22"/>
  <c r="I238" i="22"/>
  <c r="K238" i="22"/>
  <c r="M238" i="22"/>
  <c r="O238" i="22"/>
  <c r="Q238" i="22"/>
  <c r="V238" i="22"/>
  <c r="G239" i="22"/>
  <c r="M239" i="22" s="1"/>
  <c r="I239" i="22"/>
  <c r="K239" i="22"/>
  <c r="O239" i="22"/>
  <c r="Q239" i="22"/>
  <c r="V239" i="22"/>
  <c r="G240" i="22"/>
  <c r="I240" i="22"/>
  <c r="K240" i="22"/>
  <c r="M240" i="22"/>
  <c r="O240" i="22"/>
  <c r="Q240" i="22"/>
  <c r="V240" i="22"/>
  <c r="G241" i="22"/>
  <c r="M241" i="22" s="1"/>
  <c r="I241" i="22"/>
  <c r="K241" i="22"/>
  <c r="O241" i="22"/>
  <c r="Q241" i="22"/>
  <c r="V241" i="22"/>
  <c r="G242" i="22"/>
  <c r="M242" i="22" s="1"/>
  <c r="I242" i="22"/>
  <c r="K242" i="22"/>
  <c r="O242" i="22"/>
  <c r="Q242" i="22"/>
  <c r="V242" i="22"/>
  <c r="G243" i="22"/>
  <c r="M243" i="22" s="1"/>
  <c r="I243" i="22"/>
  <c r="K243" i="22"/>
  <c r="O243" i="22"/>
  <c r="Q243" i="22"/>
  <c r="V243" i="22"/>
  <c r="G244" i="22"/>
  <c r="M244" i="22" s="1"/>
  <c r="I244" i="22"/>
  <c r="K244" i="22"/>
  <c r="O244" i="22"/>
  <c r="Q244" i="22"/>
  <c r="V244" i="22"/>
  <c r="G245" i="22"/>
  <c r="M245" i="22" s="1"/>
  <c r="I245" i="22"/>
  <c r="K245" i="22"/>
  <c r="O245" i="22"/>
  <c r="Q245" i="22"/>
  <c r="V245" i="22"/>
  <c r="G246" i="22"/>
  <c r="M246" i="22" s="1"/>
  <c r="I246" i="22"/>
  <c r="K246" i="22"/>
  <c r="O246" i="22"/>
  <c r="Q246" i="22"/>
  <c r="V246" i="22"/>
  <c r="G247" i="22"/>
  <c r="M247" i="22" s="1"/>
  <c r="I247" i="22"/>
  <c r="K247" i="22"/>
  <c r="O247" i="22"/>
  <c r="Q247" i="22"/>
  <c r="V247" i="22"/>
  <c r="G248" i="22"/>
  <c r="I248" i="22"/>
  <c r="K248" i="22"/>
  <c r="M248" i="22"/>
  <c r="O248" i="22"/>
  <c r="Q248" i="22"/>
  <c r="V248" i="22"/>
  <c r="G249" i="22"/>
  <c r="M249" i="22" s="1"/>
  <c r="I249" i="22"/>
  <c r="K249" i="22"/>
  <c r="O249" i="22"/>
  <c r="Q249" i="22"/>
  <c r="V249" i="22"/>
  <c r="G250" i="22"/>
  <c r="M250" i="22" s="1"/>
  <c r="I250" i="22"/>
  <c r="K250" i="22"/>
  <c r="O250" i="22"/>
  <c r="Q250" i="22"/>
  <c r="V250" i="22"/>
  <c r="G251" i="22"/>
  <c r="M251" i="22" s="1"/>
  <c r="I251" i="22"/>
  <c r="K251" i="22"/>
  <c r="O251" i="22"/>
  <c r="Q251" i="22"/>
  <c r="V251" i="22"/>
  <c r="G252" i="22"/>
  <c r="I252" i="22"/>
  <c r="K252" i="22"/>
  <c r="M252" i="22"/>
  <c r="O252" i="22"/>
  <c r="Q252" i="22"/>
  <c r="V252" i="22"/>
  <c r="G253" i="22"/>
  <c r="M253" i="22" s="1"/>
  <c r="I253" i="22"/>
  <c r="K253" i="22"/>
  <c r="O253" i="22"/>
  <c r="Q253" i="22"/>
  <c r="V253" i="22"/>
  <c r="G254" i="22"/>
  <c r="I254" i="22"/>
  <c r="K254" i="22"/>
  <c r="M254" i="22"/>
  <c r="O254" i="22"/>
  <c r="Q254" i="22"/>
  <c r="V254" i="22"/>
  <c r="G255" i="22"/>
  <c r="M255" i="22" s="1"/>
  <c r="I255" i="22"/>
  <c r="K255" i="22"/>
  <c r="O255" i="22"/>
  <c r="Q255" i="22"/>
  <c r="V255" i="22"/>
  <c r="G256" i="22"/>
  <c r="I256" i="22"/>
  <c r="K256" i="22"/>
  <c r="M256" i="22"/>
  <c r="O256" i="22"/>
  <c r="Q256" i="22"/>
  <c r="V256" i="22"/>
  <c r="G257" i="22"/>
  <c r="M257" i="22" s="1"/>
  <c r="I257" i="22"/>
  <c r="K257" i="22"/>
  <c r="O257" i="22"/>
  <c r="Q257" i="22"/>
  <c r="V257" i="22"/>
  <c r="G258" i="22"/>
  <c r="M258" i="22" s="1"/>
  <c r="I258" i="22"/>
  <c r="K258" i="22"/>
  <c r="O258" i="22"/>
  <c r="Q258" i="22"/>
  <c r="V258" i="22"/>
  <c r="G259" i="22"/>
  <c r="M259" i="22" s="1"/>
  <c r="I259" i="22"/>
  <c r="K259" i="22"/>
  <c r="O259" i="22"/>
  <c r="Q259" i="22"/>
  <c r="V259" i="22"/>
  <c r="G260" i="22"/>
  <c r="M260" i="22" s="1"/>
  <c r="I260" i="22"/>
  <c r="K260" i="22"/>
  <c r="O260" i="22"/>
  <c r="Q260" i="22"/>
  <c r="V260" i="22"/>
  <c r="G261" i="22"/>
  <c r="M261" i="22" s="1"/>
  <c r="I261" i="22"/>
  <c r="K261" i="22"/>
  <c r="O261" i="22"/>
  <c r="Q261" i="22"/>
  <c r="V261" i="22"/>
  <c r="G262" i="22"/>
  <c r="M262" i="22" s="1"/>
  <c r="I262" i="22"/>
  <c r="K262" i="22"/>
  <c r="O262" i="22"/>
  <c r="Q262" i="22"/>
  <c r="V262" i="22"/>
  <c r="G263" i="22"/>
  <c r="M263" i="22" s="1"/>
  <c r="I263" i="22"/>
  <c r="K263" i="22"/>
  <c r="O263" i="22"/>
  <c r="Q263" i="22"/>
  <c r="V263" i="22"/>
  <c r="G264" i="22"/>
  <c r="I264" i="22"/>
  <c r="K264" i="22"/>
  <c r="M264" i="22"/>
  <c r="O264" i="22"/>
  <c r="Q264" i="22"/>
  <c r="V264" i="22"/>
  <c r="G265" i="22"/>
  <c r="M265" i="22" s="1"/>
  <c r="I265" i="22"/>
  <c r="K265" i="22"/>
  <c r="O265" i="22"/>
  <c r="Q265" i="22"/>
  <c r="V265" i="22"/>
  <c r="G266" i="22"/>
  <c r="M266" i="22" s="1"/>
  <c r="I266" i="22"/>
  <c r="K266" i="22"/>
  <c r="O266" i="22"/>
  <c r="Q266" i="22"/>
  <c r="V266" i="22"/>
  <c r="G267" i="22"/>
  <c r="M267" i="22" s="1"/>
  <c r="I267" i="22"/>
  <c r="K267" i="22"/>
  <c r="O267" i="22"/>
  <c r="Q267" i="22"/>
  <c r="V267" i="22"/>
  <c r="G268" i="22"/>
  <c r="I268" i="22"/>
  <c r="K268" i="22"/>
  <c r="M268" i="22"/>
  <c r="O268" i="22"/>
  <c r="Q268" i="22"/>
  <c r="V268" i="22"/>
  <c r="G269" i="22"/>
  <c r="M269" i="22" s="1"/>
  <c r="I269" i="22"/>
  <c r="K269" i="22"/>
  <c r="O269" i="22"/>
  <c r="Q269" i="22"/>
  <c r="V269" i="22"/>
  <c r="G270" i="22"/>
  <c r="I270" i="22"/>
  <c r="K270" i="22"/>
  <c r="M270" i="22"/>
  <c r="O270" i="22"/>
  <c r="Q270" i="22"/>
  <c r="V270" i="22"/>
  <c r="G271" i="22"/>
  <c r="M271" i="22" s="1"/>
  <c r="I271" i="22"/>
  <c r="K271" i="22"/>
  <c r="O271" i="22"/>
  <c r="Q271" i="22"/>
  <c r="V271" i="22"/>
  <c r="G272" i="22"/>
  <c r="I272" i="22"/>
  <c r="K272" i="22"/>
  <c r="M272" i="22"/>
  <c r="O272" i="22"/>
  <c r="Q272" i="22"/>
  <c r="V272" i="22"/>
  <c r="G273" i="22"/>
  <c r="M273" i="22" s="1"/>
  <c r="I273" i="22"/>
  <c r="K273" i="22"/>
  <c r="O273" i="22"/>
  <c r="Q273" i="22"/>
  <c r="V273" i="22"/>
  <c r="G274" i="22"/>
  <c r="M274" i="22" s="1"/>
  <c r="I274" i="22"/>
  <c r="K274" i="22"/>
  <c r="O274" i="22"/>
  <c r="Q274" i="22"/>
  <c r="V274" i="22"/>
  <c r="G275" i="22"/>
  <c r="M275" i="22" s="1"/>
  <c r="I275" i="22"/>
  <c r="K275" i="22"/>
  <c r="O275" i="22"/>
  <c r="Q275" i="22"/>
  <c r="V275" i="22"/>
  <c r="G276" i="22"/>
  <c r="M276" i="22" s="1"/>
  <c r="I276" i="22"/>
  <c r="K276" i="22"/>
  <c r="O276" i="22"/>
  <c r="Q276" i="22"/>
  <c r="V276" i="22"/>
  <c r="G277" i="22"/>
  <c r="M277" i="22" s="1"/>
  <c r="I277" i="22"/>
  <c r="K277" i="22"/>
  <c r="O277" i="22"/>
  <c r="Q277" i="22"/>
  <c r="V277" i="22"/>
  <c r="G278" i="22"/>
  <c r="M278" i="22" s="1"/>
  <c r="I278" i="22"/>
  <c r="K278" i="22"/>
  <c r="O278" i="22"/>
  <c r="Q278" i="22"/>
  <c r="V278" i="22"/>
  <c r="G279" i="22"/>
  <c r="M279" i="22" s="1"/>
  <c r="I279" i="22"/>
  <c r="K279" i="22"/>
  <c r="O279" i="22"/>
  <c r="Q279" i="22"/>
  <c r="V279" i="22"/>
  <c r="G280" i="22"/>
  <c r="I280" i="22"/>
  <c r="K280" i="22"/>
  <c r="M280" i="22"/>
  <c r="O280" i="22"/>
  <c r="Q280" i="22"/>
  <c r="V280" i="22"/>
  <c r="G281" i="22"/>
  <c r="M281" i="22" s="1"/>
  <c r="I281" i="22"/>
  <c r="K281" i="22"/>
  <c r="O281" i="22"/>
  <c r="Q281" i="22"/>
  <c r="V281" i="22"/>
  <c r="G282" i="22"/>
  <c r="M282" i="22" s="1"/>
  <c r="I282" i="22"/>
  <c r="K282" i="22"/>
  <c r="O282" i="22"/>
  <c r="Q282" i="22"/>
  <c r="V282" i="22"/>
  <c r="G284" i="22"/>
  <c r="M284" i="22" s="1"/>
  <c r="I284" i="22"/>
  <c r="I283" i="22" s="1"/>
  <c r="K284" i="22"/>
  <c r="O284" i="22"/>
  <c r="Q284" i="22"/>
  <c r="Q283" i="22" s="1"/>
  <c r="V284" i="22"/>
  <c r="G285" i="22"/>
  <c r="I285" i="22"/>
  <c r="K285" i="22"/>
  <c r="K283" i="22" s="1"/>
  <c r="O285" i="22"/>
  <c r="O283" i="22" s="1"/>
  <c r="Q285" i="22"/>
  <c r="V285" i="22"/>
  <c r="V283" i="22" s="1"/>
  <c r="G286" i="22"/>
  <c r="I286" i="22"/>
  <c r="K286" i="22"/>
  <c r="M286" i="22"/>
  <c r="O286" i="22"/>
  <c r="Q286" i="22"/>
  <c r="V286" i="22"/>
  <c r="G287" i="22"/>
  <c r="M287" i="22" s="1"/>
  <c r="I287" i="22"/>
  <c r="K287" i="22"/>
  <c r="O287" i="22"/>
  <c r="Q287" i="22"/>
  <c r="V287" i="22"/>
  <c r="G288" i="22"/>
  <c r="M288" i="22" s="1"/>
  <c r="I288" i="22"/>
  <c r="K288" i="22"/>
  <c r="O288" i="22"/>
  <c r="Q288" i="22"/>
  <c r="V288" i="22"/>
  <c r="G289" i="22"/>
  <c r="M289" i="22" s="1"/>
  <c r="I289" i="22"/>
  <c r="K289" i="22"/>
  <c r="O289" i="22"/>
  <c r="Q289" i="22"/>
  <c r="V289" i="22"/>
  <c r="G290" i="22"/>
  <c r="M290" i="22" s="1"/>
  <c r="I290" i="22"/>
  <c r="K290" i="22"/>
  <c r="O290" i="22"/>
  <c r="Q290" i="22"/>
  <c r="V290" i="22"/>
  <c r="G291" i="22"/>
  <c r="M291" i="22" s="1"/>
  <c r="I291" i="22"/>
  <c r="K291" i="22"/>
  <c r="O291" i="22"/>
  <c r="Q291" i="22"/>
  <c r="V291" i="22"/>
  <c r="G292" i="22"/>
  <c r="I292" i="22"/>
  <c r="K292" i="22"/>
  <c r="M292" i="22"/>
  <c r="O292" i="22"/>
  <c r="Q292" i="22"/>
  <c r="V292" i="22"/>
  <c r="G293" i="22"/>
  <c r="M293" i="22" s="1"/>
  <c r="I293" i="22"/>
  <c r="K293" i="22"/>
  <c r="O293" i="22"/>
  <c r="Q293" i="22"/>
  <c r="V293" i="22"/>
  <c r="G295" i="22"/>
  <c r="I295" i="22"/>
  <c r="K295" i="22"/>
  <c r="O295" i="22"/>
  <c r="Q295" i="22"/>
  <c r="V295" i="22"/>
  <c r="G296" i="22"/>
  <c r="M296" i="22" s="1"/>
  <c r="I296" i="22"/>
  <c r="K296" i="22"/>
  <c r="O296" i="22"/>
  <c r="Q296" i="22"/>
  <c r="V296" i="22"/>
  <c r="G297" i="22"/>
  <c r="M297" i="22" s="1"/>
  <c r="I297" i="22"/>
  <c r="K297" i="22"/>
  <c r="O297" i="22"/>
  <c r="Q297" i="22"/>
  <c r="V297" i="22"/>
  <c r="G298" i="22"/>
  <c r="M298" i="22" s="1"/>
  <c r="I298" i="22"/>
  <c r="K298" i="22"/>
  <c r="O298" i="22"/>
  <c r="Q298" i="22"/>
  <c r="V298" i="22"/>
  <c r="G299" i="22"/>
  <c r="M299" i="22" s="1"/>
  <c r="I299" i="22"/>
  <c r="K299" i="22"/>
  <c r="O299" i="22"/>
  <c r="Q299" i="22"/>
  <c r="V299" i="22"/>
  <c r="G300" i="22"/>
  <c r="M300" i="22" s="1"/>
  <c r="I300" i="22"/>
  <c r="K300" i="22"/>
  <c r="O300" i="22"/>
  <c r="Q300" i="22"/>
  <c r="V300" i="22"/>
  <c r="G302" i="22"/>
  <c r="M302" i="22" s="1"/>
  <c r="I302" i="22"/>
  <c r="I301" i="22" s="1"/>
  <c r="K302" i="22"/>
  <c r="O302" i="22"/>
  <c r="Q302" i="22"/>
  <c r="Q301" i="22" s="1"/>
  <c r="V302" i="22"/>
  <c r="G303" i="22"/>
  <c r="G301" i="22" s="1"/>
  <c r="I303" i="22"/>
  <c r="K303" i="22"/>
  <c r="K301" i="22" s="1"/>
  <c r="O303" i="22"/>
  <c r="O301" i="22" s="1"/>
  <c r="Q303" i="22"/>
  <c r="V303" i="22"/>
  <c r="V301" i="22" s="1"/>
  <c r="G304" i="22"/>
  <c r="I304" i="22"/>
  <c r="K304" i="22"/>
  <c r="M304" i="22"/>
  <c r="O304" i="22"/>
  <c r="Q304" i="22"/>
  <c r="V304" i="22"/>
  <c r="G306" i="22"/>
  <c r="M306" i="22" s="1"/>
  <c r="I306" i="22"/>
  <c r="I305" i="22" s="1"/>
  <c r="K306" i="22"/>
  <c r="O306" i="22"/>
  <c r="Q306" i="22"/>
  <c r="Q305" i="22" s="1"/>
  <c r="V306" i="22"/>
  <c r="G307" i="22"/>
  <c r="G305" i="22" s="1"/>
  <c r="I307" i="22"/>
  <c r="K307" i="22"/>
  <c r="K305" i="22" s="1"/>
  <c r="O307" i="22"/>
  <c r="O305" i="22" s="1"/>
  <c r="Q307" i="22"/>
  <c r="V307" i="22"/>
  <c r="V305" i="22" s="1"/>
  <c r="G308" i="22"/>
  <c r="M308" i="22" s="1"/>
  <c r="I308" i="22"/>
  <c r="K308" i="22"/>
  <c r="O308" i="22"/>
  <c r="Q308" i="22"/>
  <c r="V308" i="22"/>
  <c r="G309" i="22"/>
  <c r="M309" i="22" s="1"/>
  <c r="I309" i="22"/>
  <c r="K309" i="22"/>
  <c r="O309" i="22"/>
  <c r="Q309" i="22"/>
  <c r="V309" i="22"/>
  <c r="G310" i="22"/>
  <c r="I310" i="22"/>
  <c r="K310" i="22"/>
  <c r="M310" i="22"/>
  <c r="O310" i="22"/>
  <c r="Q310" i="22"/>
  <c r="V310" i="22"/>
  <c r="G312" i="22"/>
  <c r="I312" i="22"/>
  <c r="I311" i="22" s="1"/>
  <c r="K312" i="22"/>
  <c r="M312" i="22"/>
  <c r="O312" i="22"/>
  <c r="Q312" i="22"/>
  <c r="Q311" i="22" s="1"/>
  <c r="V312" i="22"/>
  <c r="G313" i="22"/>
  <c r="I313" i="22"/>
  <c r="K313" i="22"/>
  <c r="K311" i="22" s="1"/>
  <c r="O313" i="22"/>
  <c r="O311" i="22" s="1"/>
  <c r="Q313" i="22"/>
  <c r="V313" i="22"/>
  <c r="V311" i="22" s="1"/>
  <c r="G314" i="22"/>
  <c r="M314" i="22" s="1"/>
  <c r="I314" i="22"/>
  <c r="K314" i="22"/>
  <c r="O314" i="22"/>
  <c r="Q314" i="22"/>
  <c r="V314" i="22"/>
  <c r="G315" i="22"/>
  <c r="M315" i="22" s="1"/>
  <c r="I315" i="22"/>
  <c r="K315" i="22"/>
  <c r="O315" i="22"/>
  <c r="Q315" i="22"/>
  <c r="V315" i="22"/>
  <c r="G316" i="22"/>
  <c r="I316" i="22"/>
  <c r="K316" i="22"/>
  <c r="M316" i="22"/>
  <c r="O316" i="22"/>
  <c r="Q316" i="22"/>
  <c r="V316" i="22"/>
  <c r="G318" i="22"/>
  <c r="I318" i="22"/>
  <c r="I317" i="22" s="1"/>
  <c r="K318" i="22"/>
  <c r="M318" i="22"/>
  <c r="O318" i="22"/>
  <c r="Q318" i="22"/>
  <c r="Q317" i="22" s="1"/>
  <c r="V318" i="22"/>
  <c r="G319" i="22"/>
  <c r="G317" i="22" s="1"/>
  <c r="I319" i="22"/>
  <c r="K319" i="22"/>
  <c r="K317" i="22" s="1"/>
  <c r="O319" i="22"/>
  <c r="O317" i="22" s="1"/>
  <c r="Q319" i="22"/>
  <c r="V319" i="22"/>
  <c r="V317" i="22" s="1"/>
  <c r="AE321" i="22"/>
  <c r="K8" i="21"/>
  <c r="O8" i="21"/>
  <c r="V8" i="21"/>
  <c r="G9" i="21"/>
  <c r="G8" i="21" s="1"/>
  <c r="I9" i="21"/>
  <c r="I8" i="21" s="1"/>
  <c r="K9" i="21"/>
  <c r="O9" i="21"/>
  <c r="Q9" i="21"/>
  <c r="Q8" i="21" s="1"/>
  <c r="V9" i="21"/>
  <c r="I8" i="20"/>
  <c r="Q8" i="20"/>
  <c r="G9" i="20"/>
  <c r="G8" i="20" s="1"/>
  <c r="I9" i="20"/>
  <c r="K9" i="20"/>
  <c r="K8" i="20" s="1"/>
  <c r="O9" i="20"/>
  <c r="O8" i="20" s="1"/>
  <c r="Q9" i="20"/>
  <c r="V9" i="20"/>
  <c r="V8" i="20" s="1"/>
  <c r="G9" i="19"/>
  <c r="I9" i="19"/>
  <c r="K9" i="19"/>
  <c r="K8" i="19" s="1"/>
  <c r="O9" i="19"/>
  <c r="O8" i="19" s="1"/>
  <c r="Q9" i="19"/>
  <c r="V9" i="19"/>
  <c r="V8" i="19" s="1"/>
  <c r="G10" i="19"/>
  <c r="M10" i="19" s="1"/>
  <c r="I10" i="19"/>
  <c r="I8" i="19" s="1"/>
  <c r="K10" i="19"/>
  <c r="O10" i="19"/>
  <c r="Q10" i="19"/>
  <c r="Q8" i="19" s="1"/>
  <c r="V10" i="19"/>
  <c r="G11" i="19"/>
  <c r="M11" i="19" s="1"/>
  <c r="I11" i="19"/>
  <c r="K11" i="19"/>
  <c r="O11" i="19"/>
  <c r="Q11" i="19"/>
  <c r="V11" i="19"/>
  <c r="G12" i="19"/>
  <c r="M12" i="19" s="1"/>
  <c r="I12" i="19"/>
  <c r="K12" i="19"/>
  <c r="O12" i="19"/>
  <c r="Q12" i="19"/>
  <c r="V12" i="19"/>
  <c r="G13" i="19"/>
  <c r="M13" i="19" s="1"/>
  <c r="I13" i="19"/>
  <c r="K13" i="19"/>
  <c r="O13" i="19"/>
  <c r="Q13" i="19"/>
  <c r="V13" i="19"/>
  <c r="G14" i="19"/>
  <c r="M14" i="19" s="1"/>
  <c r="I14" i="19"/>
  <c r="K14" i="19"/>
  <c r="O14" i="19"/>
  <c r="Q14" i="19"/>
  <c r="V14" i="19"/>
  <c r="G15" i="19"/>
  <c r="M15" i="19" s="1"/>
  <c r="I15" i="19"/>
  <c r="K15" i="19"/>
  <c r="O15" i="19"/>
  <c r="Q15" i="19"/>
  <c r="V15" i="19"/>
  <c r="G16" i="19"/>
  <c r="I16" i="19"/>
  <c r="K16" i="19"/>
  <c r="M16" i="19"/>
  <c r="O16" i="19"/>
  <c r="Q16" i="19"/>
  <c r="V16" i="19"/>
  <c r="G17" i="19"/>
  <c r="M17" i="19" s="1"/>
  <c r="I17" i="19"/>
  <c r="K17" i="19"/>
  <c r="O17" i="19"/>
  <c r="Q17" i="19"/>
  <c r="V17" i="19"/>
  <c r="G18" i="19"/>
  <c r="M18" i="19" s="1"/>
  <c r="I18" i="19"/>
  <c r="K18" i="19"/>
  <c r="O18" i="19"/>
  <c r="Q18" i="19"/>
  <c r="V18" i="19"/>
  <c r="G19" i="19"/>
  <c r="M19" i="19" s="1"/>
  <c r="I19" i="19"/>
  <c r="K19" i="19"/>
  <c r="O19" i="19"/>
  <c r="Q19" i="19"/>
  <c r="V19" i="19"/>
  <c r="G20" i="19"/>
  <c r="I20" i="19"/>
  <c r="K20" i="19"/>
  <c r="M20" i="19"/>
  <c r="O20" i="19"/>
  <c r="Q20" i="19"/>
  <c r="V20" i="19"/>
  <c r="G21" i="19"/>
  <c r="M21" i="19" s="1"/>
  <c r="I21" i="19"/>
  <c r="K21" i="19"/>
  <c r="O21" i="19"/>
  <c r="Q21" i="19"/>
  <c r="V21" i="19"/>
  <c r="G22" i="19"/>
  <c r="I22" i="19"/>
  <c r="K22" i="19"/>
  <c r="M22" i="19"/>
  <c r="O22" i="19"/>
  <c r="Q22" i="19"/>
  <c r="V22" i="19"/>
  <c r="G23" i="19"/>
  <c r="M23" i="19" s="1"/>
  <c r="I23" i="19"/>
  <c r="K23" i="19"/>
  <c r="O23" i="19"/>
  <c r="Q23" i="19"/>
  <c r="V23" i="19"/>
  <c r="G24" i="19"/>
  <c r="I24" i="19"/>
  <c r="K24" i="19"/>
  <c r="M24" i="19"/>
  <c r="O24" i="19"/>
  <c r="Q24" i="19"/>
  <c r="V24" i="19"/>
  <c r="G25" i="19"/>
  <c r="M25" i="19" s="1"/>
  <c r="I25" i="19"/>
  <c r="K25" i="19"/>
  <c r="O25" i="19"/>
  <c r="Q25" i="19"/>
  <c r="V25" i="19"/>
  <c r="G26" i="19"/>
  <c r="M26" i="19" s="1"/>
  <c r="I26" i="19"/>
  <c r="K26" i="19"/>
  <c r="O26" i="19"/>
  <c r="Q26" i="19"/>
  <c r="V26" i="19"/>
  <c r="G27" i="19"/>
  <c r="M27" i="19" s="1"/>
  <c r="I27" i="19"/>
  <c r="K27" i="19"/>
  <c r="O27" i="19"/>
  <c r="Q27" i="19"/>
  <c r="V27" i="19"/>
  <c r="G28" i="19"/>
  <c r="M28" i="19" s="1"/>
  <c r="I28" i="19"/>
  <c r="K28" i="19"/>
  <c r="O28" i="19"/>
  <c r="Q28" i="19"/>
  <c r="V28" i="19"/>
  <c r="G29" i="19"/>
  <c r="M29" i="19" s="1"/>
  <c r="I29" i="19"/>
  <c r="K29" i="19"/>
  <c r="O29" i="19"/>
  <c r="Q29" i="19"/>
  <c r="V29" i="19"/>
  <c r="G30" i="19"/>
  <c r="M30" i="19" s="1"/>
  <c r="I30" i="19"/>
  <c r="K30" i="19"/>
  <c r="O30" i="19"/>
  <c r="Q30" i="19"/>
  <c r="V30" i="19"/>
  <c r="G31" i="19"/>
  <c r="M31" i="19" s="1"/>
  <c r="I31" i="19"/>
  <c r="K31" i="19"/>
  <c r="O31" i="19"/>
  <c r="Q31" i="19"/>
  <c r="V31" i="19"/>
  <c r="G32" i="19"/>
  <c r="I32" i="19"/>
  <c r="K32" i="19"/>
  <c r="M32" i="19"/>
  <c r="O32" i="19"/>
  <c r="Q32" i="19"/>
  <c r="V32" i="19"/>
  <c r="G9" i="18"/>
  <c r="I9" i="18"/>
  <c r="I8" i="18" s="1"/>
  <c r="K9" i="18"/>
  <c r="M9" i="18"/>
  <c r="O9" i="18"/>
  <c r="Q9" i="18"/>
  <c r="Q8" i="18" s="1"/>
  <c r="V9" i="18"/>
  <c r="G10" i="18"/>
  <c r="I10" i="18"/>
  <c r="K10" i="18"/>
  <c r="K8" i="18" s="1"/>
  <c r="O10" i="18"/>
  <c r="O8" i="18" s="1"/>
  <c r="Q10" i="18"/>
  <c r="V10" i="18"/>
  <c r="V8" i="18" s="1"/>
  <c r="G11" i="18"/>
  <c r="I11" i="18"/>
  <c r="K11" i="18"/>
  <c r="M11" i="18"/>
  <c r="O11" i="18"/>
  <c r="Q11" i="18"/>
  <c r="V11" i="18"/>
  <c r="G12" i="18"/>
  <c r="M12" i="18" s="1"/>
  <c r="I12" i="18"/>
  <c r="K12" i="18"/>
  <c r="O12" i="18"/>
  <c r="Q12" i="18"/>
  <c r="V12" i="18"/>
  <c r="G13" i="18"/>
  <c r="M13" i="18" s="1"/>
  <c r="I13" i="18"/>
  <c r="K13" i="18"/>
  <c r="O13" i="18"/>
  <c r="Q13" i="18"/>
  <c r="V13" i="18"/>
  <c r="G14" i="18"/>
  <c r="M14" i="18" s="1"/>
  <c r="I14" i="18"/>
  <c r="K14" i="18"/>
  <c r="O14" i="18"/>
  <c r="Q14" i="18"/>
  <c r="V14" i="18"/>
  <c r="G15" i="18"/>
  <c r="I15" i="18"/>
  <c r="K15" i="18"/>
  <c r="M15" i="18"/>
  <c r="O15" i="18"/>
  <c r="Q15" i="18"/>
  <c r="V15" i="18"/>
  <c r="G16" i="18"/>
  <c r="M16" i="18" s="1"/>
  <c r="I16" i="18"/>
  <c r="K16" i="18"/>
  <c r="O16" i="18"/>
  <c r="Q16" i="18"/>
  <c r="V16" i="18"/>
  <c r="G17" i="18"/>
  <c r="I17" i="18"/>
  <c r="K17" i="18"/>
  <c r="M17" i="18"/>
  <c r="O17" i="18"/>
  <c r="Q17" i="18"/>
  <c r="V17" i="18"/>
  <c r="G18" i="18"/>
  <c r="M18" i="18" s="1"/>
  <c r="I18" i="18"/>
  <c r="K18" i="18"/>
  <c r="O18" i="18"/>
  <c r="Q18" i="18"/>
  <c r="V18" i="18"/>
  <c r="G19" i="18"/>
  <c r="I19" i="18"/>
  <c r="K19" i="18"/>
  <c r="M19" i="18"/>
  <c r="O19" i="18"/>
  <c r="Q19" i="18"/>
  <c r="V19" i="18"/>
  <c r="G20" i="18"/>
  <c r="M20" i="18" s="1"/>
  <c r="I20" i="18"/>
  <c r="K20" i="18"/>
  <c r="O20" i="18"/>
  <c r="Q20" i="18"/>
  <c r="V20" i="18"/>
  <c r="G21" i="18"/>
  <c r="M21" i="18" s="1"/>
  <c r="I21" i="18"/>
  <c r="K21" i="18"/>
  <c r="O21" i="18"/>
  <c r="Q21" i="18"/>
  <c r="V21" i="18"/>
  <c r="G22" i="18"/>
  <c r="M22" i="18" s="1"/>
  <c r="I22" i="18"/>
  <c r="K22" i="18"/>
  <c r="O22" i="18"/>
  <c r="Q22" i="18"/>
  <c r="V22" i="18"/>
  <c r="G23" i="18"/>
  <c r="M23" i="18" s="1"/>
  <c r="I23" i="18"/>
  <c r="K23" i="18"/>
  <c r="O23" i="18"/>
  <c r="Q23" i="18"/>
  <c r="V23" i="18"/>
  <c r="G24" i="18"/>
  <c r="M24" i="18" s="1"/>
  <c r="I24" i="18"/>
  <c r="K24" i="18"/>
  <c r="O24" i="18"/>
  <c r="Q24" i="18"/>
  <c r="V24" i="18"/>
  <c r="G25" i="18"/>
  <c r="I25" i="18"/>
  <c r="K25" i="18"/>
  <c r="M25" i="18"/>
  <c r="O25" i="18"/>
  <c r="Q25" i="18"/>
  <c r="V25" i="18"/>
  <c r="G26" i="18"/>
  <c r="M26" i="18" s="1"/>
  <c r="I26" i="18"/>
  <c r="K26" i="18"/>
  <c r="O26" i="18"/>
  <c r="Q26" i="18"/>
  <c r="V26" i="18"/>
  <c r="G27" i="18"/>
  <c r="I27" i="18"/>
  <c r="K27" i="18"/>
  <c r="M27" i="18"/>
  <c r="O27" i="18"/>
  <c r="Q27" i="18"/>
  <c r="V27" i="18"/>
  <c r="G28" i="18"/>
  <c r="M28" i="18" s="1"/>
  <c r="I28" i="18"/>
  <c r="K28" i="18"/>
  <c r="O28" i="18"/>
  <c r="Q28" i="18"/>
  <c r="V28" i="18"/>
  <c r="G29" i="18"/>
  <c r="M29" i="18" s="1"/>
  <c r="I29" i="18"/>
  <c r="K29" i="18"/>
  <c r="O29" i="18"/>
  <c r="Q29" i="18"/>
  <c r="V29" i="18"/>
  <c r="G30" i="18"/>
  <c r="M30" i="18" s="1"/>
  <c r="I30" i="18"/>
  <c r="K30" i="18"/>
  <c r="O30" i="18"/>
  <c r="Q30" i="18"/>
  <c r="V30" i="18"/>
  <c r="G31" i="18"/>
  <c r="I31" i="18"/>
  <c r="K31" i="18"/>
  <c r="M31" i="18"/>
  <c r="O31" i="18"/>
  <c r="Q31" i="18"/>
  <c r="V31" i="18"/>
  <c r="G32" i="18"/>
  <c r="M32" i="18" s="1"/>
  <c r="I32" i="18"/>
  <c r="K32" i="18"/>
  <c r="O32" i="18"/>
  <c r="Q32" i="18"/>
  <c r="V32" i="18"/>
  <c r="G33" i="18"/>
  <c r="I33" i="18"/>
  <c r="K33" i="18"/>
  <c r="M33" i="18"/>
  <c r="O33" i="18"/>
  <c r="Q33" i="18"/>
  <c r="V33" i="18"/>
  <c r="G34" i="18"/>
  <c r="M34" i="18" s="1"/>
  <c r="I34" i="18"/>
  <c r="K34" i="18"/>
  <c r="O34" i="18"/>
  <c r="Q34" i="18"/>
  <c r="V34" i="18"/>
  <c r="G36" i="18"/>
  <c r="M36" i="18" s="1"/>
  <c r="I36" i="18"/>
  <c r="I35" i="18" s="1"/>
  <c r="K36" i="18"/>
  <c r="O36" i="18"/>
  <c r="Q36" i="18"/>
  <c r="Q35" i="18" s="1"/>
  <c r="V36" i="18"/>
  <c r="G37" i="18"/>
  <c r="M37" i="18" s="1"/>
  <c r="I37" i="18"/>
  <c r="K37" i="18"/>
  <c r="K35" i="18" s="1"/>
  <c r="O37" i="18"/>
  <c r="O35" i="18" s="1"/>
  <c r="Q37" i="18"/>
  <c r="V37" i="18"/>
  <c r="V35" i="18" s="1"/>
  <c r="G38" i="18"/>
  <c r="I38" i="18"/>
  <c r="K38" i="18"/>
  <c r="M38" i="18"/>
  <c r="O38" i="18"/>
  <c r="Q38" i="18"/>
  <c r="V38" i="18"/>
  <c r="G39" i="18"/>
  <c r="M39" i="18" s="1"/>
  <c r="I39" i="18"/>
  <c r="K39" i="18"/>
  <c r="O39" i="18"/>
  <c r="Q39" i="18"/>
  <c r="V39" i="18"/>
  <c r="G40" i="18"/>
  <c r="I40" i="18"/>
  <c r="K40" i="18"/>
  <c r="M40" i="18"/>
  <c r="O40" i="18"/>
  <c r="Q40" i="18"/>
  <c r="V40" i="18"/>
  <c r="G41" i="18"/>
  <c r="M41" i="18" s="1"/>
  <c r="I41" i="18"/>
  <c r="K41" i="18"/>
  <c r="O41" i="18"/>
  <c r="Q41" i="18"/>
  <c r="V41" i="18"/>
  <c r="G42" i="18"/>
  <c r="M42" i="18" s="1"/>
  <c r="I42" i="18"/>
  <c r="K42" i="18"/>
  <c r="O42" i="18"/>
  <c r="Q42" i="18"/>
  <c r="V42" i="18"/>
  <c r="G43" i="18"/>
  <c r="M43" i="18" s="1"/>
  <c r="I43" i="18"/>
  <c r="K43" i="18"/>
  <c r="O43" i="18"/>
  <c r="Q43" i="18"/>
  <c r="V43" i="18"/>
  <c r="G44" i="18"/>
  <c r="M44" i="18" s="1"/>
  <c r="I44" i="18"/>
  <c r="K44" i="18"/>
  <c r="O44" i="18"/>
  <c r="Q44" i="18"/>
  <c r="V44" i="18"/>
  <c r="G45" i="18"/>
  <c r="M45" i="18" s="1"/>
  <c r="I45" i="18"/>
  <c r="K45" i="18"/>
  <c r="O45" i="18"/>
  <c r="Q45" i="18"/>
  <c r="V45" i="18"/>
  <c r="G46" i="18"/>
  <c r="I46" i="18"/>
  <c r="K46" i="18"/>
  <c r="M46" i="18"/>
  <c r="O46" i="18"/>
  <c r="Q46" i="18"/>
  <c r="V46" i="18"/>
  <c r="G47" i="18"/>
  <c r="M47" i="18" s="1"/>
  <c r="I47" i="18"/>
  <c r="K47" i="18"/>
  <c r="O47" i="18"/>
  <c r="Q47" i="18"/>
  <c r="V47" i="18"/>
  <c r="G48" i="18"/>
  <c r="M48" i="18" s="1"/>
  <c r="I48" i="18"/>
  <c r="K48" i="18"/>
  <c r="O48" i="18"/>
  <c r="Q48" i="18"/>
  <c r="V48" i="18"/>
  <c r="G49" i="18"/>
  <c r="M49" i="18" s="1"/>
  <c r="I49" i="18"/>
  <c r="K49" i="18"/>
  <c r="O49" i="18"/>
  <c r="Q49" i="18"/>
  <c r="V49" i="18"/>
  <c r="G50" i="18"/>
  <c r="I50" i="18"/>
  <c r="K50" i="18"/>
  <c r="M50" i="18"/>
  <c r="O50" i="18"/>
  <c r="Q50" i="18"/>
  <c r="V50" i="18"/>
  <c r="G51" i="18"/>
  <c r="M51" i="18" s="1"/>
  <c r="I51" i="18"/>
  <c r="K51" i="18"/>
  <c r="O51" i="18"/>
  <c r="Q51" i="18"/>
  <c r="V51" i="18"/>
  <c r="G52" i="18"/>
  <c r="M52" i="18" s="1"/>
  <c r="I52" i="18"/>
  <c r="K52" i="18"/>
  <c r="O52" i="18"/>
  <c r="Q52" i="18"/>
  <c r="V52" i="18"/>
  <c r="G53" i="18"/>
  <c r="M53" i="18" s="1"/>
  <c r="I53" i="18"/>
  <c r="K53" i="18"/>
  <c r="O53" i="18"/>
  <c r="Q53" i="18"/>
  <c r="V53" i="18"/>
  <c r="G54" i="18"/>
  <c r="I54" i="18"/>
  <c r="K54" i="18"/>
  <c r="M54" i="18"/>
  <c r="O54" i="18"/>
  <c r="Q54" i="18"/>
  <c r="V54" i="18"/>
  <c r="G55" i="18"/>
  <c r="M55" i="18" s="1"/>
  <c r="I55" i="18"/>
  <c r="K55" i="18"/>
  <c r="O55" i="18"/>
  <c r="Q55" i="18"/>
  <c r="V55" i="18"/>
  <c r="G56" i="18"/>
  <c r="I56" i="18"/>
  <c r="K56" i="18"/>
  <c r="M56" i="18"/>
  <c r="O56" i="18"/>
  <c r="Q56" i="18"/>
  <c r="V56" i="18"/>
  <c r="G57" i="18"/>
  <c r="M57" i="18" s="1"/>
  <c r="I57" i="18"/>
  <c r="K57" i="18"/>
  <c r="O57" i="18"/>
  <c r="Q57" i="18"/>
  <c r="V57" i="18"/>
  <c r="G58" i="18"/>
  <c r="M58" i="18" s="1"/>
  <c r="I58" i="18"/>
  <c r="K58" i="18"/>
  <c r="O58" i="18"/>
  <c r="Q58" i="18"/>
  <c r="V58" i="18"/>
  <c r="G59" i="18"/>
  <c r="M59" i="18" s="1"/>
  <c r="I59" i="18"/>
  <c r="K59" i="18"/>
  <c r="O59" i="18"/>
  <c r="Q59" i="18"/>
  <c r="V59" i="18"/>
  <c r="G60" i="18"/>
  <c r="M60" i="18" s="1"/>
  <c r="I60" i="18"/>
  <c r="K60" i="18"/>
  <c r="O60" i="18"/>
  <c r="Q60" i="18"/>
  <c r="V60" i="18"/>
  <c r="G61" i="18"/>
  <c r="M61" i="18" s="1"/>
  <c r="I61" i="18"/>
  <c r="K61" i="18"/>
  <c r="O61" i="18"/>
  <c r="Q61" i="18"/>
  <c r="V61" i="18"/>
  <c r="G62" i="18"/>
  <c r="I62" i="18"/>
  <c r="K62" i="18"/>
  <c r="M62" i="18"/>
  <c r="O62" i="18"/>
  <c r="Q62" i="18"/>
  <c r="V62" i="18"/>
  <c r="G63" i="18"/>
  <c r="M63" i="18" s="1"/>
  <c r="I63" i="18"/>
  <c r="K63" i="18"/>
  <c r="O63" i="18"/>
  <c r="Q63" i="18"/>
  <c r="V63" i="18"/>
  <c r="G64" i="18"/>
  <c r="M64" i="18" s="1"/>
  <c r="I64" i="18"/>
  <c r="K64" i="18"/>
  <c r="O64" i="18"/>
  <c r="Q64" i="18"/>
  <c r="V64" i="18"/>
  <c r="G65" i="18"/>
  <c r="M65" i="18" s="1"/>
  <c r="I65" i="18"/>
  <c r="K65" i="18"/>
  <c r="O65" i="18"/>
  <c r="Q65" i="18"/>
  <c r="V65" i="18"/>
  <c r="G66" i="18"/>
  <c r="I66" i="18"/>
  <c r="K66" i="18"/>
  <c r="M66" i="18"/>
  <c r="O66" i="18"/>
  <c r="Q66" i="18"/>
  <c r="V66" i="18"/>
  <c r="G67" i="18"/>
  <c r="M67" i="18" s="1"/>
  <c r="I67" i="18"/>
  <c r="K67" i="18"/>
  <c r="O67" i="18"/>
  <c r="Q67" i="18"/>
  <c r="V67" i="18"/>
  <c r="G68" i="18"/>
  <c r="M68" i="18" s="1"/>
  <c r="I68" i="18"/>
  <c r="K68" i="18"/>
  <c r="O68" i="18"/>
  <c r="Q68" i="18"/>
  <c r="V68" i="18"/>
  <c r="G69" i="18"/>
  <c r="M69" i="18" s="1"/>
  <c r="I69" i="18"/>
  <c r="K69" i="18"/>
  <c r="O69" i="18"/>
  <c r="Q69" i="18"/>
  <c r="V69" i="18"/>
  <c r="G70" i="18"/>
  <c r="I70" i="18"/>
  <c r="K70" i="18"/>
  <c r="M70" i="18"/>
  <c r="O70" i="18"/>
  <c r="Q70" i="18"/>
  <c r="V70" i="18"/>
  <c r="G71" i="18"/>
  <c r="M71" i="18" s="1"/>
  <c r="I71" i="18"/>
  <c r="K71" i="18"/>
  <c r="O71" i="18"/>
  <c r="Q71" i="18"/>
  <c r="V71" i="18"/>
  <c r="G73" i="18"/>
  <c r="I73" i="18"/>
  <c r="K73" i="18"/>
  <c r="K72" i="18" s="1"/>
  <c r="O73" i="18"/>
  <c r="O72" i="18" s="1"/>
  <c r="Q73" i="18"/>
  <c r="V73" i="18"/>
  <c r="V72" i="18" s="1"/>
  <c r="G74" i="18"/>
  <c r="I74" i="18"/>
  <c r="I72" i="18" s="1"/>
  <c r="K74" i="18"/>
  <c r="M74" i="18"/>
  <c r="O74" i="18"/>
  <c r="Q74" i="18"/>
  <c r="Q72" i="18" s="1"/>
  <c r="V74" i="18"/>
  <c r="G75" i="18"/>
  <c r="M75" i="18" s="1"/>
  <c r="I75" i="18"/>
  <c r="K75" i="18"/>
  <c r="O75" i="18"/>
  <c r="Q75" i="18"/>
  <c r="V75" i="18"/>
  <c r="G76" i="18"/>
  <c r="I76" i="18"/>
  <c r="K76" i="18"/>
  <c r="M76" i="18"/>
  <c r="O76" i="18"/>
  <c r="Q76" i="18"/>
  <c r="V76" i="18"/>
  <c r="G77" i="18"/>
  <c r="M77" i="18" s="1"/>
  <c r="I77" i="18"/>
  <c r="K77" i="18"/>
  <c r="O77" i="18"/>
  <c r="Q77" i="18"/>
  <c r="V77" i="18"/>
  <c r="G78" i="18"/>
  <c r="M78" i="18" s="1"/>
  <c r="I78" i="18"/>
  <c r="K78" i="18"/>
  <c r="O78" i="18"/>
  <c r="Q78" i="18"/>
  <c r="V78" i="18"/>
  <c r="G79" i="18"/>
  <c r="M79" i="18" s="1"/>
  <c r="I79" i="18"/>
  <c r="K79" i="18"/>
  <c r="O79" i="18"/>
  <c r="Q79" i="18"/>
  <c r="V79" i="18"/>
  <c r="G80" i="18"/>
  <c r="M80" i="18" s="1"/>
  <c r="I80" i="18"/>
  <c r="K80" i="18"/>
  <c r="O80" i="18"/>
  <c r="Q80" i="18"/>
  <c r="V80" i="18"/>
  <c r="G81" i="18"/>
  <c r="M81" i="18" s="1"/>
  <c r="I81" i="18"/>
  <c r="K81" i="18"/>
  <c r="O81" i="18"/>
  <c r="Q81" i="18"/>
  <c r="V81" i="18"/>
  <c r="G82" i="18"/>
  <c r="I82" i="18"/>
  <c r="K82" i="18"/>
  <c r="M82" i="18"/>
  <c r="O82" i="18"/>
  <c r="Q82" i="18"/>
  <c r="V82" i="18"/>
  <c r="G83" i="18"/>
  <c r="M83" i="18" s="1"/>
  <c r="I83" i="18"/>
  <c r="K83" i="18"/>
  <c r="O83" i="18"/>
  <c r="Q83" i="18"/>
  <c r="V83" i="18"/>
  <c r="G84" i="18"/>
  <c r="M84" i="18" s="1"/>
  <c r="I84" i="18"/>
  <c r="K84" i="18"/>
  <c r="O84" i="18"/>
  <c r="Q84" i="18"/>
  <c r="V84" i="18"/>
  <c r="G85" i="18"/>
  <c r="I85" i="18"/>
  <c r="K85" i="18"/>
  <c r="M85" i="18"/>
  <c r="O85" i="18"/>
  <c r="Q85" i="18"/>
  <c r="V85" i="18"/>
  <c r="G86" i="18"/>
  <c r="M86" i="18" s="1"/>
  <c r="I86" i="18"/>
  <c r="K86" i="18"/>
  <c r="O86" i="18"/>
  <c r="Q86" i="18"/>
  <c r="V86" i="18"/>
  <c r="G87" i="18"/>
  <c r="M87" i="18" s="1"/>
  <c r="I87" i="18"/>
  <c r="K87" i="18"/>
  <c r="O87" i="18"/>
  <c r="Q87" i="18"/>
  <c r="V87" i="18"/>
  <c r="G89" i="18"/>
  <c r="M89" i="18" s="1"/>
  <c r="I89" i="18"/>
  <c r="I88" i="18" s="1"/>
  <c r="K89" i="18"/>
  <c r="K88" i="18" s="1"/>
  <c r="O89" i="18"/>
  <c r="Q89" i="18"/>
  <c r="Q88" i="18" s="1"/>
  <c r="V89" i="18"/>
  <c r="G90" i="18"/>
  <c r="M90" i="18" s="1"/>
  <c r="I90" i="18"/>
  <c r="K90" i="18"/>
  <c r="O90" i="18"/>
  <c r="O88" i="18" s="1"/>
  <c r="Q90" i="18"/>
  <c r="V90" i="18"/>
  <c r="V88" i="18" s="1"/>
  <c r="G91" i="18"/>
  <c r="I91" i="18"/>
  <c r="K91" i="18"/>
  <c r="M91" i="18"/>
  <c r="O91" i="18"/>
  <c r="Q91" i="18"/>
  <c r="V91" i="18"/>
  <c r="G92" i="18"/>
  <c r="M92" i="18" s="1"/>
  <c r="I92" i="18"/>
  <c r="K92" i="18"/>
  <c r="O92" i="18"/>
  <c r="Q92" i="18"/>
  <c r="V92" i="18"/>
  <c r="G93" i="18"/>
  <c r="I93" i="18"/>
  <c r="K93" i="18"/>
  <c r="M93" i="18"/>
  <c r="O93" i="18"/>
  <c r="Q93" i="18"/>
  <c r="V93" i="18"/>
  <c r="G94" i="18"/>
  <c r="M94" i="18" s="1"/>
  <c r="I94" i="18"/>
  <c r="K94" i="18"/>
  <c r="O94" i="18"/>
  <c r="Q94" i="18"/>
  <c r="V94" i="18"/>
  <c r="G95" i="18"/>
  <c r="I95" i="18"/>
  <c r="K95" i="18"/>
  <c r="M95" i="18"/>
  <c r="O95" i="18"/>
  <c r="Q95" i="18"/>
  <c r="V95" i="18"/>
  <c r="G96" i="18"/>
  <c r="M96" i="18" s="1"/>
  <c r="I96" i="18"/>
  <c r="K96" i="18"/>
  <c r="O96" i="18"/>
  <c r="Q96" i="18"/>
  <c r="V96" i="18"/>
  <c r="G97" i="18"/>
  <c r="M97" i="18" s="1"/>
  <c r="I97" i="18"/>
  <c r="K97" i="18"/>
  <c r="O97" i="18"/>
  <c r="Q97" i="18"/>
  <c r="V97" i="18"/>
  <c r="G98" i="18"/>
  <c r="M98" i="18" s="1"/>
  <c r="I98" i="18"/>
  <c r="K98" i="18"/>
  <c r="O98" i="18"/>
  <c r="Q98" i="18"/>
  <c r="V98" i="18"/>
  <c r="G99" i="18"/>
  <c r="M99" i="18" s="1"/>
  <c r="I99" i="18"/>
  <c r="K99" i="18"/>
  <c r="O99" i="18"/>
  <c r="Q99" i="18"/>
  <c r="V99" i="18"/>
  <c r="G100" i="18"/>
  <c r="M100" i="18" s="1"/>
  <c r="I100" i="18"/>
  <c r="K100" i="18"/>
  <c r="O100" i="18"/>
  <c r="Q100" i="18"/>
  <c r="V100" i="18"/>
  <c r="G101" i="18"/>
  <c r="I101" i="18"/>
  <c r="K101" i="18"/>
  <c r="M101" i="18"/>
  <c r="O101" i="18"/>
  <c r="Q101" i="18"/>
  <c r="V101" i="18"/>
  <c r="G102" i="18"/>
  <c r="I102" i="18"/>
  <c r="K102" i="18"/>
  <c r="M102" i="18"/>
  <c r="O102" i="18"/>
  <c r="Q102" i="18"/>
  <c r="V102" i="18"/>
  <c r="G103" i="18"/>
  <c r="M103" i="18" s="1"/>
  <c r="I103" i="18"/>
  <c r="K103" i="18"/>
  <c r="O103" i="18"/>
  <c r="Q103" i="18"/>
  <c r="V103" i="18"/>
  <c r="G105" i="18"/>
  <c r="G104" i="18" s="1"/>
  <c r="I105" i="18"/>
  <c r="I104" i="18" s="1"/>
  <c r="K105" i="18"/>
  <c r="K104" i="18" s="1"/>
  <c r="O105" i="18"/>
  <c r="O104" i="18" s="1"/>
  <c r="Q105" i="18"/>
  <c r="Q104" i="18" s="1"/>
  <c r="V105" i="18"/>
  <c r="V104" i="18" s="1"/>
  <c r="G106" i="18"/>
  <c r="M106" i="18" s="1"/>
  <c r="I106" i="18"/>
  <c r="K106" i="18"/>
  <c r="O106" i="18"/>
  <c r="Q106" i="18"/>
  <c r="V106" i="18"/>
  <c r="G107" i="18"/>
  <c r="I107" i="18"/>
  <c r="K107" i="18"/>
  <c r="M107" i="18"/>
  <c r="O107" i="18"/>
  <c r="Q107" i="18"/>
  <c r="V107" i="18"/>
  <c r="G108" i="18"/>
  <c r="M108" i="18" s="1"/>
  <c r="I108" i="18"/>
  <c r="K108" i="18"/>
  <c r="O108" i="18"/>
  <c r="Q108" i="18"/>
  <c r="V108" i="18"/>
  <c r="G109" i="18"/>
  <c r="I109" i="18"/>
  <c r="K109" i="18"/>
  <c r="M109" i="18"/>
  <c r="O109" i="18"/>
  <c r="Q109" i="18"/>
  <c r="V109" i="18"/>
  <c r="G110" i="18"/>
  <c r="M110" i="18" s="1"/>
  <c r="I110" i="18"/>
  <c r="K110" i="18"/>
  <c r="O110" i="18"/>
  <c r="Q110" i="18"/>
  <c r="V110" i="18"/>
  <c r="G111" i="18"/>
  <c r="M111" i="18" s="1"/>
  <c r="I111" i="18"/>
  <c r="K111" i="18"/>
  <c r="O111" i="18"/>
  <c r="Q111" i="18"/>
  <c r="V111" i="18"/>
  <c r="G112" i="18"/>
  <c r="M112" i="18" s="1"/>
  <c r="I112" i="18"/>
  <c r="K112" i="18"/>
  <c r="O112" i="18"/>
  <c r="Q112" i="18"/>
  <c r="V112" i="18"/>
  <c r="G113" i="18"/>
  <c r="I113" i="18"/>
  <c r="K113" i="18"/>
  <c r="M113" i="18"/>
  <c r="O113" i="18"/>
  <c r="Q113" i="18"/>
  <c r="V113" i="18"/>
  <c r="G115" i="18"/>
  <c r="M115" i="18" s="1"/>
  <c r="I115" i="18"/>
  <c r="I114" i="18" s="1"/>
  <c r="K115" i="18"/>
  <c r="O115" i="18"/>
  <c r="Q115" i="18"/>
  <c r="Q114" i="18" s="1"/>
  <c r="V115" i="18"/>
  <c r="G116" i="18"/>
  <c r="G114" i="18" s="1"/>
  <c r="I116" i="18"/>
  <c r="K116" i="18"/>
  <c r="K114" i="18" s="1"/>
  <c r="O116" i="18"/>
  <c r="O114" i="18" s="1"/>
  <c r="Q116" i="18"/>
  <c r="V116" i="18"/>
  <c r="V114" i="18" s="1"/>
  <c r="G117" i="18"/>
  <c r="M117" i="18" s="1"/>
  <c r="I117" i="18"/>
  <c r="K117" i="18"/>
  <c r="O117" i="18"/>
  <c r="Q117" i="18"/>
  <c r="V117" i="18"/>
  <c r="G118" i="18"/>
  <c r="M118" i="18" s="1"/>
  <c r="I118" i="18"/>
  <c r="K118" i="18"/>
  <c r="O118" i="18"/>
  <c r="Q118" i="18"/>
  <c r="V118" i="18"/>
  <c r="G119" i="18"/>
  <c r="I119" i="18"/>
  <c r="K119" i="18"/>
  <c r="M119" i="18"/>
  <c r="O119" i="18"/>
  <c r="Q119" i="18"/>
  <c r="V119" i="18"/>
  <c r="G120" i="18"/>
  <c r="M120" i="18" s="1"/>
  <c r="I120" i="18"/>
  <c r="K120" i="18"/>
  <c r="O120" i="18"/>
  <c r="Q120" i="18"/>
  <c r="V120" i="18"/>
  <c r="G121" i="18"/>
  <c r="M121" i="18" s="1"/>
  <c r="I121" i="18"/>
  <c r="K121" i="18"/>
  <c r="O121" i="18"/>
  <c r="Q121" i="18"/>
  <c r="V121" i="18"/>
  <c r="G122" i="18"/>
  <c r="M122" i="18" s="1"/>
  <c r="I122" i="18"/>
  <c r="K122" i="18"/>
  <c r="O122" i="18"/>
  <c r="Q122" i="18"/>
  <c r="V122" i="18"/>
  <c r="G123" i="18"/>
  <c r="I123" i="18"/>
  <c r="K123" i="18"/>
  <c r="M123" i="18"/>
  <c r="O123" i="18"/>
  <c r="Q123" i="18"/>
  <c r="V123" i="18"/>
  <c r="G124" i="18"/>
  <c r="M124" i="18" s="1"/>
  <c r="I124" i="18"/>
  <c r="K124" i="18"/>
  <c r="O124" i="18"/>
  <c r="Q124" i="18"/>
  <c r="V124" i="18"/>
  <c r="G125" i="18"/>
  <c r="M125" i="18" s="1"/>
  <c r="I125" i="18"/>
  <c r="K125" i="18"/>
  <c r="O125" i="18"/>
  <c r="Q125" i="18"/>
  <c r="V125" i="18"/>
  <c r="G126" i="18"/>
  <c r="M126" i="18" s="1"/>
  <c r="I126" i="18"/>
  <c r="K126" i="18"/>
  <c r="O126" i="18"/>
  <c r="Q126" i="18"/>
  <c r="V126" i="18"/>
  <c r="G127" i="18"/>
  <c r="I127" i="18"/>
  <c r="K127" i="18"/>
  <c r="M127" i="18"/>
  <c r="O127" i="18"/>
  <c r="Q127" i="18"/>
  <c r="V127" i="18"/>
  <c r="G128" i="18"/>
  <c r="M128" i="18" s="1"/>
  <c r="I128" i="18"/>
  <c r="K128" i="18"/>
  <c r="O128" i="18"/>
  <c r="Q128" i="18"/>
  <c r="V128" i="18"/>
  <c r="G129" i="18"/>
  <c r="I129" i="18"/>
  <c r="K129" i="18"/>
  <c r="M129" i="18"/>
  <c r="O129" i="18"/>
  <c r="Q129" i="18"/>
  <c r="V129" i="18"/>
  <c r="G131" i="18"/>
  <c r="M131" i="18" s="1"/>
  <c r="I131" i="18"/>
  <c r="I130" i="18" s="1"/>
  <c r="K131" i="18"/>
  <c r="O131" i="18"/>
  <c r="Q131" i="18"/>
  <c r="Q130" i="18" s="1"/>
  <c r="V131" i="18"/>
  <c r="G132" i="18"/>
  <c r="G130" i="18" s="1"/>
  <c r="I132" i="18"/>
  <c r="K132" i="18"/>
  <c r="K130" i="18" s="1"/>
  <c r="O132" i="18"/>
  <c r="O130" i="18" s="1"/>
  <c r="Q132" i="18"/>
  <c r="V132" i="18"/>
  <c r="V130" i="18" s="1"/>
  <c r="G133" i="18"/>
  <c r="I133" i="18"/>
  <c r="K133" i="18"/>
  <c r="M133" i="18"/>
  <c r="O133" i="18"/>
  <c r="Q133" i="18"/>
  <c r="V133" i="18"/>
  <c r="G134" i="18"/>
  <c r="M134" i="18" s="1"/>
  <c r="I134" i="18"/>
  <c r="K134" i="18"/>
  <c r="O134" i="18"/>
  <c r="Q134" i="18"/>
  <c r="V134" i="18"/>
  <c r="G135" i="18"/>
  <c r="M135" i="18" s="1"/>
  <c r="I135" i="18"/>
  <c r="K135" i="18"/>
  <c r="O135" i="18"/>
  <c r="Q135" i="18"/>
  <c r="V135" i="18"/>
  <c r="G136" i="18"/>
  <c r="M136" i="18" s="1"/>
  <c r="I136" i="18"/>
  <c r="K136" i="18"/>
  <c r="O136" i="18"/>
  <c r="Q136" i="18"/>
  <c r="V136" i="18"/>
  <c r="G137" i="18"/>
  <c r="M137" i="18" s="1"/>
  <c r="I137" i="18"/>
  <c r="K137" i="18"/>
  <c r="O137" i="18"/>
  <c r="Q137" i="18"/>
  <c r="V137" i="18"/>
  <c r="G139" i="18"/>
  <c r="I139" i="18"/>
  <c r="I138" i="18" s="1"/>
  <c r="K139" i="18"/>
  <c r="M139" i="18"/>
  <c r="O139" i="18"/>
  <c r="Q139" i="18"/>
  <c r="Q138" i="18" s="1"/>
  <c r="V139" i="18"/>
  <c r="G140" i="18"/>
  <c r="G138" i="18" s="1"/>
  <c r="I140" i="18"/>
  <c r="K140" i="18"/>
  <c r="K138" i="18" s="1"/>
  <c r="O140" i="18"/>
  <c r="O138" i="18" s="1"/>
  <c r="Q140" i="18"/>
  <c r="V140" i="18"/>
  <c r="V138" i="18" s="1"/>
  <c r="G141" i="18"/>
  <c r="I141" i="18"/>
  <c r="K141" i="18"/>
  <c r="M141" i="18"/>
  <c r="O141" i="18"/>
  <c r="Q141" i="18"/>
  <c r="V141" i="18"/>
  <c r="G142" i="18"/>
  <c r="M142" i="18" s="1"/>
  <c r="I142" i="18"/>
  <c r="K142" i="18"/>
  <c r="O142" i="18"/>
  <c r="Q142" i="18"/>
  <c r="V142" i="18"/>
  <c r="G143" i="18"/>
  <c r="I143" i="18"/>
  <c r="K143" i="18"/>
  <c r="M143" i="18"/>
  <c r="O143" i="18"/>
  <c r="Q143" i="18"/>
  <c r="V143" i="18"/>
  <c r="G144" i="18"/>
  <c r="M144" i="18" s="1"/>
  <c r="I144" i="18"/>
  <c r="K144" i="18"/>
  <c r="O144" i="18"/>
  <c r="Q144" i="18"/>
  <c r="V144" i="18"/>
  <c r="G145" i="18"/>
  <c r="M145" i="18" s="1"/>
  <c r="I145" i="18"/>
  <c r="K145" i="18"/>
  <c r="O145" i="18"/>
  <c r="Q145" i="18"/>
  <c r="V145" i="18"/>
  <c r="G146" i="18"/>
  <c r="M146" i="18" s="1"/>
  <c r="I146" i="18"/>
  <c r="K146" i="18"/>
  <c r="O146" i="18"/>
  <c r="Q146" i="18"/>
  <c r="V146" i="18"/>
  <c r="G147" i="18"/>
  <c r="I147" i="18"/>
  <c r="K147" i="18"/>
  <c r="M147" i="18"/>
  <c r="O147" i="18"/>
  <c r="Q147" i="18"/>
  <c r="V147" i="18"/>
  <c r="G148" i="18"/>
  <c r="M148" i="18" s="1"/>
  <c r="I148" i="18"/>
  <c r="K148" i="18"/>
  <c r="O148" i="18"/>
  <c r="Q148" i="18"/>
  <c r="V148" i="18"/>
  <c r="G149" i="18"/>
  <c r="M149" i="18" s="1"/>
  <c r="I149" i="18"/>
  <c r="K149" i="18"/>
  <c r="O149" i="18"/>
  <c r="Q149" i="18"/>
  <c r="V149" i="18"/>
  <c r="G150" i="18"/>
  <c r="M150" i="18" s="1"/>
  <c r="I150" i="18"/>
  <c r="K150" i="18"/>
  <c r="O150" i="18"/>
  <c r="Q150" i="18"/>
  <c r="V150" i="18"/>
  <c r="G151" i="18"/>
  <c r="I151" i="18"/>
  <c r="K151" i="18"/>
  <c r="M151" i="18"/>
  <c r="O151" i="18"/>
  <c r="Q151" i="18"/>
  <c r="V151" i="18"/>
  <c r="G152" i="18"/>
  <c r="M152" i="18" s="1"/>
  <c r="I152" i="18"/>
  <c r="K152" i="18"/>
  <c r="O152" i="18"/>
  <c r="Q152" i="18"/>
  <c r="V152" i="18"/>
  <c r="G153" i="18"/>
  <c r="M153" i="18" s="1"/>
  <c r="I153" i="18"/>
  <c r="K153" i="18"/>
  <c r="O153" i="18"/>
  <c r="Q153" i="18"/>
  <c r="V153" i="18"/>
  <c r="G154" i="18"/>
  <c r="M154" i="18" s="1"/>
  <c r="I154" i="18"/>
  <c r="K154" i="18"/>
  <c r="O154" i="18"/>
  <c r="Q154" i="18"/>
  <c r="V154" i="18"/>
  <c r="G155" i="18"/>
  <c r="I155" i="18"/>
  <c r="K155" i="18"/>
  <c r="M155" i="18"/>
  <c r="O155" i="18"/>
  <c r="Q155" i="18"/>
  <c r="V155" i="18"/>
  <c r="G156" i="18"/>
  <c r="M156" i="18" s="1"/>
  <c r="I156" i="18"/>
  <c r="K156" i="18"/>
  <c r="O156" i="18"/>
  <c r="Q156" i="18"/>
  <c r="V156" i="18"/>
  <c r="G157" i="18"/>
  <c r="M157" i="18" s="1"/>
  <c r="I157" i="18"/>
  <c r="K157" i="18"/>
  <c r="O157" i="18"/>
  <c r="Q157" i="18"/>
  <c r="V157" i="18"/>
  <c r="G158" i="18"/>
  <c r="M158" i="18" s="1"/>
  <c r="I158" i="18"/>
  <c r="K158" i="18"/>
  <c r="O158" i="18"/>
  <c r="Q158" i="18"/>
  <c r="V158" i="18"/>
  <c r="G159" i="18"/>
  <c r="I159" i="18"/>
  <c r="K159" i="18"/>
  <c r="M159" i="18"/>
  <c r="O159" i="18"/>
  <c r="Q159" i="18"/>
  <c r="V159" i="18"/>
  <c r="G9" i="17"/>
  <c r="M9" i="17" s="1"/>
  <c r="I9" i="17"/>
  <c r="I8" i="17" s="1"/>
  <c r="K9" i="17"/>
  <c r="O9" i="17"/>
  <c r="Q9" i="17"/>
  <c r="Q8" i="17" s="1"/>
  <c r="V9" i="17"/>
  <c r="G10" i="17"/>
  <c r="M10" i="17" s="1"/>
  <c r="I10" i="17"/>
  <c r="K10" i="17"/>
  <c r="K8" i="17" s="1"/>
  <c r="O10" i="17"/>
  <c r="O8" i="17" s="1"/>
  <c r="Q10" i="17"/>
  <c r="V10" i="17"/>
  <c r="V8" i="17" s="1"/>
  <c r="G11" i="17"/>
  <c r="M11" i="17" s="1"/>
  <c r="I11" i="17"/>
  <c r="K11" i="17"/>
  <c r="O11" i="17"/>
  <c r="Q11" i="17"/>
  <c r="V11" i="17"/>
  <c r="G12" i="17"/>
  <c r="M12" i="17" s="1"/>
  <c r="I12" i="17"/>
  <c r="K12" i="17"/>
  <c r="O12" i="17"/>
  <c r="Q12" i="17"/>
  <c r="V12" i="17"/>
  <c r="G13" i="17"/>
  <c r="I13" i="17"/>
  <c r="K13" i="17"/>
  <c r="M13" i="17"/>
  <c r="O13" i="17"/>
  <c r="Q13" i="17"/>
  <c r="V13" i="17"/>
  <c r="G14" i="17"/>
  <c r="M14" i="17" s="1"/>
  <c r="I14" i="17"/>
  <c r="K14" i="17"/>
  <c r="O14" i="17"/>
  <c r="Q14" i="17"/>
  <c r="V14" i="17"/>
  <c r="G15" i="17"/>
  <c r="I15" i="17"/>
  <c r="K15" i="17"/>
  <c r="M15" i="17"/>
  <c r="O15" i="17"/>
  <c r="Q15" i="17"/>
  <c r="V15" i="17"/>
  <c r="G16" i="17"/>
  <c r="M16" i="17" s="1"/>
  <c r="I16" i="17"/>
  <c r="K16" i="17"/>
  <c r="O16" i="17"/>
  <c r="Q16" i="17"/>
  <c r="V16" i="17"/>
  <c r="G17" i="17"/>
  <c r="M17" i="17" s="1"/>
  <c r="I17" i="17"/>
  <c r="K17" i="17"/>
  <c r="O17" i="17"/>
  <c r="Q17" i="17"/>
  <c r="V17" i="17"/>
  <c r="G18" i="17"/>
  <c r="M18" i="17" s="1"/>
  <c r="I18" i="17"/>
  <c r="K18" i="17"/>
  <c r="O18" i="17"/>
  <c r="Q18" i="17"/>
  <c r="V18" i="17"/>
  <c r="G19" i="17"/>
  <c r="M19" i="17" s="1"/>
  <c r="I19" i="17"/>
  <c r="K19" i="17"/>
  <c r="O19" i="17"/>
  <c r="Q19" i="17"/>
  <c r="V19" i="17"/>
  <c r="G20" i="17"/>
  <c r="M20" i="17" s="1"/>
  <c r="I20" i="17"/>
  <c r="K20" i="17"/>
  <c r="O20" i="17"/>
  <c r="Q20" i="17"/>
  <c r="V20" i="17"/>
  <c r="G22" i="17"/>
  <c r="G21" i="17" s="1"/>
  <c r="I22" i="17"/>
  <c r="K22" i="17"/>
  <c r="K21" i="17" s="1"/>
  <c r="O22" i="17"/>
  <c r="O21" i="17" s="1"/>
  <c r="Q22" i="17"/>
  <c r="V22" i="17"/>
  <c r="V21" i="17" s="1"/>
  <c r="G23" i="17"/>
  <c r="M23" i="17" s="1"/>
  <c r="I23" i="17"/>
  <c r="I21" i="17" s="1"/>
  <c r="K23" i="17"/>
  <c r="O23" i="17"/>
  <c r="Q23" i="17"/>
  <c r="Q21" i="17" s="1"/>
  <c r="V23" i="17"/>
  <c r="G24" i="17"/>
  <c r="M24" i="17" s="1"/>
  <c r="I24" i="17"/>
  <c r="K24" i="17"/>
  <c r="O24" i="17"/>
  <c r="Q24" i="17"/>
  <c r="V24" i="17"/>
  <c r="G26" i="17"/>
  <c r="G25" i="17" s="1"/>
  <c r="G49" i="1" s="1"/>
  <c r="G48" i="1" s="1"/>
  <c r="I26" i="17"/>
  <c r="K26" i="17"/>
  <c r="K25" i="17" s="1"/>
  <c r="O26" i="17"/>
  <c r="O25" i="17" s="1"/>
  <c r="Q26" i="17"/>
  <c r="V26" i="17"/>
  <c r="V25" i="17" s="1"/>
  <c r="G27" i="17"/>
  <c r="M27" i="17" s="1"/>
  <c r="I27" i="17"/>
  <c r="I25" i="17" s="1"/>
  <c r="K27" i="17"/>
  <c r="O27" i="17"/>
  <c r="Q27" i="17"/>
  <c r="Q25" i="17" s="1"/>
  <c r="V27" i="17"/>
  <c r="G28" i="17"/>
  <c r="M28" i="17" s="1"/>
  <c r="I28" i="17"/>
  <c r="K28" i="17"/>
  <c r="O28" i="17"/>
  <c r="Q28" i="17"/>
  <c r="V28" i="17"/>
  <c r="G30" i="17"/>
  <c r="I30" i="17"/>
  <c r="K30" i="17"/>
  <c r="K29" i="17" s="1"/>
  <c r="O30" i="17"/>
  <c r="O29" i="17" s="1"/>
  <c r="Q30" i="17"/>
  <c r="V30" i="17"/>
  <c r="V29" i="17" s="1"/>
  <c r="G31" i="17"/>
  <c r="I31" i="17"/>
  <c r="I29" i="17" s="1"/>
  <c r="K31" i="17"/>
  <c r="M31" i="17"/>
  <c r="O31" i="17"/>
  <c r="Q31" i="17"/>
  <c r="Q29" i="17" s="1"/>
  <c r="V31" i="17"/>
  <c r="G32" i="17"/>
  <c r="M32" i="17" s="1"/>
  <c r="I32" i="17"/>
  <c r="K32" i="17"/>
  <c r="O32" i="17"/>
  <c r="Q32" i="17"/>
  <c r="V32" i="17"/>
  <c r="G33" i="17"/>
  <c r="I33" i="17"/>
  <c r="K33" i="17"/>
  <c r="M33" i="17"/>
  <c r="O33" i="17"/>
  <c r="Q33" i="17"/>
  <c r="V33" i="17"/>
  <c r="G34" i="17"/>
  <c r="M34" i="17" s="1"/>
  <c r="I34" i="17"/>
  <c r="K34" i="17"/>
  <c r="O34" i="17"/>
  <c r="Q34" i="17"/>
  <c r="V34" i="17"/>
  <c r="G35" i="17"/>
  <c r="M35" i="17" s="1"/>
  <c r="I35" i="17"/>
  <c r="K35" i="17"/>
  <c r="O35" i="17"/>
  <c r="Q35" i="17"/>
  <c r="V35" i="17"/>
  <c r="G36" i="17"/>
  <c r="M36" i="17" s="1"/>
  <c r="I36" i="17"/>
  <c r="K36" i="17"/>
  <c r="O36" i="17"/>
  <c r="Q36" i="17"/>
  <c r="V36" i="17"/>
  <c r="G37" i="17"/>
  <c r="I37" i="17"/>
  <c r="K37" i="17"/>
  <c r="M37" i="17"/>
  <c r="O37" i="17"/>
  <c r="Q37" i="17"/>
  <c r="V37" i="17"/>
  <c r="G38" i="17"/>
  <c r="M38" i="17" s="1"/>
  <c r="I38" i="17"/>
  <c r="K38" i="17"/>
  <c r="O38" i="17"/>
  <c r="Q38" i="17"/>
  <c r="V38" i="17"/>
  <c r="G39" i="17"/>
  <c r="I39" i="17"/>
  <c r="K39" i="17"/>
  <c r="M39" i="17"/>
  <c r="O39" i="17"/>
  <c r="Q39" i="17"/>
  <c r="V39" i="17"/>
  <c r="G40" i="17"/>
  <c r="M40" i="17" s="1"/>
  <c r="I40" i="17"/>
  <c r="K40" i="17"/>
  <c r="O40" i="17"/>
  <c r="Q40" i="17"/>
  <c r="V40" i="17"/>
  <c r="G41" i="17"/>
  <c r="M41" i="17" s="1"/>
  <c r="I41" i="17"/>
  <c r="K41" i="17"/>
  <c r="O41" i="17"/>
  <c r="Q41" i="17"/>
  <c r="V41" i="17"/>
  <c r="G42" i="17"/>
  <c r="M42" i="17" s="1"/>
  <c r="I42" i="17"/>
  <c r="K42" i="17"/>
  <c r="O42" i="17"/>
  <c r="Q42" i="17"/>
  <c r="V42" i="17"/>
  <c r="G43" i="17"/>
  <c r="I43" i="17"/>
  <c r="K43" i="17"/>
  <c r="M43" i="17"/>
  <c r="O43" i="17"/>
  <c r="Q43" i="17"/>
  <c r="V43" i="17"/>
  <c r="G44" i="17"/>
  <c r="M44" i="17" s="1"/>
  <c r="I44" i="17"/>
  <c r="K44" i="17"/>
  <c r="O44" i="17"/>
  <c r="Q44" i="17"/>
  <c r="V44" i="17"/>
  <c r="G45" i="17"/>
  <c r="M45" i="17" s="1"/>
  <c r="I45" i="17"/>
  <c r="K45" i="17"/>
  <c r="O45" i="17"/>
  <c r="Q45" i="17"/>
  <c r="V45" i="17"/>
  <c r="G46" i="17"/>
  <c r="M46" i="17" s="1"/>
  <c r="I46" i="17"/>
  <c r="K46" i="17"/>
  <c r="O46" i="17"/>
  <c r="Q46" i="17"/>
  <c r="V46" i="17"/>
  <c r="G47" i="17"/>
  <c r="I47" i="17"/>
  <c r="K47" i="17"/>
  <c r="M47" i="17"/>
  <c r="O47" i="17"/>
  <c r="Q47" i="17"/>
  <c r="V47" i="17"/>
  <c r="G48" i="17"/>
  <c r="M48" i="17" s="1"/>
  <c r="I48" i="17"/>
  <c r="K48" i="17"/>
  <c r="O48" i="17"/>
  <c r="Q48" i="17"/>
  <c r="V48" i="17"/>
  <c r="G49" i="17"/>
  <c r="M49" i="17" s="1"/>
  <c r="I49" i="17"/>
  <c r="K49" i="17"/>
  <c r="O49" i="17"/>
  <c r="Q49" i="17"/>
  <c r="V49" i="17"/>
  <c r="G50" i="17"/>
  <c r="M50" i="17" s="1"/>
  <c r="I50" i="17"/>
  <c r="K50" i="17"/>
  <c r="O50" i="17"/>
  <c r="Q50" i="17"/>
  <c r="V50" i="17"/>
  <c r="G51" i="17"/>
  <c r="M51" i="17" s="1"/>
  <c r="I51" i="17"/>
  <c r="K51" i="17"/>
  <c r="O51" i="17"/>
  <c r="Q51" i="17"/>
  <c r="V51" i="17"/>
  <c r="G52" i="17"/>
  <c r="M52" i="17" s="1"/>
  <c r="I52" i="17"/>
  <c r="K52" i="17"/>
  <c r="O52" i="17"/>
  <c r="Q52" i="17"/>
  <c r="V52" i="17"/>
  <c r="G53" i="17"/>
  <c r="I53" i="17"/>
  <c r="K53" i="17"/>
  <c r="M53" i="17"/>
  <c r="O53" i="17"/>
  <c r="Q53" i="17"/>
  <c r="V53" i="17"/>
  <c r="G54" i="17"/>
  <c r="M54" i="17" s="1"/>
  <c r="I54" i="17"/>
  <c r="K54" i="17"/>
  <c r="O54" i="17"/>
  <c r="Q54" i="17"/>
  <c r="V54" i="17"/>
  <c r="G55" i="17"/>
  <c r="M55" i="17" s="1"/>
  <c r="I55" i="17"/>
  <c r="K55" i="17"/>
  <c r="O55" i="17"/>
  <c r="Q55" i="17"/>
  <c r="V55" i="17"/>
  <c r="G56" i="17"/>
  <c r="M56" i="17" s="1"/>
  <c r="I56" i="17"/>
  <c r="K56" i="17"/>
  <c r="O56" i="17"/>
  <c r="Q56" i="17"/>
  <c r="V56" i="17"/>
  <c r="G57" i="17"/>
  <c r="M57" i="17" s="1"/>
  <c r="I57" i="17"/>
  <c r="K57" i="17"/>
  <c r="O57" i="17"/>
  <c r="Q57" i="17"/>
  <c r="V57" i="17"/>
  <c r="G58" i="17"/>
  <c r="M58" i="17" s="1"/>
  <c r="I58" i="17"/>
  <c r="K58" i="17"/>
  <c r="O58" i="17"/>
  <c r="Q58" i="17"/>
  <c r="V58" i="17"/>
  <c r="G59" i="17"/>
  <c r="I59" i="17"/>
  <c r="K59" i="17"/>
  <c r="M59" i="17"/>
  <c r="O59" i="17"/>
  <c r="Q59" i="17"/>
  <c r="V59" i="17"/>
  <c r="G60" i="17"/>
  <c r="M60" i="17" s="1"/>
  <c r="I60" i="17"/>
  <c r="K60" i="17"/>
  <c r="O60" i="17"/>
  <c r="Q60" i="17"/>
  <c r="V60" i="17"/>
  <c r="G61" i="17"/>
  <c r="M61" i="17" s="1"/>
  <c r="I61" i="17"/>
  <c r="K61" i="17"/>
  <c r="O61" i="17"/>
  <c r="Q61" i="17"/>
  <c r="V61" i="17"/>
  <c r="G62" i="17"/>
  <c r="M62" i="17" s="1"/>
  <c r="I62" i="17"/>
  <c r="K62" i="17"/>
  <c r="O62" i="17"/>
  <c r="Q62" i="17"/>
  <c r="V62" i="17"/>
  <c r="G63" i="17"/>
  <c r="I63" i="17"/>
  <c r="K63" i="17"/>
  <c r="M63" i="17"/>
  <c r="O63" i="17"/>
  <c r="Q63" i="17"/>
  <c r="V63" i="17"/>
  <c r="G64" i="17"/>
  <c r="M64" i="17" s="1"/>
  <c r="I64" i="17"/>
  <c r="K64" i="17"/>
  <c r="O64" i="17"/>
  <c r="Q64" i="17"/>
  <c r="V64" i="17"/>
  <c r="G65" i="17"/>
  <c r="I65" i="17"/>
  <c r="K65" i="17"/>
  <c r="M65" i="17"/>
  <c r="O65" i="17"/>
  <c r="Q65" i="17"/>
  <c r="V65" i="17"/>
  <c r="G66" i="17"/>
  <c r="M66" i="17" s="1"/>
  <c r="I66" i="17"/>
  <c r="K66" i="17"/>
  <c r="O66" i="17"/>
  <c r="Q66" i="17"/>
  <c r="V66" i="17"/>
  <c r="G67" i="17"/>
  <c r="M67" i="17" s="1"/>
  <c r="I67" i="17"/>
  <c r="K67" i="17"/>
  <c r="O67" i="17"/>
  <c r="Q67" i="17"/>
  <c r="V67" i="17"/>
  <c r="G68" i="17"/>
  <c r="M68" i="17" s="1"/>
  <c r="I68" i="17"/>
  <c r="K68" i="17"/>
  <c r="O68" i="17"/>
  <c r="Q68" i="17"/>
  <c r="V68" i="17"/>
  <c r="G69" i="17"/>
  <c r="I69" i="17"/>
  <c r="K69" i="17"/>
  <c r="M69" i="17"/>
  <c r="O69" i="17"/>
  <c r="Q69" i="17"/>
  <c r="V69" i="17"/>
  <c r="G70" i="17"/>
  <c r="M70" i="17" s="1"/>
  <c r="I70" i="17"/>
  <c r="K70" i="17"/>
  <c r="O70" i="17"/>
  <c r="Q70" i="17"/>
  <c r="V70" i="17"/>
  <c r="G71" i="17"/>
  <c r="M71" i="17" s="1"/>
  <c r="I71" i="17"/>
  <c r="K71" i="17"/>
  <c r="O71" i="17"/>
  <c r="Q71" i="17"/>
  <c r="V71" i="17"/>
  <c r="G72" i="17"/>
  <c r="M72" i="17" s="1"/>
  <c r="I72" i="17"/>
  <c r="K72" i="17"/>
  <c r="O72" i="17"/>
  <c r="Q72" i="17"/>
  <c r="V72" i="17"/>
  <c r="G73" i="17"/>
  <c r="M73" i="17" s="1"/>
  <c r="I73" i="17"/>
  <c r="K73" i="17"/>
  <c r="O73" i="17"/>
  <c r="Q73" i="17"/>
  <c r="V73" i="17"/>
  <c r="G74" i="17"/>
  <c r="M74" i="17" s="1"/>
  <c r="I74" i="17"/>
  <c r="K74" i="17"/>
  <c r="O74" i="17"/>
  <c r="Q74" i="17"/>
  <c r="V74" i="17"/>
  <c r="G75" i="17"/>
  <c r="I75" i="17"/>
  <c r="K75" i="17"/>
  <c r="M75" i="17"/>
  <c r="O75" i="17"/>
  <c r="Q75" i="17"/>
  <c r="V75" i="17"/>
  <c r="G76" i="17"/>
  <c r="K76" i="17"/>
  <c r="O76" i="17"/>
  <c r="V76" i="17"/>
  <c r="G77" i="17"/>
  <c r="I77" i="17"/>
  <c r="I76" i="17" s="1"/>
  <c r="K77" i="17"/>
  <c r="M77" i="17"/>
  <c r="M76" i="17" s="1"/>
  <c r="O77" i="17"/>
  <c r="Q77" i="17"/>
  <c r="Q76" i="17" s="1"/>
  <c r="V77" i="17"/>
  <c r="G9" i="16"/>
  <c r="M9" i="16" s="1"/>
  <c r="I9" i="16"/>
  <c r="I8" i="16" s="1"/>
  <c r="K9" i="16"/>
  <c r="O9" i="16"/>
  <c r="Q9" i="16"/>
  <c r="Q8" i="16" s="1"/>
  <c r="V9" i="16"/>
  <c r="G10" i="16"/>
  <c r="G8" i="16" s="1"/>
  <c r="G47" i="1" s="1"/>
  <c r="G46" i="1" s="1"/>
  <c r="I10" i="16"/>
  <c r="K10" i="16"/>
  <c r="K8" i="16" s="1"/>
  <c r="O10" i="16"/>
  <c r="O8" i="16" s="1"/>
  <c r="Q10" i="16"/>
  <c r="V10" i="16"/>
  <c r="V8" i="16" s="1"/>
  <c r="G11" i="16"/>
  <c r="I11" i="16"/>
  <c r="K11" i="16"/>
  <c r="M11" i="16"/>
  <c r="O11" i="16"/>
  <c r="Q11" i="16"/>
  <c r="V11" i="16"/>
  <c r="G12" i="16"/>
  <c r="M12" i="16" s="1"/>
  <c r="I12" i="16"/>
  <c r="K12" i="16"/>
  <c r="O12" i="16"/>
  <c r="Q12" i="16"/>
  <c r="V12" i="16"/>
  <c r="G13" i="16"/>
  <c r="I13" i="16"/>
  <c r="K13" i="16"/>
  <c r="M13" i="16"/>
  <c r="O13" i="16"/>
  <c r="Q13" i="16"/>
  <c r="V13" i="16"/>
  <c r="G14" i="16"/>
  <c r="M14" i="16" s="1"/>
  <c r="I14" i="16"/>
  <c r="K14" i="16"/>
  <c r="O14" i="16"/>
  <c r="Q14" i="16"/>
  <c r="V14" i="16"/>
  <c r="G15" i="16"/>
  <c r="M15" i="16" s="1"/>
  <c r="I15" i="16"/>
  <c r="K15" i="16"/>
  <c r="O15" i="16"/>
  <c r="Q15" i="16"/>
  <c r="V15" i="16"/>
  <c r="G16" i="16"/>
  <c r="M16" i="16" s="1"/>
  <c r="I16" i="16"/>
  <c r="K16" i="16"/>
  <c r="O16" i="16"/>
  <c r="Q16" i="16"/>
  <c r="V16" i="16"/>
  <c r="G17" i="16"/>
  <c r="I17" i="16"/>
  <c r="K17" i="16"/>
  <c r="M17" i="16"/>
  <c r="O17" i="16"/>
  <c r="Q17" i="16"/>
  <c r="V17" i="16"/>
  <c r="G18" i="16"/>
  <c r="M18" i="16" s="1"/>
  <c r="I18" i="16"/>
  <c r="K18" i="16"/>
  <c r="O18" i="16"/>
  <c r="Q18" i="16"/>
  <c r="V18" i="16"/>
  <c r="G19" i="16"/>
  <c r="M19" i="16" s="1"/>
  <c r="I19" i="16"/>
  <c r="K19" i="16"/>
  <c r="O19" i="16"/>
  <c r="Q19" i="16"/>
  <c r="V19" i="16"/>
  <c r="G20" i="16"/>
  <c r="M20" i="16" s="1"/>
  <c r="I20" i="16"/>
  <c r="K20" i="16"/>
  <c r="O20" i="16"/>
  <c r="Q20" i="16"/>
  <c r="V20" i="16"/>
  <c r="G21" i="16"/>
  <c r="I21" i="16"/>
  <c r="K21" i="16"/>
  <c r="M21" i="16"/>
  <c r="O21" i="16"/>
  <c r="Q21" i="16"/>
  <c r="V21" i="16"/>
  <c r="G22" i="16"/>
  <c r="M22" i="16" s="1"/>
  <c r="I22" i="16"/>
  <c r="K22" i="16"/>
  <c r="O22" i="16"/>
  <c r="Q22" i="16"/>
  <c r="V22" i="16"/>
  <c r="G23" i="16"/>
  <c r="I23" i="16"/>
  <c r="K23" i="16"/>
  <c r="M23" i="16"/>
  <c r="O23" i="16"/>
  <c r="Q23" i="16"/>
  <c r="V23" i="16"/>
  <c r="G24" i="16"/>
  <c r="M24" i="16" s="1"/>
  <c r="I24" i="16"/>
  <c r="K24" i="16"/>
  <c r="O24" i="16"/>
  <c r="Q24" i="16"/>
  <c r="V24" i="16"/>
  <c r="G25" i="16"/>
  <c r="M25" i="16" s="1"/>
  <c r="I25" i="16"/>
  <c r="K25" i="16"/>
  <c r="O25" i="16"/>
  <c r="Q25" i="16"/>
  <c r="V25" i="16"/>
  <c r="G26" i="16"/>
  <c r="M26" i="16" s="1"/>
  <c r="I26" i="16"/>
  <c r="K26" i="16"/>
  <c r="O26" i="16"/>
  <c r="Q26" i="16"/>
  <c r="V26" i="16"/>
  <c r="G27" i="16"/>
  <c r="I27" i="16"/>
  <c r="K27" i="16"/>
  <c r="M27" i="16"/>
  <c r="O27" i="16"/>
  <c r="Q27" i="16"/>
  <c r="V27" i="16"/>
  <c r="G28" i="16"/>
  <c r="M28" i="16" s="1"/>
  <c r="I28" i="16"/>
  <c r="K28" i="16"/>
  <c r="O28" i="16"/>
  <c r="Q28" i="16"/>
  <c r="V28" i="16"/>
  <c r="G29" i="16"/>
  <c r="M29" i="16" s="1"/>
  <c r="I29" i="16"/>
  <c r="K29" i="16"/>
  <c r="O29" i="16"/>
  <c r="Q29" i="16"/>
  <c r="V29" i="16"/>
  <c r="G31" i="16"/>
  <c r="M31" i="16" s="1"/>
  <c r="I31" i="16"/>
  <c r="I30" i="16" s="1"/>
  <c r="K31" i="16"/>
  <c r="O31" i="16"/>
  <c r="Q31" i="16"/>
  <c r="Q30" i="16" s="1"/>
  <c r="V31" i="16"/>
  <c r="G32" i="16"/>
  <c r="I32" i="16"/>
  <c r="K32" i="16"/>
  <c r="K30" i="16" s="1"/>
  <c r="O32" i="16"/>
  <c r="O30" i="16" s="1"/>
  <c r="Q32" i="16"/>
  <c r="V32" i="16"/>
  <c r="V30" i="16" s="1"/>
  <c r="G33" i="16"/>
  <c r="I33" i="16"/>
  <c r="K33" i="16"/>
  <c r="M33" i="16"/>
  <c r="O33" i="16"/>
  <c r="Q33" i="16"/>
  <c r="V33" i="16"/>
  <c r="G34" i="16"/>
  <c r="M34" i="16" s="1"/>
  <c r="I34" i="16"/>
  <c r="K34" i="16"/>
  <c r="O34" i="16"/>
  <c r="Q34" i="16"/>
  <c r="V34" i="16"/>
  <c r="G35" i="16"/>
  <c r="I35" i="16"/>
  <c r="K35" i="16"/>
  <c r="M35" i="16"/>
  <c r="O35" i="16"/>
  <c r="Q35" i="16"/>
  <c r="V35" i="16"/>
  <c r="G36" i="16"/>
  <c r="M36" i="16" s="1"/>
  <c r="I36" i="16"/>
  <c r="K36" i="16"/>
  <c r="O36" i="16"/>
  <c r="Q36" i="16"/>
  <c r="V36" i="16"/>
  <c r="G37" i="16"/>
  <c r="M37" i="16" s="1"/>
  <c r="I37" i="16"/>
  <c r="K37" i="16"/>
  <c r="O37" i="16"/>
  <c r="Q37" i="16"/>
  <c r="V37" i="16"/>
  <c r="G38" i="16"/>
  <c r="K38" i="16"/>
  <c r="O38" i="16"/>
  <c r="V38" i="16"/>
  <c r="G39" i="16"/>
  <c r="I39" i="16"/>
  <c r="I38" i="16" s="1"/>
  <c r="K39" i="16"/>
  <c r="M39" i="16"/>
  <c r="M38" i="16" s="1"/>
  <c r="O39" i="16"/>
  <c r="Q39" i="16"/>
  <c r="Q38" i="16" s="1"/>
  <c r="V39" i="16"/>
  <c r="G41" i="16"/>
  <c r="M41" i="16" s="1"/>
  <c r="I41" i="16"/>
  <c r="I40" i="16" s="1"/>
  <c r="K41" i="16"/>
  <c r="O41" i="16"/>
  <c r="Q41" i="16"/>
  <c r="Q40" i="16" s="1"/>
  <c r="V41" i="16"/>
  <c r="G42" i="16"/>
  <c r="I42" i="16"/>
  <c r="K42" i="16"/>
  <c r="K40" i="16" s="1"/>
  <c r="O42" i="16"/>
  <c r="O40" i="16" s="1"/>
  <c r="Q42" i="16"/>
  <c r="V42" i="16"/>
  <c r="V40" i="16" s="1"/>
  <c r="G43" i="16"/>
  <c r="M43" i="16" s="1"/>
  <c r="I43" i="16"/>
  <c r="K43" i="16"/>
  <c r="O43" i="16"/>
  <c r="Q43" i="16"/>
  <c r="V43" i="16"/>
  <c r="G44" i="16"/>
  <c r="M44" i="16" s="1"/>
  <c r="I44" i="16"/>
  <c r="K44" i="16"/>
  <c r="O44" i="16"/>
  <c r="Q44" i="16"/>
  <c r="V44" i="16"/>
  <c r="G45" i="16"/>
  <c r="M45" i="16" s="1"/>
  <c r="I45" i="16"/>
  <c r="K45" i="16"/>
  <c r="O45" i="16"/>
  <c r="Q45" i="16"/>
  <c r="V45" i="16"/>
  <c r="G46" i="16"/>
  <c r="M46" i="16" s="1"/>
  <c r="I46" i="16"/>
  <c r="K46" i="16"/>
  <c r="O46" i="16"/>
  <c r="Q46" i="16"/>
  <c r="V46" i="16"/>
  <c r="G47" i="16"/>
  <c r="I47" i="16"/>
  <c r="K47" i="16"/>
  <c r="M47" i="16"/>
  <c r="O47" i="16"/>
  <c r="Q47" i="16"/>
  <c r="V47" i="16"/>
  <c r="G48" i="16"/>
  <c r="M48" i="16" s="1"/>
  <c r="I48" i="16"/>
  <c r="K48" i="16"/>
  <c r="O48" i="16"/>
  <c r="Q48" i="16"/>
  <c r="V48" i="16"/>
  <c r="G49" i="16"/>
  <c r="I49" i="16"/>
  <c r="K49" i="16"/>
  <c r="M49" i="16"/>
  <c r="O49" i="16"/>
  <c r="Q49" i="16"/>
  <c r="V49" i="16"/>
  <c r="G50" i="16"/>
  <c r="M50" i="16" s="1"/>
  <c r="I50" i="16"/>
  <c r="K50" i="16"/>
  <c r="O50" i="16"/>
  <c r="Q50" i="16"/>
  <c r="V50" i="16"/>
  <c r="G51" i="16"/>
  <c r="I51" i="16"/>
  <c r="K51" i="16"/>
  <c r="M51" i="16"/>
  <c r="O51" i="16"/>
  <c r="Q51" i="16"/>
  <c r="V51" i="16"/>
  <c r="G52" i="16"/>
  <c r="M52" i="16" s="1"/>
  <c r="I52" i="16"/>
  <c r="K52" i="16"/>
  <c r="O52" i="16"/>
  <c r="Q52" i="16"/>
  <c r="V52" i="16"/>
  <c r="G53" i="16"/>
  <c r="I53" i="16"/>
  <c r="K53" i="16"/>
  <c r="M53" i="16"/>
  <c r="O53" i="16"/>
  <c r="Q53" i="16"/>
  <c r="V53" i="16"/>
  <c r="G54" i="16"/>
  <c r="M54" i="16" s="1"/>
  <c r="I54" i="16"/>
  <c r="K54" i="16"/>
  <c r="O54" i="16"/>
  <c r="Q54" i="16"/>
  <c r="V54" i="16"/>
  <c r="G55" i="16"/>
  <c r="I55" i="16"/>
  <c r="K55" i="16"/>
  <c r="M55" i="16"/>
  <c r="O55" i="16"/>
  <c r="Q55" i="16"/>
  <c r="V55" i="16"/>
  <c r="G56" i="16"/>
  <c r="M56" i="16" s="1"/>
  <c r="I56" i="16"/>
  <c r="K56" i="16"/>
  <c r="O56" i="16"/>
  <c r="Q56" i="16"/>
  <c r="V56" i="16"/>
  <c r="G58" i="16"/>
  <c r="M58" i="16" s="1"/>
  <c r="I58" i="16"/>
  <c r="I57" i="16" s="1"/>
  <c r="K58" i="16"/>
  <c r="O58" i="16"/>
  <c r="Q58" i="16"/>
  <c r="Q57" i="16" s="1"/>
  <c r="V58" i="16"/>
  <c r="G59" i="16"/>
  <c r="M59" i="16" s="1"/>
  <c r="I59" i="16"/>
  <c r="K59" i="16"/>
  <c r="K57" i="16" s="1"/>
  <c r="O59" i="16"/>
  <c r="O57" i="16" s="1"/>
  <c r="Q59" i="16"/>
  <c r="V59" i="16"/>
  <c r="V57" i="16" s="1"/>
  <c r="G60" i="16"/>
  <c r="I60" i="16"/>
  <c r="K60" i="16"/>
  <c r="M60" i="16"/>
  <c r="O60" i="16"/>
  <c r="Q60" i="16"/>
  <c r="V60" i="16"/>
  <c r="G62" i="16"/>
  <c r="M62" i="16" s="1"/>
  <c r="I62" i="16"/>
  <c r="I61" i="16" s="1"/>
  <c r="K62" i="16"/>
  <c r="O62" i="16"/>
  <c r="Q62" i="16"/>
  <c r="Q61" i="16" s="1"/>
  <c r="V62" i="16"/>
  <c r="G63" i="16"/>
  <c r="M63" i="16" s="1"/>
  <c r="I63" i="16"/>
  <c r="K63" i="16"/>
  <c r="K61" i="16" s="1"/>
  <c r="O63" i="16"/>
  <c r="O61" i="16" s="1"/>
  <c r="Q63" i="16"/>
  <c r="V63" i="16"/>
  <c r="V61" i="16" s="1"/>
  <c r="G64" i="16"/>
  <c r="I64" i="16"/>
  <c r="K64" i="16"/>
  <c r="M64" i="16"/>
  <c r="O64" i="16"/>
  <c r="Q64" i="16"/>
  <c r="V64" i="16"/>
  <c r="G65" i="16"/>
  <c r="M65" i="16" s="1"/>
  <c r="I65" i="16"/>
  <c r="K65" i="16"/>
  <c r="O65" i="16"/>
  <c r="Q65" i="16"/>
  <c r="V65" i="16"/>
  <c r="I66" i="16"/>
  <c r="Q66" i="16"/>
  <c r="G67" i="16"/>
  <c r="G66" i="16" s="1"/>
  <c r="I67" i="16"/>
  <c r="K67" i="16"/>
  <c r="K66" i="16" s="1"/>
  <c r="O67" i="16"/>
  <c r="O66" i="16" s="1"/>
  <c r="Q67" i="16"/>
  <c r="V67" i="16"/>
  <c r="V66" i="16" s="1"/>
  <c r="G9" i="15"/>
  <c r="I9" i="15"/>
  <c r="I8" i="15" s="1"/>
  <c r="K9" i="15"/>
  <c r="K8" i="15" s="1"/>
  <c r="O9" i="15"/>
  <c r="O8" i="15" s="1"/>
  <c r="Q9" i="15"/>
  <c r="Q8" i="15" s="1"/>
  <c r="V9" i="15"/>
  <c r="V8" i="15" s="1"/>
  <c r="G10" i="15"/>
  <c r="M10" i="15" s="1"/>
  <c r="I10" i="15"/>
  <c r="K10" i="15"/>
  <c r="O10" i="15"/>
  <c r="Q10" i="15"/>
  <c r="V10" i="15"/>
  <c r="G11" i="15"/>
  <c r="M11" i="15" s="1"/>
  <c r="I11" i="15"/>
  <c r="K11" i="15"/>
  <c r="O11" i="15"/>
  <c r="Q11" i="15"/>
  <c r="V11" i="15"/>
  <c r="G13" i="15"/>
  <c r="G12" i="15" s="1"/>
  <c r="I13" i="15"/>
  <c r="I12" i="15" s="1"/>
  <c r="K13" i="15"/>
  <c r="K12" i="15" s="1"/>
  <c r="M13" i="15"/>
  <c r="M12" i="15" s="1"/>
  <c r="O13" i="15"/>
  <c r="O12" i="15" s="1"/>
  <c r="Q13" i="15"/>
  <c r="Q12" i="15" s="1"/>
  <c r="V13" i="15"/>
  <c r="V12" i="15" s="1"/>
  <c r="G15" i="15"/>
  <c r="G14" i="15" s="1"/>
  <c r="I15" i="15"/>
  <c r="I14" i="15" s="1"/>
  <c r="K15" i="15"/>
  <c r="K14" i="15" s="1"/>
  <c r="O15" i="15"/>
  <c r="O14" i="15" s="1"/>
  <c r="Q15" i="15"/>
  <c r="Q14" i="15" s="1"/>
  <c r="V15" i="15"/>
  <c r="V14" i="15" s="1"/>
  <c r="G16" i="15"/>
  <c r="M16" i="15" s="1"/>
  <c r="I16" i="15"/>
  <c r="K16" i="15"/>
  <c r="O16" i="15"/>
  <c r="Q16" i="15"/>
  <c r="V16" i="15"/>
  <c r="G18" i="15"/>
  <c r="I18" i="15"/>
  <c r="I17" i="15" s="1"/>
  <c r="K18" i="15"/>
  <c r="M18" i="15"/>
  <c r="O18" i="15"/>
  <c r="Q18" i="15"/>
  <c r="Q17" i="15" s="1"/>
  <c r="V18" i="15"/>
  <c r="G19" i="15"/>
  <c r="M19" i="15" s="1"/>
  <c r="I19" i="15"/>
  <c r="K19" i="15"/>
  <c r="K17" i="15" s="1"/>
  <c r="O19" i="15"/>
  <c r="O17" i="15" s="1"/>
  <c r="Q19" i="15"/>
  <c r="V19" i="15"/>
  <c r="V17" i="15" s="1"/>
  <c r="G20" i="15"/>
  <c r="M20" i="15" s="1"/>
  <c r="I20" i="15"/>
  <c r="K20" i="15"/>
  <c r="O20" i="15"/>
  <c r="Q20" i="15"/>
  <c r="V20" i="15"/>
  <c r="G21" i="15"/>
  <c r="M21" i="15" s="1"/>
  <c r="I21" i="15"/>
  <c r="K21" i="15"/>
  <c r="O21" i="15"/>
  <c r="Q21" i="15"/>
  <c r="V21" i="15"/>
  <c r="G22" i="15"/>
  <c r="M22" i="15" s="1"/>
  <c r="I22" i="15"/>
  <c r="K22" i="15"/>
  <c r="O22" i="15"/>
  <c r="Q22" i="15"/>
  <c r="V22" i="15"/>
  <c r="G23" i="15"/>
  <c r="M23" i="15" s="1"/>
  <c r="I23" i="15"/>
  <c r="K23" i="15"/>
  <c r="O23" i="15"/>
  <c r="Q23" i="15"/>
  <c r="V23" i="15"/>
  <c r="G24" i="15"/>
  <c r="M24" i="15" s="1"/>
  <c r="I24" i="15"/>
  <c r="K24" i="15"/>
  <c r="O24" i="15"/>
  <c r="Q24" i="15"/>
  <c r="V24" i="15"/>
  <c r="G25" i="15"/>
  <c r="I26" i="15"/>
  <c r="I25" i="15" s="1"/>
  <c r="K26" i="15"/>
  <c r="K25" i="15" s="1"/>
  <c r="O26" i="15"/>
  <c r="O25" i="15" s="1"/>
  <c r="Q26" i="15"/>
  <c r="Q25" i="15" s="1"/>
  <c r="V26" i="15"/>
  <c r="V25" i="15" s="1"/>
  <c r="G28" i="15"/>
  <c r="G27" i="15" s="1"/>
  <c r="I28" i="15"/>
  <c r="K28" i="15"/>
  <c r="K27" i="15" s="1"/>
  <c r="O28" i="15"/>
  <c r="O27" i="15" s="1"/>
  <c r="Q28" i="15"/>
  <c r="V28" i="15"/>
  <c r="V27" i="15" s="1"/>
  <c r="G29" i="15"/>
  <c r="M29" i="15" s="1"/>
  <c r="I29" i="15"/>
  <c r="I27" i="15" s="1"/>
  <c r="K29" i="15"/>
  <c r="O29" i="15"/>
  <c r="Q29" i="15"/>
  <c r="Q27" i="15" s="1"/>
  <c r="V29" i="15"/>
  <c r="G30" i="15"/>
  <c r="M30" i="15" s="1"/>
  <c r="I30" i="15"/>
  <c r="K30" i="15"/>
  <c r="O30" i="15"/>
  <c r="Q30" i="15"/>
  <c r="V30" i="15"/>
  <c r="G31" i="15"/>
  <c r="M31" i="15" s="1"/>
  <c r="I31" i="15"/>
  <c r="K31" i="15"/>
  <c r="O31" i="15"/>
  <c r="Q31" i="15"/>
  <c r="V31" i="15"/>
  <c r="G32" i="15"/>
  <c r="M32" i="15" s="1"/>
  <c r="I32" i="15"/>
  <c r="K32" i="15"/>
  <c r="O32" i="15"/>
  <c r="Q32" i="15"/>
  <c r="V32" i="15"/>
  <c r="AE34" i="15"/>
  <c r="G9" i="14"/>
  <c r="M9" i="14" s="1"/>
  <c r="I9" i="14"/>
  <c r="I8" i="14" s="1"/>
  <c r="K9" i="14"/>
  <c r="O9" i="14"/>
  <c r="Q9" i="14"/>
  <c r="Q8" i="14" s="1"/>
  <c r="V9" i="14"/>
  <c r="G10" i="14"/>
  <c r="G8" i="14" s="1"/>
  <c r="I10" i="14"/>
  <c r="K10" i="14"/>
  <c r="K8" i="14" s="1"/>
  <c r="O10" i="14"/>
  <c r="O8" i="14" s="1"/>
  <c r="Q10" i="14"/>
  <c r="V10" i="14"/>
  <c r="V8" i="14" s="1"/>
  <c r="G11" i="14"/>
  <c r="I11" i="14"/>
  <c r="K11" i="14"/>
  <c r="M11" i="14"/>
  <c r="O11" i="14"/>
  <c r="Q11" i="14"/>
  <c r="V11" i="14"/>
  <c r="G12" i="14"/>
  <c r="M12" i="14" s="1"/>
  <c r="I12" i="14"/>
  <c r="K12" i="14"/>
  <c r="O12" i="14"/>
  <c r="Q12" i="14"/>
  <c r="V12" i="14"/>
  <c r="G13" i="14"/>
  <c r="M13" i="14" s="1"/>
  <c r="I13" i="14"/>
  <c r="K13" i="14"/>
  <c r="O13" i="14"/>
  <c r="Q13" i="14"/>
  <c r="V13" i="14"/>
  <c r="G14" i="14"/>
  <c r="M14" i="14" s="1"/>
  <c r="I14" i="14"/>
  <c r="K14" i="14"/>
  <c r="O14" i="14"/>
  <c r="Q14" i="14"/>
  <c r="V14" i="14"/>
  <c r="G15" i="14"/>
  <c r="I15" i="14"/>
  <c r="K15" i="14"/>
  <c r="M15" i="14"/>
  <c r="O15" i="14"/>
  <c r="Q15" i="14"/>
  <c r="V15" i="14"/>
  <c r="G16" i="14"/>
  <c r="K16" i="14"/>
  <c r="O16" i="14"/>
  <c r="V16" i="14"/>
  <c r="G17" i="14"/>
  <c r="M17" i="14" s="1"/>
  <c r="M16" i="14" s="1"/>
  <c r="I17" i="14"/>
  <c r="I16" i="14" s="1"/>
  <c r="K17" i="14"/>
  <c r="O17" i="14"/>
  <c r="Q17" i="14"/>
  <c r="Q16" i="14" s="1"/>
  <c r="V17" i="14"/>
  <c r="G19" i="14"/>
  <c r="I19" i="14"/>
  <c r="I18" i="14" s="1"/>
  <c r="K19" i="14"/>
  <c r="M19" i="14"/>
  <c r="O19" i="14"/>
  <c r="Q19" i="14"/>
  <c r="Q18" i="14" s="1"/>
  <c r="V19" i="14"/>
  <c r="G20" i="14"/>
  <c r="G18" i="14" s="1"/>
  <c r="I20" i="14"/>
  <c r="K20" i="14"/>
  <c r="K18" i="14" s="1"/>
  <c r="O20" i="14"/>
  <c r="O18" i="14" s="1"/>
  <c r="Q20" i="14"/>
  <c r="V20" i="14"/>
  <c r="V18" i="14" s="1"/>
  <c r="G21" i="14"/>
  <c r="K21" i="14"/>
  <c r="O21" i="14"/>
  <c r="V21" i="14"/>
  <c r="G22" i="14"/>
  <c r="M22" i="14" s="1"/>
  <c r="M21" i="14" s="1"/>
  <c r="I22" i="14"/>
  <c r="I21" i="14" s="1"/>
  <c r="K22" i="14"/>
  <c r="O22" i="14"/>
  <c r="Q22" i="14"/>
  <c r="Q21" i="14" s="1"/>
  <c r="V22" i="14"/>
  <c r="AE24" i="14"/>
  <c r="G9" i="12"/>
  <c r="M9" i="12" s="1"/>
  <c r="I9" i="12"/>
  <c r="K9" i="12"/>
  <c r="O9" i="12"/>
  <c r="Q9" i="12"/>
  <c r="V9" i="12"/>
  <c r="G11" i="12"/>
  <c r="I11" i="12"/>
  <c r="K11" i="12"/>
  <c r="O11" i="12"/>
  <c r="Q11" i="12"/>
  <c r="V11" i="12"/>
  <c r="G12" i="12"/>
  <c r="M12" i="12" s="1"/>
  <c r="I12" i="12"/>
  <c r="K12" i="12"/>
  <c r="O12" i="12"/>
  <c r="Q12" i="12"/>
  <c r="V12" i="12"/>
  <c r="G13" i="12"/>
  <c r="M13" i="12" s="1"/>
  <c r="I13" i="12"/>
  <c r="K13" i="12"/>
  <c r="O13" i="12"/>
  <c r="Q13" i="12"/>
  <c r="V13" i="12"/>
  <c r="G15" i="12"/>
  <c r="I15" i="12"/>
  <c r="K15" i="12"/>
  <c r="O15" i="12"/>
  <c r="Q15" i="12"/>
  <c r="V15" i="12"/>
  <c r="G17" i="12"/>
  <c r="M17" i="12" s="1"/>
  <c r="I17" i="12"/>
  <c r="K17" i="12"/>
  <c r="O17" i="12"/>
  <c r="Q17" i="12"/>
  <c r="V17" i="12"/>
  <c r="G18" i="12"/>
  <c r="M18" i="12" s="1"/>
  <c r="I18" i="12"/>
  <c r="K18" i="12"/>
  <c r="O18" i="12"/>
  <c r="Q18" i="12"/>
  <c r="V18" i="12"/>
  <c r="G19" i="12"/>
  <c r="M19" i="12" s="1"/>
  <c r="I19" i="12"/>
  <c r="K19" i="12"/>
  <c r="O19" i="12"/>
  <c r="Q19" i="12"/>
  <c r="V19" i="12"/>
  <c r="G20" i="12"/>
  <c r="M20" i="12" s="1"/>
  <c r="I20" i="12"/>
  <c r="K20" i="12"/>
  <c r="O20" i="12"/>
  <c r="Q20" i="12"/>
  <c r="V20" i="12"/>
  <c r="F66" i="1"/>
  <c r="O8" i="29" l="1"/>
  <c r="K8" i="29"/>
  <c r="I8" i="29"/>
  <c r="Q8" i="29"/>
  <c r="V8" i="29"/>
  <c r="H47" i="1"/>
  <c r="H46" i="1" s="1"/>
  <c r="H49" i="1"/>
  <c r="H48" i="1" s="1"/>
  <c r="G51" i="1"/>
  <c r="H51" i="1" s="1"/>
  <c r="G100" i="1"/>
  <c r="H100" i="1" s="1"/>
  <c r="I100" i="1" s="1"/>
  <c r="G61" i="1"/>
  <c r="G104" i="1"/>
  <c r="H104" i="1" s="1"/>
  <c r="I104" i="1" s="1"/>
  <c r="G112" i="1"/>
  <c r="H112" i="1" s="1"/>
  <c r="I112" i="1" s="1"/>
  <c r="G65" i="1"/>
  <c r="H65" i="1" s="1"/>
  <c r="I65" i="1" s="1"/>
  <c r="G8" i="12"/>
  <c r="I15" i="13"/>
  <c r="V15" i="13"/>
  <c r="K15" i="13"/>
  <c r="O15" i="13"/>
  <c r="G45" i="1"/>
  <c r="G146" i="1"/>
  <c r="I294" i="22"/>
  <c r="V294" i="22"/>
  <c r="O294" i="22"/>
  <c r="K294" i="22"/>
  <c r="Q294" i="22"/>
  <c r="I56" i="1"/>
  <c r="I55" i="1" s="1"/>
  <c r="I54" i="1"/>
  <c r="I53" i="1" s="1"/>
  <c r="I14" i="12"/>
  <c r="I8" i="12"/>
  <c r="Q14" i="12"/>
  <c r="K14" i="12"/>
  <c r="V8" i="12"/>
  <c r="O8" i="12"/>
  <c r="K8" i="12"/>
  <c r="V14" i="12"/>
  <c r="O14" i="12"/>
  <c r="G14" i="12"/>
  <c r="M15" i="12"/>
  <c r="M14" i="12" s="1"/>
  <c r="Q8" i="12"/>
  <c r="G373" i="28"/>
  <c r="G340" i="28"/>
  <c r="G291" i="28"/>
  <c r="G187" i="28"/>
  <c r="G165" i="28"/>
  <c r="M333" i="27"/>
  <c r="M332" i="27" s="1"/>
  <c r="G309" i="27"/>
  <c r="G182" i="27"/>
  <c r="G158" i="27"/>
  <c r="M159" i="27"/>
  <c r="G137" i="27"/>
  <c r="M138" i="27"/>
  <c r="M137" i="27" s="1"/>
  <c r="G116" i="27"/>
  <c r="G108" i="27"/>
  <c r="G100" i="27"/>
  <c r="G38" i="27"/>
  <c r="AF346" i="27"/>
  <c r="M8" i="27"/>
  <c r="G8" i="27"/>
  <c r="AF11" i="26"/>
  <c r="G95" i="25"/>
  <c r="G80" i="25"/>
  <c r="G59" i="25"/>
  <c r="AF102" i="25"/>
  <c r="M9" i="25"/>
  <c r="M8" i="25" s="1"/>
  <c r="G181" i="24"/>
  <c r="G163" i="24"/>
  <c r="G83" i="24"/>
  <c r="G58" i="24"/>
  <c r="G30" i="24"/>
  <c r="AF190" i="24"/>
  <c r="G8" i="24"/>
  <c r="AF174" i="23"/>
  <c r="G8" i="23"/>
  <c r="G311" i="22"/>
  <c r="G294" i="22"/>
  <c r="G283" i="22"/>
  <c r="G187" i="22"/>
  <c r="G149" i="22"/>
  <c r="M139" i="22"/>
  <c r="M138" i="22" s="1"/>
  <c r="M125" i="22"/>
  <c r="G102" i="22"/>
  <c r="G98" i="22"/>
  <c r="G68" i="22"/>
  <c r="G33" i="22"/>
  <c r="AF321" i="22"/>
  <c r="G10" i="22"/>
  <c r="M9" i="21"/>
  <c r="M8" i="21" s="1"/>
  <c r="G8" i="19"/>
  <c r="M105" i="18"/>
  <c r="G88" i="18"/>
  <c r="G72" i="18"/>
  <c r="G8" i="18"/>
  <c r="G29" i="17"/>
  <c r="G40" i="16"/>
  <c r="G30" i="16"/>
  <c r="M15" i="15"/>
  <c r="M14" i="15" s="1"/>
  <c r="G8" i="15"/>
  <c r="AF34" i="15"/>
  <c r="AF24" i="14"/>
  <c r="AF39" i="13"/>
  <c r="M37" i="13"/>
  <c r="M36" i="13" s="1"/>
  <c r="M25" i="13"/>
  <c r="M15" i="13"/>
  <c r="M28" i="13"/>
  <c r="G25" i="13"/>
  <c r="G8" i="13"/>
  <c r="G73" i="1" s="1"/>
  <c r="H73" i="1" s="1"/>
  <c r="G15" i="13"/>
  <c r="M9" i="13"/>
  <c r="M8" i="13" s="1"/>
  <c r="AF13" i="29"/>
  <c r="M9" i="29"/>
  <c r="M8" i="29" s="1"/>
  <c r="M340" i="28"/>
  <c r="AF379" i="28"/>
  <c r="M374" i="28"/>
  <c r="M373" i="28" s="1"/>
  <c r="M342" i="28"/>
  <c r="M292" i="28"/>
  <c r="M291" i="28" s="1"/>
  <c r="V235" i="28"/>
  <c r="O235" i="28"/>
  <c r="K235" i="28"/>
  <c r="G235" i="28"/>
  <c r="Q235" i="28"/>
  <c r="I235" i="28"/>
  <c r="M187" i="28"/>
  <c r="M237" i="28"/>
  <c r="M235" i="28" s="1"/>
  <c r="M209" i="28"/>
  <c r="M207" i="28" s="1"/>
  <c r="M189" i="28"/>
  <c r="M167" i="28"/>
  <c r="M165" i="28" s="1"/>
  <c r="Q151" i="28"/>
  <c r="M151" i="28"/>
  <c r="I151" i="28"/>
  <c r="G81" i="28"/>
  <c r="G61" i="28"/>
  <c r="K8" i="28"/>
  <c r="G8" i="28"/>
  <c r="M9" i="28"/>
  <c r="M8" i="28" s="1"/>
  <c r="G151" i="28"/>
  <c r="Q81" i="28"/>
  <c r="M81" i="28"/>
  <c r="I81" i="28"/>
  <c r="Q61" i="28"/>
  <c r="M61" i="28"/>
  <c r="I61" i="28"/>
  <c r="V8" i="28"/>
  <c r="O8" i="28"/>
  <c r="M336" i="27"/>
  <c r="M286" i="27"/>
  <c r="M246" i="27"/>
  <c r="G336" i="27"/>
  <c r="G286" i="27"/>
  <c r="G246" i="27"/>
  <c r="K206" i="27"/>
  <c r="Q206" i="27"/>
  <c r="M206" i="27"/>
  <c r="I206" i="27"/>
  <c r="M23" i="27"/>
  <c r="M310" i="27"/>
  <c r="M309" i="27" s="1"/>
  <c r="V206" i="27"/>
  <c r="O206" i="27"/>
  <c r="G206" i="27"/>
  <c r="M158" i="27"/>
  <c r="M108" i="27"/>
  <c r="M69" i="27"/>
  <c r="M184" i="27"/>
  <c r="M182" i="27" s="1"/>
  <c r="M118" i="27"/>
  <c r="M116" i="27" s="1"/>
  <c r="M110" i="27"/>
  <c r="M102" i="27"/>
  <c r="M100" i="27" s="1"/>
  <c r="G69" i="27"/>
  <c r="G23" i="27"/>
  <c r="M39" i="27"/>
  <c r="M38" i="27" s="1"/>
  <c r="M9" i="26"/>
  <c r="M8" i="26" s="1"/>
  <c r="M33" i="25"/>
  <c r="M59" i="25"/>
  <c r="M15" i="25"/>
  <c r="M96" i="25"/>
  <c r="M95" i="25" s="1"/>
  <c r="M92" i="25"/>
  <c r="M90" i="25" s="1"/>
  <c r="M82" i="25"/>
  <c r="M80" i="25" s="1"/>
  <c r="M78" i="25"/>
  <c r="M77" i="25" s="1"/>
  <c r="G33" i="25"/>
  <c r="G15" i="25"/>
  <c r="M182" i="24"/>
  <c r="M181" i="24" s="1"/>
  <c r="M178" i="24"/>
  <c r="M177" i="24" s="1"/>
  <c r="M164" i="24"/>
  <c r="M163" i="24" s="1"/>
  <c r="M160" i="24"/>
  <c r="M159" i="24" s="1"/>
  <c r="V125" i="24"/>
  <c r="O125" i="24"/>
  <c r="K98" i="24"/>
  <c r="G98" i="24"/>
  <c r="Q98" i="24"/>
  <c r="I98" i="24"/>
  <c r="K125" i="24"/>
  <c r="G125" i="24"/>
  <c r="M126" i="24"/>
  <c r="M125" i="24" s="1"/>
  <c r="V98" i="24"/>
  <c r="O98" i="24"/>
  <c r="M100" i="24"/>
  <c r="M98" i="24" s="1"/>
  <c r="M84" i="24"/>
  <c r="M83" i="24" s="1"/>
  <c r="M60" i="24"/>
  <c r="M58" i="24" s="1"/>
  <c r="M32" i="24"/>
  <c r="M30" i="24" s="1"/>
  <c r="M10" i="24"/>
  <c r="M8" i="24" s="1"/>
  <c r="G133" i="23"/>
  <c r="Q59" i="23"/>
  <c r="M59" i="23"/>
  <c r="I59" i="23"/>
  <c r="V17" i="23"/>
  <c r="O17" i="23"/>
  <c r="Q133" i="23"/>
  <c r="M133" i="23"/>
  <c r="I133" i="23"/>
  <c r="G59" i="23"/>
  <c r="K17" i="23"/>
  <c r="Q17" i="23"/>
  <c r="M17" i="23"/>
  <c r="I17" i="23"/>
  <c r="G17" i="23"/>
  <c r="M9" i="23"/>
  <c r="M8" i="23" s="1"/>
  <c r="M319" i="22"/>
  <c r="M317" i="22" s="1"/>
  <c r="M313" i="22"/>
  <c r="M311" i="22" s="1"/>
  <c r="M307" i="22"/>
  <c r="M305" i="22" s="1"/>
  <c r="M303" i="22"/>
  <c r="M301" i="22" s="1"/>
  <c r="M295" i="22"/>
  <c r="M294" i="22" s="1"/>
  <c r="M285" i="22"/>
  <c r="M283" i="22" s="1"/>
  <c r="Q203" i="22"/>
  <c r="I203" i="22"/>
  <c r="V203" i="22"/>
  <c r="O203" i="22"/>
  <c r="M140" i="22"/>
  <c r="M128" i="22"/>
  <c r="K203" i="22"/>
  <c r="G203" i="22"/>
  <c r="G111" i="1" s="1"/>
  <c r="H111" i="1" s="1"/>
  <c r="I111" i="1" s="1"/>
  <c r="M178" i="22"/>
  <c r="M160" i="22"/>
  <c r="G178" i="22"/>
  <c r="G160" i="22"/>
  <c r="G140" i="22"/>
  <c r="G128" i="22"/>
  <c r="Q124" i="22"/>
  <c r="M124" i="22"/>
  <c r="I124" i="22"/>
  <c r="G120" i="22"/>
  <c r="M122" i="22"/>
  <c r="M120" i="22"/>
  <c r="M204" i="22"/>
  <c r="M203" i="22" s="1"/>
  <c r="M188" i="22"/>
  <c r="M187" i="22" s="1"/>
  <c r="M174" i="22"/>
  <c r="M173" i="22" s="1"/>
  <c r="M150" i="22"/>
  <c r="M149" i="22" s="1"/>
  <c r="M102" i="22"/>
  <c r="M68" i="22"/>
  <c r="M116" i="22"/>
  <c r="M114" i="22" s="1"/>
  <c r="M104" i="22"/>
  <c r="M100" i="22"/>
  <c r="M98" i="22" s="1"/>
  <c r="M92" i="22"/>
  <c r="M91" i="22" s="1"/>
  <c r="M70" i="22"/>
  <c r="M34" i="22"/>
  <c r="M33" i="22" s="1"/>
  <c r="M12" i="22"/>
  <c r="M10" i="22" s="1"/>
  <c r="M9" i="20"/>
  <c r="M8" i="20" s="1"/>
  <c r="M9" i="19"/>
  <c r="M8" i="19" s="1"/>
  <c r="M104" i="18"/>
  <c r="M130" i="18"/>
  <c r="M88" i="18"/>
  <c r="M35" i="18"/>
  <c r="M140" i="18"/>
  <c r="M138" i="18" s="1"/>
  <c r="M132" i="18"/>
  <c r="M116" i="18"/>
  <c r="M114" i="18" s="1"/>
  <c r="G35" i="18"/>
  <c r="M10" i="18"/>
  <c r="M8" i="18" s="1"/>
  <c r="M73" i="18"/>
  <c r="M72" i="18" s="1"/>
  <c r="M8" i="17"/>
  <c r="G8" i="17"/>
  <c r="M30" i="17"/>
  <c r="M29" i="17" s="1"/>
  <c r="M26" i="17"/>
  <c r="M25" i="17" s="1"/>
  <c r="M22" i="17"/>
  <c r="M21" i="17" s="1"/>
  <c r="M61" i="16"/>
  <c r="M57" i="16"/>
  <c r="G61" i="16"/>
  <c r="G57" i="16"/>
  <c r="M42" i="16"/>
  <c r="M40" i="16" s="1"/>
  <c r="M32" i="16"/>
  <c r="M30" i="16" s="1"/>
  <c r="M10" i="16"/>
  <c r="M8" i="16" s="1"/>
  <c r="M67" i="16"/>
  <c r="M66" i="16" s="1"/>
  <c r="M17" i="15"/>
  <c r="M28" i="15"/>
  <c r="M27" i="15" s="1"/>
  <c r="M26" i="15"/>
  <c r="M25" i="15" s="1"/>
  <c r="G17" i="15"/>
  <c r="M9" i="15"/>
  <c r="M8" i="15" s="1"/>
  <c r="M20" i="14"/>
  <c r="M18" i="14" s="1"/>
  <c r="M10" i="14"/>
  <c r="M8" i="14" s="1"/>
  <c r="M11" i="12"/>
  <c r="M8" i="12" s="1"/>
  <c r="J28" i="1"/>
  <c r="J26" i="1"/>
  <c r="G38" i="1"/>
  <c r="F38" i="1"/>
  <c r="J23" i="1"/>
  <c r="J24" i="1"/>
  <c r="J25" i="1"/>
  <c r="J27" i="1"/>
  <c r="E24" i="1"/>
  <c r="E26" i="1"/>
  <c r="I47" i="1" l="1"/>
  <c r="I46" i="1" s="1"/>
  <c r="I49" i="1"/>
  <c r="I48" i="1" s="1"/>
  <c r="I51" i="1"/>
  <c r="G52" i="1"/>
  <c r="G92" i="1"/>
  <c r="H92" i="1" s="1"/>
  <c r="I92" i="1" s="1"/>
  <c r="G60" i="1"/>
  <c r="H60" i="1" s="1"/>
  <c r="I60" i="1" s="1"/>
  <c r="G147" i="1"/>
  <c r="H147" i="1" s="1"/>
  <c r="I147" i="1" s="1"/>
  <c r="H61" i="1"/>
  <c r="I61" i="1" s="1"/>
  <c r="G63" i="1"/>
  <c r="H63" i="1" s="1"/>
  <c r="I63" i="1" s="1"/>
  <c r="G119" i="1"/>
  <c r="H119" i="1" s="1"/>
  <c r="I119" i="1" s="1"/>
  <c r="G142" i="1"/>
  <c r="H142" i="1" s="1"/>
  <c r="I142" i="1" s="1"/>
  <c r="G64" i="1"/>
  <c r="H64" i="1" s="1"/>
  <c r="I64" i="1" s="1"/>
  <c r="I73" i="1"/>
  <c r="G41" i="1"/>
  <c r="G160" i="1"/>
  <c r="G43" i="1"/>
  <c r="H43" i="1" s="1"/>
  <c r="I43" i="1" s="1"/>
  <c r="G78" i="1"/>
  <c r="H146" i="1"/>
  <c r="I146" i="1" s="1"/>
  <c r="H45" i="1"/>
  <c r="G114" i="1"/>
  <c r="G58" i="1"/>
  <c r="G50" i="1" l="1"/>
  <c r="H52" i="1"/>
  <c r="I18" i="1"/>
  <c r="H41" i="1"/>
  <c r="H40" i="1" s="1"/>
  <c r="G40" i="1"/>
  <c r="I19" i="1"/>
  <c r="H160" i="1"/>
  <c r="I160" i="1"/>
  <c r="G42" i="1"/>
  <c r="H78" i="1"/>
  <c r="I16" i="1"/>
  <c r="I78" i="1"/>
  <c r="I45" i="1"/>
  <c r="I42" i="1" s="1"/>
  <c r="H42" i="1"/>
  <c r="G57" i="1"/>
  <c r="H58" i="1"/>
  <c r="H57" i="1" s="1"/>
  <c r="H114" i="1"/>
  <c r="G162" i="1"/>
  <c r="I114" i="1"/>
  <c r="I17" i="1"/>
  <c r="I52" i="1" l="1"/>
  <c r="I50" i="1" s="1"/>
  <c r="H50" i="1"/>
  <c r="H66" i="1" s="1"/>
  <c r="I41" i="1"/>
  <c r="I40" i="1" s="1"/>
  <c r="G66" i="1"/>
  <c r="I21" i="1"/>
  <c r="G25" i="1" s="1"/>
  <c r="G26" i="1" s="1"/>
  <c r="G29" i="1" s="1"/>
  <c r="I162" i="1"/>
  <c r="J156" i="1" s="1"/>
  <c r="H162" i="1"/>
  <c r="I58" i="1"/>
  <c r="I57" i="1" s="1"/>
  <c r="I66" i="1" l="1"/>
  <c r="J52" i="1" s="1" a="1"/>
  <c r="J52" i="1" s="1"/>
  <c r="J94" i="1"/>
  <c r="J111" i="1"/>
  <c r="J81" i="1"/>
  <c r="J145" i="1"/>
  <c r="J118" i="1"/>
  <c r="J122" i="1"/>
  <c r="J101" i="1"/>
  <c r="J116" i="1"/>
  <c r="J146" i="1"/>
  <c r="J110" i="1"/>
  <c r="J128" i="1"/>
  <c r="J92" i="1"/>
  <c r="J144" i="1"/>
  <c r="J121" i="1"/>
  <c r="J142" i="1"/>
  <c r="J106" i="1"/>
  <c r="J160" i="1"/>
  <c r="J90" i="1"/>
  <c r="J123" i="1"/>
  <c r="J112" i="1"/>
  <c r="J114" i="1"/>
  <c r="J154" i="1"/>
  <c r="J88" i="1"/>
  <c r="J140" i="1"/>
  <c r="J84" i="1"/>
  <c r="J151" i="1"/>
  <c r="J147" i="1"/>
  <c r="J152" i="1"/>
  <c r="J91" i="1"/>
  <c r="J82" i="1"/>
  <c r="J85" i="1"/>
  <c r="J137" i="1"/>
  <c r="J129" i="1"/>
  <c r="J149" i="1"/>
  <c r="J138" i="1"/>
  <c r="J120" i="1"/>
  <c r="J159" i="1"/>
  <c r="J73" i="1"/>
  <c r="J148" i="1"/>
  <c r="J79" i="1"/>
  <c r="J126" i="1"/>
  <c r="J143" i="1"/>
  <c r="J113" i="1"/>
  <c r="J102" i="1"/>
  <c r="J134" i="1"/>
  <c r="J87" i="1"/>
  <c r="J130" i="1"/>
  <c r="J75" i="1"/>
  <c r="J158" i="1"/>
  <c r="J119" i="1"/>
  <c r="J78" i="1"/>
  <c r="J139" i="1"/>
  <c r="J150" i="1"/>
  <c r="J100" i="1"/>
  <c r="J109" i="1"/>
  <c r="J107" i="1"/>
  <c r="J124" i="1"/>
  <c r="J93" i="1"/>
  <c r="J127" i="1"/>
  <c r="J117" i="1"/>
  <c r="J95" i="1"/>
  <c r="J108" i="1"/>
  <c r="J83" i="1"/>
  <c r="J155" i="1"/>
  <c r="J86" i="1"/>
  <c r="J125" i="1"/>
  <c r="J77" i="1"/>
  <c r="J104" i="1"/>
  <c r="J157" i="1"/>
  <c r="J76" i="1"/>
  <c r="J153" i="1"/>
  <c r="J115" i="1"/>
  <c r="J89" i="1"/>
  <c r="J97" i="1"/>
  <c r="J141" i="1"/>
  <c r="J105" i="1"/>
  <c r="J132" i="1"/>
  <c r="J98" i="1"/>
  <c r="J103" i="1"/>
  <c r="J135" i="1"/>
  <c r="J131" i="1"/>
  <c r="J80" i="1"/>
  <c r="J96" i="1"/>
  <c r="J99" i="1"/>
  <c r="J161" i="1"/>
  <c r="J74" i="1"/>
  <c r="J136" i="1"/>
  <c r="J133" i="1"/>
  <c r="J40" i="1" l="1" a="1"/>
  <c r="J40" i="1" s="1"/>
  <c r="J57" i="1" a="1"/>
  <c r="J57" i="1" s="1"/>
  <c r="J42" i="1" a="1"/>
  <c r="J42" i="1" s="1"/>
  <c r="J49" i="1" a="1"/>
  <c r="J49" i="1" s="1"/>
  <c r="J45" i="1" a="1"/>
  <c r="J45" i="1" s="1"/>
  <c r="J59" i="1" a="1"/>
  <c r="J59" i="1" s="1"/>
  <c r="J64" i="1" a="1"/>
  <c r="J64" i="1" s="1"/>
  <c r="J56" i="1" a="1"/>
  <c r="J56" i="1" s="1"/>
  <c r="J63" i="1" a="1"/>
  <c r="J63" i="1" s="1"/>
  <c r="J46" i="1" a="1"/>
  <c r="J46" i="1" s="1"/>
  <c r="J51" i="1" a="1"/>
  <c r="J51" i="1" s="1"/>
  <c r="J50" i="1" a="1"/>
  <c r="J50" i="1" s="1"/>
  <c r="J55" i="1" a="1"/>
  <c r="J55" i="1" s="1"/>
  <c r="J43" i="1" a="1"/>
  <c r="J43" i="1" s="1"/>
  <c r="J65" i="1" a="1"/>
  <c r="J65" i="1" s="1"/>
  <c r="J47" i="1" a="1"/>
  <c r="J47" i="1" s="1"/>
  <c r="J44" i="1" a="1"/>
  <c r="J44" i="1" s="1"/>
  <c r="J60" i="1" a="1"/>
  <c r="J60" i="1" s="1"/>
  <c r="J48" i="1" a="1"/>
  <c r="J48" i="1" s="1"/>
  <c r="J39" i="1" a="1"/>
  <c r="J39" i="1" s="1"/>
  <c r="J66" i="1" s="1"/>
  <c r="J54" i="1" a="1"/>
  <c r="J54" i="1" s="1"/>
  <c r="J41" i="1" a="1"/>
  <c r="J41" i="1" s="1"/>
  <c r="J53" i="1" a="1"/>
  <c r="J53" i="1" s="1"/>
  <c r="J62" i="1" a="1"/>
  <c r="J62" i="1" s="1"/>
  <c r="J61" i="1" a="1"/>
  <c r="J61" i="1" s="1"/>
  <c r="J58" i="1" a="1"/>
  <c r="J58" i="1" s="1"/>
  <c r="J162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237 MilanD</author>
  </authors>
  <commentList>
    <comment ref="S6" authorId="0" shapeId="0" xr:uid="{00000000-0006-0000-0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237 MilanD</author>
  </authors>
  <commentList>
    <comment ref="S6" authorId="0" shapeId="0" xr:uid="{00000000-0006-0000-04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4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237 MilanD</author>
  </authors>
  <commentList>
    <comment ref="S6" authorId="0" shapeId="0" xr:uid="{00000000-0006-0000-05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5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237 MilanD</author>
  </authors>
  <commentList>
    <comment ref="S6" authorId="0" shapeId="0" xr:uid="{00000000-0006-0000-06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6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237 MilanD</author>
  </authors>
  <commentList>
    <comment ref="S6" authorId="0" shapeId="0" xr:uid="{00000000-0006-0000-07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7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237 MilanD</author>
  </authors>
  <commentList>
    <comment ref="S6" authorId="0" shapeId="0" xr:uid="{00000000-0006-0000-08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8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237 MilanD</author>
  </authors>
  <commentList>
    <comment ref="S6" authorId="0" shapeId="0" xr:uid="{00000000-0006-0000-09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9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237 MilanD</author>
  </authors>
  <commentList>
    <comment ref="S6" authorId="0" shapeId="0" xr:uid="{00000000-0006-0000-0A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A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237 MilanD</author>
  </authors>
  <commentList>
    <comment ref="S6" authorId="0" shapeId="0" xr:uid="{00000000-0006-0000-0B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B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237 MilanD</author>
  </authors>
  <commentList>
    <comment ref="S6" authorId="0" shapeId="0" xr:uid="{00000000-0006-0000-0C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C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237 MilanD</author>
  </authors>
  <commentList>
    <comment ref="S6" authorId="0" shapeId="0" xr:uid="{00000000-0006-0000-0D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D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237 MilanD</author>
  </authors>
  <commentList>
    <comment ref="S6" authorId="0" shapeId="0" xr:uid="{00000000-0006-0000-0E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E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237 MilanD</author>
  </authors>
  <commentList>
    <comment ref="S6" authorId="0" shapeId="0" xr:uid="{00000000-0006-0000-0F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F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237 MilanD</author>
  </authors>
  <commentList>
    <comment ref="S6" authorId="0" shapeId="0" xr:uid="{00000000-0006-0000-10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0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237 MilanD</author>
  </authors>
  <commentList>
    <comment ref="S6" authorId="0" shapeId="0" xr:uid="{00000000-0006-0000-11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1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237 MilanD</author>
  </authors>
  <commentList>
    <comment ref="S6" authorId="0" shapeId="0" xr:uid="{00000000-0006-0000-1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237 MilanD</author>
  </authors>
  <commentList>
    <comment ref="S6" authorId="0" shapeId="0" xr:uid="{00000000-0006-0000-1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237 MilanD</author>
  </authors>
  <commentList>
    <comment ref="S6" authorId="0" shapeId="0" xr:uid="{00000000-0006-0000-14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4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<sst xmlns="http://schemas.openxmlformats.org/spreadsheetml/2006/main" count="13906" uniqueCount="3446">
  <si>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</si>
  <si>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</si>
  <si>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</si>
  <si>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</si>
  <si>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</si>
  <si>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</si>
  <si>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</si>
  <si>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</si>
  <si>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</si>
  <si>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</si>
  <si>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</si>
  <si>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</si>
  <si>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</si>
  <si>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</si>
  <si>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</si>
  <si>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</si>
  <si>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</si>
  <si>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</si>
  <si>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</si>
  <si>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</si>
  <si>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</si>
  <si>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</si>
  <si>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</si>
  <si>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</si>
  <si>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</si>
  <si>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</si>
  <si>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</si>
  <si>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</si>
  <si>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</si>
  <si>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</si>
  <si>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</si>
  <si>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</si>
  <si>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</si>
  <si>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</si>
  <si>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</si>
  <si>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</si>
  <si>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</si>
  <si>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</si>
  <si>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</si>
  <si>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</si>
  <si>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</si>
  <si>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</si>
  <si>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</si>
  <si>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00210002</t>
  </si>
  <si>
    <t>Zimní stadion Žamberk</t>
  </si>
  <si>
    <t>Město Žamberk</t>
  </si>
  <si>
    <t>Masarykovo náměstí 166</t>
  </si>
  <si>
    <t xml:space="preserve">Žamberk </t>
  </si>
  <si>
    <t>56401</t>
  </si>
  <si>
    <t xml:space="preserve">00279846  </t>
  </si>
  <si>
    <t>CZ00279846</t>
  </si>
  <si>
    <t>AS PROJECT CZ s.r.o.</t>
  </si>
  <si>
    <t>U Prostředního mlýna 128</t>
  </si>
  <si>
    <t>Pelhřimov</t>
  </si>
  <si>
    <t>39301</t>
  </si>
  <si>
    <t xml:space="preserve">26095254  </t>
  </si>
  <si>
    <t>CZ26095254</t>
  </si>
  <si>
    <t>Stavba</t>
  </si>
  <si>
    <t>00</t>
  </si>
  <si>
    <t>Vedlejší a ostatní náklady</t>
  </si>
  <si>
    <t>OVN</t>
  </si>
  <si>
    <t>Ostatní a vedlejší náklady</t>
  </si>
  <si>
    <t>IO01</t>
  </si>
  <si>
    <t>Zpevněné a zatravněné plochy</t>
  </si>
  <si>
    <t>D.2.1.1</t>
  </si>
  <si>
    <t>D.2.1.2</t>
  </si>
  <si>
    <t>Hrubé terénní úpravy</t>
  </si>
  <si>
    <t>D.2.1.3</t>
  </si>
  <si>
    <t>IO02</t>
  </si>
  <si>
    <t>Venkovní splašková a dešťová á kanalizace</t>
  </si>
  <si>
    <t>D.2.2</t>
  </si>
  <si>
    <t>Venkovní kanalizace</t>
  </si>
  <si>
    <t>IO03</t>
  </si>
  <si>
    <t>Venkovní rozvod vody</t>
  </si>
  <si>
    <t>D.2.3</t>
  </si>
  <si>
    <t>Venkovní vodovod</t>
  </si>
  <si>
    <t>PS01</t>
  </si>
  <si>
    <t>Technologie ZS</t>
  </si>
  <si>
    <t>D.1.4.7</t>
  </si>
  <si>
    <t>Technologie chlazení ledové plochy, výroba tepla a chladu</t>
  </si>
  <si>
    <t>D.1.4.8</t>
  </si>
  <si>
    <t>Ledová plocha</t>
  </si>
  <si>
    <t>PS02</t>
  </si>
  <si>
    <t>Výtah</t>
  </si>
  <si>
    <t>D.1.4.9</t>
  </si>
  <si>
    <t>PS09</t>
  </si>
  <si>
    <t>Rolba</t>
  </si>
  <si>
    <t>D.9.1</t>
  </si>
  <si>
    <t>SO01</t>
  </si>
  <si>
    <t>Zimní stadion</t>
  </si>
  <si>
    <t>D.1.1</t>
  </si>
  <si>
    <t>Architektonicko stavební řešení (+ SKŘ a PBŘ)</t>
  </si>
  <si>
    <t>D.1.4.1</t>
  </si>
  <si>
    <t>Zdravotně technické instalace</t>
  </si>
  <si>
    <t>D.1.4.2</t>
  </si>
  <si>
    <t>Vzduchotechnika</t>
  </si>
  <si>
    <t>D.1.4.3</t>
  </si>
  <si>
    <t>Vytápění</t>
  </si>
  <si>
    <t>D.1.4.4</t>
  </si>
  <si>
    <t>Měření a regulace</t>
  </si>
  <si>
    <t>D.1.4.5</t>
  </si>
  <si>
    <t>Slinoproudá elektrotechnika, hromosvod</t>
  </si>
  <si>
    <t>D.1.4.6</t>
  </si>
  <si>
    <t>Elektronické komunikace (slaboproudé rozvody)</t>
  </si>
  <si>
    <t>D.1.7</t>
  </si>
  <si>
    <t>Vybavení interiéru</t>
  </si>
  <si>
    <t>Celkem za stavbu</t>
  </si>
  <si>
    <t>CZK</t>
  </si>
  <si>
    <t>Rekapitulace dílů</t>
  </si>
  <si>
    <t>Typ dílu</t>
  </si>
  <si>
    <t>1</t>
  </si>
  <si>
    <t>Zemní práce</t>
  </si>
  <si>
    <t>2</t>
  </si>
  <si>
    <t>Základy a zvláštní zakládání</t>
  </si>
  <si>
    <t>Základy,zvláštní zakládání</t>
  </si>
  <si>
    <t>3</t>
  </si>
  <si>
    <t>Svislé a kompletní konstrukce</t>
  </si>
  <si>
    <t>4</t>
  </si>
  <si>
    <t>Vodorovné konstrukce</t>
  </si>
  <si>
    <t>5</t>
  </si>
  <si>
    <t>Komunikace</t>
  </si>
  <si>
    <t>589</t>
  </si>
  <si>
    <t>Sportovní povrchy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</si>
  <si>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</si>
  <si>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</si>
  <si>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</si>
  <si>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</si>
  <si>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</si>
  <si>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</si>
  <si>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</si>
  <si>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</si>
  <si>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</si>
  <si>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</si>
  <si>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89</t>
  </si>
  <si>
    <t>Ostatní konstrukce na trubním vedení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</si>
  <si>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</si>
  <si>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</si>
  <si>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</si>
  <si>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</si>
  <si>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</si>
  <si>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</si>
  <si>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</si>
  <si>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</si>
  <si>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</si>
  <si>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</si>
  <si>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HZS</t>
  </si>
  <si>
    <t>Hodinové zúčtovací sazby</t>
  </si>
  <si>
    <t>LP</t>
  </si>
  <si>
    <t>M88</t>
  </si>
  <si>
    <t>Vybavení sportovišť</t>
  </si>
  <si>
    <t>R1</t>
  </si>
  <si>
    <t>Chlazení ledové plochy</t>
  </si>
  <si>
    <t>R2</t>
  </si>
  <si>
    <t>Vytápění podloží</t>
  </si>
  <si>
    <t>R3</t>
  </si>
  <si>
    <t>Náplně</t>
  </si>
  <si>
    <t>R4</t>
  </si>
  <si>
    <t>Ostatní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</si>
  <si>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</si>
  <si>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</si>
  <si>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</si>
  <si>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</si>
  <si>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</si>
  <si>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</si>
  <si>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</si>
  <si>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</si>
  <si>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</si>
  <si>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</si>
  <si>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</si>
  <si>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</si>
  <si>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732</t>
  </si>
  <si>
    <t>Strojovny</t>
  </si>
  <si>
    <t>733</t>
  </si>
  <si>
    <t>Rozvod potrubí</t>
  </si>
  <si>
    <t>734</t>
  </si>
  <si>
    <t>Armatury</t>
  </si>
  <si>
    <t>735</t>
  </si>
  <si>
    <t>Otopná tělesa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</si>
  <si>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</si>
  <si>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</si>
  <si>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</si>
  <si>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</si>
  <si>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</si>
  <si>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</si>
  <si>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</si>
  <si>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</si>
  <si>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768A</t>
  </si>
  <si>
    <t>Vybavení místností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</si>
  <si>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</si>
  <si>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</si>
  <si>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</si>
  <si>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</si>
  <si>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</si>
  <si>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</si>
  <si>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</si>
  <si>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</si>
  <si>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</si>
  <si>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</si>
  <si>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</si>
  <si>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</si>
  <si>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M21-1D</t>
  </si>
  <si>
    <t>Rozvaděče NN - dodávka</t>
  </si>
  <si>
    <t>M21-1M</t>
  </si>
  <si>
    <t>Montáž - Rozvaděče NN</t>
  </si>
  <si>
    <t>M21-2D</t>
  </si>
  <si>
    <t>Umělé osvětlení - dodávka</t>
  </si>
  <si>
    <t>M21-2M</t>
  </si>
  <si>
    <t>Montáž - Umělé osvětlení</t>
  </si>
  <si>
    <t>M21-3D</t>
  </si>
  <si>
    <t>Zemnění - dodávka</t>
  </si>
  <si>
    <t>M21-3M</t>
  </si>
  <si>
    <t>Montáž - Zemnění</t>
  </si>
  <si>
    <t>M21-4D</t>
  </si>
  <si>
    <t>Instalační přístroje - dodávka</t>
  </si>
  <si>
    <t>M21-4M</t>
  </si>
  <si>
    <t>Montáž - Instalační přístroje</t>
  </si>
  <si>
    <t>M21-5D</t>
  </si>
  <si>
    <t>Kabely - dodávka</t>
  </si>
  <si>
    <t>M21-5M</t>
  </si>
  <si>
    <t>Montáž - Kabely</t>
  </si>
  <si>
    <t>M21-6D</t>
  </si>
  <si>
    <t>Instalační materiál - dodávka</t>
  </si>
  <si>
    <t>M21-6M</t>
  </si>
  <si>
    <t>Montáž - instalačního materiálu</t>
  </si>
  <si>
    <t>M21-7D</t>
  </si>
  <si>
    <t>Dodávka zařízení - hromosvod</t>
  </si>
  <si>
    <t>M21-7M</t>
  </si>
  <si>
    <t>Montáž zařízení - hromosvod</t>
  </si>
  <si>
    <t>M21-POM</t>
  </si>
  <si>
    <t>Pomocné práce při instalaci</t>
  </si>
  <si>
    <t>M21-VRN</t>
  </si>
  <si>
    <t>Vedlejší rozpočtové náklady</t>
  </si>
  <si>
    <t>M22-AV</t>
  </si>
  <si>
    <t>AV Audio systém</t>
  </si>
  <si>
    <t>M22-AVP</t>
  </si>
  <si>
    <t>Audio-Video systém - Projektor</t>
  </si>
  <si>
    <t>M22-CCTV</t>
  </si>
  <si>
    <t>CCTV, kamerový systém (ostatní částí součástí SK)</t>
  </si>
  <si>
    <t>M22-JČ</t>
  </si>
  <si>
    <t>SJČ Systém jednotného času</t>
  </si>
  <si>
    <t>M22-NSS</t>
  </si>
  <si>
    <t>NSS  Nouzový signalizační systém</t>
  </si>
  <si>
    <t>M22-PTZS</t>
  </si>
  <si>
    <t>PZTS Zabezpečovací systém</t>
  </si>
  <si>
    <t>M22-SCB</t>
  </si>
  <si>
    <t>AV scoreboard systém</t>
  </si>
  <si>
    <t>M22-SK</t>
  </si>
  <si>
    <t>SK, strukturovaná kabeláž</t>
  </si>
  <si>
    <t>M22-TRU</t>
  </si>
  <si>
    <t>TRU nosný systém kabelových tras</t>
  </si>
  <si>
    <t>M22-TV</t>
  </si>
  <si>
    <t>STA - TV Televizní systém</t>
  </si>
  <si>
    <t>M22-VN</t>
  </si>
  <si>
    <t>M24</t>
  </si>
  <si>
    <t>Montáže vzduchotechnických zařízení</t>
  </si>
  <si>
    <t>M24-01</t>
  </si>
  <si>
    <t>Zař. č. 1 - Větrání a odvlhčování ledové plochy</t>
  </si>
  <si>
    <t>M24-02</t>
  </si>
  <si>
    <t>Zařízení č. 2 - Větrání šaten</t>
  </si>
  <si>
    <t>M24-03</t>
  </si>
  <si>
    <t>Zařízení č. 3 - Větrání šaten</t>
  </si>
  <si>
    <t>M24-04</t>
  </si>
  <si>
    <t>Zař. č. 4 - Větrání zasedačky</t>
  </si>
  <si>
    <t>M24-05</t>
  </si>
  <si>
    <t>Zař. č. 5 - Větrání restaurace</t>
  </si>
  <si>
    <t>M24-06</t>
  </si>
  <si>
    <t>Zař. č. 6 - Větrání technických místností</t>
  </si>
  <si>
    <t>M24-08</t>
  </si>
  <si>
    <t>Zař. č. 7 - Odvlhčovací jednotky</t>
  </si>
  <si>
    <t>Zař. č. 8 - Havarijní větrání</t>
  </si>
  <si>
    <t>M24-09</t>
  </si>
  <si>
    <t>Zař. č. 9 - Vzduchové clony</t>
  </si>
  <si>
    <t>M24-OST</t>
  </si>
  <si>
    <t>M33</t>
  </si>
  <si>
    <t>Montáže dopravních zařízení a vah-výtahy</t>
  </si>
  <si>
    <t>M36</t>
  </si>
  <si>
    <t>Montáže měřících a regulačních zařízení</t>
  </si>
  <si>
    <t>D96</t>
  </si>
  <si>
    <t>Přesuny suti a vybouraných hmot</t>
  </si>
  <si>
    <t>PSU</t>
  </si>
  <si>
    <t>VN</t>
  </si>
  <si>
    <t>ON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</si>
  <si>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</si>
  <si>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</si>
  <si>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</si>
  <si>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</si>
  <si>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</si>
  <si>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</si>
  <si>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</si>
  <si>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</si>
  <si>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</si>
  <si>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</si>
  <si>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</si>
  <si>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</si>
  <si>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</si>
  <si>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</si>
  <si>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</si>
  <si>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</si>
  <si>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</si>
  <si>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</si>
  <si>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</si>
  <si>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</si>
  <si>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</si>
  <si>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</si>
  <si>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</si>
  <si>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</si>
  <si>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</si>
  <si>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</si>
  <si>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</si>
  <si>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</si>
  <si>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005121011R</t>
  </si>
  <si>
    <t>Vybudování zařízení staveniště pro JKSO 801 až 803</t>
  </si>
  <si>
    <t>Soubor</t>
  </si>
  <si>
    <t>RTS 20/ II</t>
  </si>
  <si>
    <t>Indiv</t>
  </si>
  <si>
    <t>VRN</t>
  </si>
  <si>
    <t>POL99_8</t>
  </si>
  <si>
    <t>005121021R</t>
  </si>
  <si>
    <t>Provoz zařízení staveniště pro JKSO 801 až 803</t>
  </si>
  <si>
    <t>005121031R</t>
  </si>
  <si>
    <t>Odstranění zařízení staveniště pro JKSO 801 až 803</t>
  </si>
  <si>
    <t>005124010R</t>
  </si>
  <si>
    <t>Koordinační činnost</t>
  </si>
  <si>
    <t>00511 R</t>
  </si>
  <si>
    <t xml:space="preserve">Geodetické práce </t>
  </si>
  <si>
    <t>005211080R</t>
  </si>
  <si>
    <t xml:space="preserve">Bezpečnostní a hygienická opatření na staveništi </t>
  </si>
  <si>
    <t>00523  R</t>
  </si>
  <si>
    <t>Zkoušky a revize</t>
  </si>
  <si>
    <t>005241020R</t>
  </si>
  <si>
    <t xml:space="preserve">Geodetické zaměření skutečného provedení  </t>
  </si>
  <si>
    <t>005241010R</t>
  </si>
  <si>
    <t xml:space="preserve">Dokumentace skutečného provedení </t>
  </si>
  <si>
    <t>END</t>
  </si>
  <si>
    <t>ING</t>
  </si>
  <si>
    <t>162206113</t>
  </si>
  <si>
    <t>Vodorovné přemístění zemin pro zúrodnění do 100 m</t>
  </si>
  <si>
    <t>m3</t>
  </si>
  <si>
    <t>Práce</t>
  </si>
  <si>
    <t>POL1_</t>
  </si>
  <si>
    <t>180402111</t>
  </si>
  <si>
    <t>Založení trávníku parkového výsevem v rovině</t>
  </si>
  <si>
    <t>m2</t>
  </si>
  <si>
    <t>180402112</t>
  </si>
  <si>
    <t>Založení trávníku parkového výsevem svah do 1:2</t>
  </si>
  <si>
    <t>180405111</t>
  </si>
  <si>
    <t>Založení trávníků ve veget. prefa.výsevem v rovině</t>
  </si>
  <si>
    <t>181301102</t>
  </si>
  <si>
    <t>Rozprostření ornice, rovina, tl. 10-15 cm,do 500m2</t>
  </si>
  <si>
    <t>00572400</t>
  </si>
  <si>
    <t>Směs travní parková I. běžná zátěž PROFI á 25 kg</t>
  </si>
  <si>
    <t>kg</t>
  </si>
  <si>
    <t>SPCM</t>
  </si>
  <si>
    <t>Specifikace</t>
  </si>
  <si>
    <t>POL3_</t>
  </si>
  <si>
    <t>564871111</t>
  </si>
  <si>
    <t>Podklad ze štěrkodrti po zhutnění tloušťky 25 cm štěrkodrť frakce 0-32 mm</t>
  </si>
  <si>
    <t>Podklad ze štěrkodrti po zhutnění tloušťky 26 cm štěrkodrť frakce 0-32 mm</t>
  </si>
  <si>
    <t>Vlastní</t>
  </si>
  <si>
    <t>CEN2018</t>
  </si>
  <si>
    <t>Podklad ze štěrkodrti po zhutnění tloušťky 30 cm štěrkodrť frakce 0-63 mm</t>
  </si>
  <si>
    <t>CEN2020</t>
  </si>
  <si>
    <t>Podklad ze štěrkodrti po zhutnění tloušťky 28 cm štěrkodrť frakce 0-32 mm</t>
  </si>
  <si>
    <t>CEN2019II</t>
  </si>
  <si>
    <t>596215040</t>
  </si>
  <si>
    <t>Kladení zámkové dlažby tl. 8 cm do drtě tl. 4 cm</t>
  </si>
  <si>
    <t>596921112</t>
  </si>
  <si>
    <t>Kladení bet.veget. dlaždic,lože 30 mm,pl.do 100 m2</t>
  </si>
  <si>
    <t>596921191</t>
  </si>
  <si>
    <t>Příplatek za výpl.pár veg.bet.dlaždic,bez dodávky</t>
  </si>
  <si>
    <t>59228261</t>
  </si>
  <si>
    <t>Tvárnice zatravňovací  600x400x100 mm přírodní šedá</t>
  </si>
  <si>
    <t>kus</t>
  </si>
  <si>
    <t>592451170</t>
  </si>
  <si>
    <t>Dlažba HOLLAND I 20x10x8 cm přírodní</t>
  </si>
  <si>
    <t>639571215</t>
  </si>
  <si>
    <t>Kačírek pro okapový chodník tl. 150 mm</t>
  </si>
  <si>
    <t>639571311</t>
  </si>
  <si>
    <t>Okapový chodník - textilie proti prorůstání 45g/m2</t>
  </si>
  <si>
    <t>916561111</t>
  </si>
  <si>
    <t>Osazení záhon.obrubníků do lože z C 12/15 s opěrou včetně obrubníku   100/5/20 cm</t>
  </si>
  <si>
    <t>m</t>
  </si>
  <si>
    <t>917862111</t>
  </si>
  <si>
    <t>Osazení stojat. obrub.bet. s opěrou,lože z C 12/15</t>
  </si>
  <si>
    <t>59217487</t>
  </si>
  <si>
    <t>Obrubník silniční ABO 1-15 1000/150/300 přírodní</t>
  </si>
  <si>
    <t>59217490</t>
  </si>
  <si>
    <t>Obrubník silniční nájezdový ABO 2-15 N</t>
  </si>
  <si>
    <t>59217491</t>
  </si>
  <si>
    <t>Obrubník silniční přechodový pravý ABO 2-15 PP</t>
  </si>
  <si>
    <t>59217492</t>
  </si>
  <si>
    <t>Obrubník silniční přechodový levý ABO 2-15 PL</t>
  </si>
  <si>
    <t>998223011</t>
  </si>
  <si>
    <t>Přesun hmot, pozemní komunikace, kryt dlážděný</t>
  </si>
  <si>
    <t>t</t>
  </si>
  <si>
    <t>Přesun hmot</t>
  </si>
  <si>
    <t>POL7_</t>
  </si>
  <si>
    <t>JKSO:</t>
  </si>
  <si>
    <t>822.59</t>
  </si>
  <si>
    <t>plochy charakteru pozemních komunikací ostatní</t>
  </si>
  <si>
    <t>JKSO</t>
  </si>
  <si>
    <t>3048,09 m2</t>
  </si>
  <si>
    <t>kryt (materiál konstrukce krytu) dlážděný</t>
  </si>
  <si>
    <t>JKSOChar</t>
  </si>
  <si>
    <t/>
  </si>
  <si>
    <t>JKSOAkce</t>
  </si>
  <si>
    <t>115101202</t>
  </si>
  <si>
    <t>Čerpání vody do výšky 10 m, přítok 500-1000 l/min</t>
  </si>
  <si>
    <t>h</t>
  </si>
  <si>
    <t>115101302</t>
  </si>
  <si>
    <t>Pohotovost čerp.soupravy, výška 10 m,přítok 1000 l</t>
  </si>
  <si>
    <t>den</t>
  </si>
  <si>
    <t>121101102</t>
  </si>
  <si>
    <t>Sejmutí ornice s přemístěním přes 50 do 100 m</t>
  </si>
  <si>
    <t>131201112</t>
  </si>
  <si>
    <t>Hloubení nezapaž. jam hor.3 do 1000 m3, STROJNĚ</t>
  </si>
  <si>
    <t>162601102</t>
  </si>
  <si>
    <t>Vodorovné přemístění výkopku z hor.1-4 do 5000 m</t>
  </si>
  <si>
    <t>171101103</t>
  </si>
  <si>
    <t>Uložení sypaniny do násypů zhutněných na 100% PS</t>
  </si>
  <si>
    <t>181101102</t>
  </si>
  <si>
    <t>Úprava pláně v zářezech v hor. 1-4, se zhutněním</t>
  </si>
  <si>
    <t>463215111</t>
  </si>
  <si>
    <t>Rovnanina z lomového kamene netříděného</t>
  </si>
  <si>
    <t>564761111</t>
  </si>
  <si>
    <t>Podklad z kameniva drceného vel.32-63 mm,tl. 40 cm</t>
  </si>
  <si>
    <t>Podklad ze štěrkodrti po zhutnění tloušťky 40 cm štěrkodrť frakce 16-32 mm</t>
  </si>
  <si>
    <t>998014021</t>
  </si>
  <si>
    <t>Přesun hmot, budovy mont. vícepodl. s pláštěm, 18m</t>
  </si>
  <si>
    <t>113106231</t>
  </si>
  <si>
    <t>Rozebrání dlažeb ze zámkové dlažby v kamenivu</t>
  </si>
  <si>
    <t>113107520</t>
  </si>
  <si>
    <t>Odstranění podkladu pl. 50 m2,kam.drcené tl.20 cm</t>
  </si>
  <si>
    <t>113201111</t>
  </si>
  <si>
    <t>Vytrhání obrubníků chodníkových a parkových</t>
  </si>
  <si>
    <t>950900030</t>
  </si>
  <si>
    <t>Demontáž krovu s krytinou z pozinkovaného plechu</t>
  </si>
  <si>
    <t>Agregovaná položka</t>
  </si>
  <si>
    <t>POL2_</t>
  </si>
  <si>
    <t>961044111</t>
  </si>
  <si>
    <t>Bourání základů z betonu prostého</t>
  </si>
  <si>
    <t>965042241</t>
  </si>
  <si>
    <t>Bourání mazanin betonových tl. nad 10 cm, nad 4 m2 pneumat. kladivo, tl. mazaniny 10 - 15 cm</t>
  </si>
  <si>
    <t>767914830</t>
  </si>
  <si>
    <t>Demontáž oplocení rámového H do 2 m</t>
  </si>
  <si>
    <t>767920840</t>
  </si>
  <si>
    <t>Demontáž vrat k oplocení plochy do 10 m2</t>
  </si>
  <si>
    <t>767-I1-001</t>
  </si>
  <si>
    <t>Demontáž buněk s přesunem do 100 m</t>
  </si>
  <si>
    <t>ks</t>
  </si>
  <si>
    <t>Kalkul</t>
  </si>
  <si>
    <t>767-I1-002</t>
  </si>
  <si>
    <t>Odpojení a demontáž stávajícího osvětlení, vč. rozvaděče</t>
  </si>
  <si>
    <t>767-I1-003</t>
  </si>
  <si>
    <t>Demontáž stávajícího ukazatele skóre</t>
  </si>
  <si>
    <t>767-I1-004</t>
  </si>
  <si>
    <t>Rozebrání objektu garáže rolby</t>
  </si>
  <si>
    <t>767-I1-005</t>
  </si>
  <si>
    <t>Demontáž vybavení vstupu</t>
  </si>
  <si>
    <t>kpl</t>
  </si>
  <si>
    <t>979081111</t>
  </si>
  <si>
    <t>Odvoz suti a vybour. hmot na skládku do 1 km</t>
  </si>
  <si>
    <t>Přesun suti</t>
  </si>
  <si>
    <t>POL8_</t>
  </si>
  <si>
    <t>979081121</t>
  </si>
  <si>
    <t>Příplatek k odvozu za každý další 1 km</t>
  </si>
  <si>
    <t>979082111</t>
  </si>
  <si>
    <t>Vnitrostaveništní doprava suti do 10 m</t>
  </si>
  <si>
    <t>979082121</t>
  </si>
  <si>
    <t>Příplatek k vnitrost. dopravě suti za dalších 5 m</t>
  </si>
  <si>
    <t>979990001</t>
  </si>
  <si>
    <t>Poplatek za skládku stavební suti</t>
  </si>
  <si>
    <t>RTS 20/ I</t>
  </si>
  <si>
    <t>132201212R00</t>
  </si>
  <si>
    <t>Hloubení rýh š.do 200 cm hor.3 do 1000m3,STROJNĚ</t>
  </si>
  <si>
    <t>POL1_0</t>
  </si>
  <si>
    <t>132201219R00</t>
  </si>
  <si>
    <t>Příplatek za lepivost - hloubení rýh 200cm v hor.3</t>
  </si>
  <si>
    <t>131201202R00</t>
  </si>
  <si>
    <t>Hloubení zapažených jam v hor.3 do 1000 m3</t>
  </si>
  <si>
    <t>131201209R00</t>
  </si>
  <si>
    <t>Příplatek za lepivost - hloubení zapaž.jam v hor.3</t>
  </si>
  <si>
    <t>151101101R00</t>
  </si>
  <si>
    <t>Pažení a rozepření stěn rýh - příložné - hl. do 2m</t>
  </si>
  <si>
    <t>151101111R00</t>
  </si>
  <si>
    <t>Odstranění pažení stěn rýh - příložné - hl. do 2 m</t>
  </si>
  <si>
    <t>151101102R00</t>
  </si>
  <si>
    <t>Pažení a rozepření stěn rýh - příložné - hl. do 4m</t>
  </si>
  <si>
    <t>151101112R00</t>
  </si>
  <si>
    <t>Odstranění pažení stěn rýh - příložné - hl. do 4 m</t>
  </si>
  <si>
    <t>151101201R00</t>
  </si>
  <si>
    <t>Pažení stěn výkopu - příložné - hloubky do 4 m</t>
  </si>
  <si>
    <t>151101211R00</t>
  </si>
  <si>
    <t>Odstranění pažení stěn - příložné - hl. do 4 m</t>
  </si>
  <si>
    <t>151101301R00</t>
  </si>
  <si>
    <t>Rozepření stěn pažení - příložné -  hl. do 4 m</t>
  </si>
  <si>
    <t>151101311R00</t>
  </si>
  <si>
    <t>Odstranění rozepření stěn - příložné - hl. do 4 m</t>
  </si>
  <si>
    <t>175101101RT2</t>
  </si>
  <si>
    <t>Obsyp potrubí bez prohození sypaniny, s dodáním štěrkopísku frakce 0 - 22 mm</t>
  </si>
  <si>
    <t>174101101R00</t>
  </si>
  <si>
    <t>Zásyp jam, rýh se zhutněním</t>
  </si>
  <si>
    <t>115101202R00</t>
  </si>
  <si>
    <t>Čerpání vody na výšku do 10 m, přítok 500 - 1000 l</t>
  </si>
  <si>
    <t>115101302R00</t>
  </si>
  <si>
    <t>Pohotovost čerp.soustavy, do 10 m, přítok 500 - 1000 l</t>
  </si>
  <si>
    <t>981512114R00</t>
  </si>
  <si>
    <t>Demolice stáv. šachty, železobeton</t>
  </si>
  <si>
    <t>167101102R00</t>
  </si>
  <si>
    <t>Nakládání výkopku z hor.1-4 v množství nad 100 m3, včet. vybour. hmot</t>
  </si>
  <si>
    <t>162701105R00</t>
  </si>
  <si>
    <t>Vodorovné přemístění výkopku z hor.1-4 do 10000 m</t>
  </si>
  <si>
    <t>171201101R00</t>
  </si>
  <si>
    <t>Uložení sypaniny do násypů nezhutněných, včet. vybour. hmot</t>
  </si>
  <si>
    <t>199000002R00</t>
  </si>
  <si>
    <t>Poplatek za skládku horniny 1- 4, včet. vybour. hmot</t>
  </si>
  <si>
    <t>271531113R00</t>
  </si>
  <si>
    <t>Polštář základu z kameniva hr. drceného 0-32 mm</t>
  </si>
  <si>
    <t>271531114R00</t>
  </si>
  <si>
    <t>Polštář základu z kameniva drceného 4-8 mm</t>
  </si>
  <si>
    <t>279321511R00</t>
  </si>
  <si>
    <t>Železobeton základových zdí C 30/37</t>
  </si>
  <si>
    <t>279351101R00</t>
  </si>
  <si>
    <t>Bednění stěn základových zdí, jednostranné-zřízení</t>
  </si>
  <si>
    <t>279351102R00</t>
  </si>
  <si>
    <t>Bednění stěn základových zdí, jednostranné-odstran</t>
  </si>
  <si>
    <t>279361921RT9</t>
  </si>
  <si>
    <t>Výztuž základových zdí ze svařovaných sítí, svařovaná síť - drát 8,0  oka 150/150 KY80</t>
  </si>
  <si>
    <t>274313621R00</t>
  </si>
  <si>
    <t>Beton základových pasů prostý C 16/20 , (pilíř elektro)</t>
  </si>
  <si>
    <t>451572111R00</t>
  </si>
  <si>
    <t>Lože pod potrubí z kameniva těženého 0 - 4 mm</t>
  </si>
  <si>
    <t>28613413R</t>
  </si>
  <si>
    <t>Trubka tlaková PipeLife PE100 63 x 3,8 mm PN10 náv</t>
  </si>
  <si>
    <t>POL3_0</t>
  </si>
  <si>
    <t>871211121R00</t>
  </si>
  <si>
    <t>Montáž trubek polyetylenových ve výkopu d 63 mm</t>
  </si>
  <si>
    <t>MTZ8-22-001</t>
  </si>
  <si>
    <t>Potr. kan. Ultrarib2 PP SN10 DN 150 (včet. tvar.)</t>
  </si>
  <si>
    <t>MTZ8-22-002</t>
  </si>
  <si>
    <t>Potr. kan. Ultrarib2 PP SN10 DN 200 (včet. tvar.)</t>
  </si>
  <si>
    <t>MTZ8-22-003</t>
  </si>
  <si>
    <t>Potr. kan. Ultrarib2 PP SN10 DN 250 (včet. tvar.)</t>
  </si>
  <si>
    <t>MTZ8-22-004</t>
  </si>
  <si>
    <t>Potr. kan. Ultrarib2 PP SN10 DN 300 (včet. tvar.)</t>
  </si>
  <si>
    <t>MTZ8-22-005</t>
  </si>
  <si>
    <t>Potr. kan. Ultrarib2 PP SN10 DN 400 (včet. tvar.)</t>
  </si>
  <si>
    <t>871313121R00</t>
  </si>
  <si>
    <t>Montáž trub z plastu, gumový kroužek,, DN150</t>
  </si>
  <si>
    <t>871353121R00</t>
  </si>
  <si>
    <t>Montáž trub z plastu, gumový kroužek, DN 200</t>
  </si>
  <si>
    <t>871373121R00</t>
  </si>
  <si>
    <t>Montáž trub z plastu, gumový kroužek, DN 250</t>
  </si>
  <si>
    <t>871393121R00</t>
  </si>
  <si>
    <t>Montáž trub z plastu, gumový kroužek, DN 400</t>
  </si>
  <si>
    <t>899711122R00</t>
  </si>
  <si>
    <t>Fólie výstražná z PVC, šířka 30 cm</t>
  </si>
  <si>
    <t>MTZ-8-22-006</t>
  </si>
  <si>
    <t>Šachta  hl. dna do 1,5 m</t>
  </si>
  <si>
    <t>MTZ-8-22-007</t>
  </si>
  <si>
    <t>Šachta  hl. dna do 2,0 m</t>
  </si>
  <si>
    <t>MTZ-8-22-008</t>
  </si>
  <si>
    <t>Šachta  hl. dna do2,5 m</t>
  </si>
  <si>
    <t>MTZ-8-22-009</t>
  </si>
  <si>
    <t>Akumulační nádrž AN1</t>
  </si>
  <si>
    <t>soubor</t>
  </si>
  <si>
    <t>MTZ-8-22-010</t>
  </si>
  <si>
    <t>Akumulační nádrž AN2</t>
  </si>
  <si>
    <t>MTZ-8-22-011</t>
  </si>
  <si>
    <t>Čerpací jímka</t>
  </si>
  <si>
    <t>č</t>
  </si>
  <si>
    <t>892593111R00</t>
  </si>
  <si>
    <t>Zabezpečení konců kanal. potrubí DN do 400, vodou</t>
  </si>
  <si>
    <t>úsek</t>
  </si>
  <si>
    <t>892591111R00</t>
  </si>
  <si>
    <t>Zkouška těsnosti kanalizace DN do 400,</t>
  </si>
  <si>
    <t>892241111R00</t>
  </si>
  <si>
    <t>Tlaková zkouška vodovodního potrubí DN 80</t>
  </si>
  <si>
    <t>892855112R00</t>
  </si>
  <si>
    <t>Kontrola kanalizace TV kamerou do 50 m</t>
  </si>
  <si>
    <t>998276101</t>
  </si>
  <si>
    <t>Přesun hmot, trubní vedení plastová, otevř. výkop</t>
  </si>
  <si>
    <t>132201211R00</t>
  </si>
  <si>
    <t>Hloubení rýh š.do 200 cm hor.3 do 100 m3,STROJNĚ</t>
  </si>
  <si>
    <t>Zásyp jam, rýh, šachet se zhutněním</t>
  </si>
  <si>
    <t>162601102R00</t>
  </si>
  <si>
    <t>Vodorovné přemístění výkopku z hor.1-4 do 5000 m, včet. vybour. hm</t>
  </si>
  <si>
    <t>167101101R00</t>
  </si>
  <si>
    <t>Nakládání výkopku z hor.1-4 v množství do 100 m3, včet. vybour. hm.</t>
  </si>
  <si>
    <t>Uložení sypaniny do násypů nezhutněných</t>
  </si>
  <si>
    <t>Poplatek za skládku horniny 1- 4, včet. vybour.</t>
  </si>
  <si>
    <t>451572111RK1</t>
  </si>
  <si>
    <t>452313131R00</t>
  </si>
  <si>
    <t>Bloky pro potrubí z betonu C 12/15</t>
  </si>
  <si>
    <t>452353101R00</t>
  </si>
  <si>
    <t>Bednění bloků pod potrubí</t>
  </si>
  <si>
    <t>451577877R00</t>
  </si>
  <si>
    <t>Podklad pod dlažbu ze štěrkopísku tl. do 10 cm</t>
  </si>
  <si>
    <t>591211111R00</t>
  </si>
  <si>
    <t>Kladení dlažby drobné kostky,lože z kamen.tl. 5 cm</t>
  </si>
  <si>
    <t>58380129R</t>
  </si>
  <si>
    <t>Kostka dlažební drobná 10/12 štípaná Itř. 1t=4,0m2</t>
  </si>
  <si>
    <t>28613425R</t>
  </si>
  <si>
    <t>Trubka tlaková PE100 90 x 8,2 mm PN16 tyč</t>
  </si>
  <si>
    <t>871241121R00</t>
  </si>
  <si>
    <t>Montáž potrubí polyetylenového ve výkopu d 90 mm</t>
  </si>
  <si>
    <t>87124.R00</t>
  </si>
  <si>
    <t>Výřez, nebo zkrácení stávaj. plast. potr do DN150</t>
  </si>
  <si>
    <t>MTZ-8-23-001</t>
  </si>
  <si>
    <t>Signalizační vodič, s uchycením, (dod.+mont)</t>
  </si>
  <si>
    <t>Fólie výstražná z PVC, šířka 30 cm, (dod.+mont.)</t>
  </si>
  <si>
    <t>MTZ-8-23-002</t>
  </si>
  <si>
    <t>Chránička DN150, dl. 2,5m, vč. manžet, (dod.+mont)</t>
  </si>
  <si>
    <t>4228-23-001</t>
  </si>
  <si>
    <t>Poklop litinový - šoupátkový</t>
  </si>
  <si>
    <t>4228-23-002</t>
  </si>
  <si>
    <t>Souprava zemní -voda, L=1,5m</t>
  </si>
  <si>
    <t>4228-23-003</t>
  </si>
  <si>
    <t>Deska podkladová pod poklopy</t>
  </si>
  <si>
    <t>4228-23-004</t>
  </si>
  <si>
    <t>Kolo na šoupě DN80</t>
  </si>
  <si>
    <t>4228-23-005</t>
  </si>
  <si>
    <t>Šoupátko DN 80 příruba-voda</t>
  </si>
  <si>
    <t>891241111R00</t>
  </si>
  <si>
    <t>Montáž vodovodních šoupátek DN 80</t>
  </si>
  <si>
    <t>4228-23-006</t>
  </si>
  <si>
    <t>Šoupátko DN 100  příruba-voda</t>
  </si>
  <si>
    <t>891261111R00</t>
  </si>
  <si>
    <t>Montáž vodovodních šoupátek ve výkopu DN 100</t>
  </si>
  <si>
    <t>4228-23-007</t>
  </si>
  <si>
    <t>Zpětná klapka přír. DN80</t>
  </si>
  <si>
    <t>4228-23-008</t>
  </si>
  <si>
    <t>Filtr přír. DN80</t>
  </si>
  <si>
    <t>891315321R00</t>
  </si>
  <si>
    <t>Montáž zpětných klapek, filtrů DN 80</t>
  </si>
  <si>
    <t>5528-23-001</t>
  </si>
  <si>
    <t>Tvarovka přírubová s odbočkou T  DN 150/100</t>
  </si>
  <si>
    <t>857701104R00</t>
  </si>
  <si>
    <t>Montáž tvarovek odbočných, tvárná litina DN 150</t>
  </si>
  <si>
    <t>5528-23-002</t>
  </si>
  <si>
    <t>Tvarovka přírubová s odbočkou T  DN 80/80</t>
  </si>
  <si>
    <t>5528-23-003</t>
  </si>
  <si>
    <t>Tvarovka přírubová s odbočkou T  DN 80/50</t>
  </si>
  <si>
    <t>857701101R00</t>
  </si>
  <si>
    <t>Montáž tvarovek odbočných, tvárná litina DN 80</t>
  </si>
  <si>
    <t>MTZ8-23-003</t>
  </si>
  <si>
    <t>Spojka přír. s hrdlem s jišť. proti pos, DN150/160</t>
  </si>
  <si>
    <t>857601104R00</t>
  </si>
  <si>
    <t>Montáž tvarovek jednoosých, tvárná litina DN 150</t>
  </si>
  <si>
    <t>MTZ8-23-004</t>
  </si>
  <si>
    <t>Koleno přírubové s patkou N DN 100 mm</t>
  </si>
  <si>
    <t>857601102R00</t>
  </si>
  <si>
    <t>Montáž tvarovek jednoosých, tvárná litina DN 100</t>
  </si>
  <si>
    <t>MTZ8-23-005</t>
  </si>
  <si>
    <t>Koleno přírubové s patkou N DN 80 mm</t>
  </si>
  <si>
    <t>MTZ8-23-006</t>
  </si>
  <si>
    <t>Koleno přírubové DN 80-90°</t>
  </si>
  <si>
    <t>MTZ8-23-007</t>
  </si>
  <si>
    <t>Koleno se zajištěním proti posunu na PE, DN80/90 - 90°</t>
  </si>
  <si>
    <t>MTZ8-23-008</t>
  </si>
  <si>
    <t>Trouba přímá přír. tvar. lt DN80-800 mm</t>
  </si>
  <si>
    <t>MTZ8-23-009</t>
  </si>
  <si>
    <t>Spojka přír. s hrdlem s jišť. proti pos, DN80/90</t>
  </si>
  <si>
    <t>MTZ8-23-010</t>
  </si>
  <si>
    <t>Příruba přír. přech. na poz.,  DN80/80</t>
  </si>
  <si>
    <t>MTZ8-23-011</t>
  </si>
  <si>
    <t>Příruba přír. přech.na poz,  DN50/25</t>
  </si>
  <si>
    <t>MTZ8-23-012</t>
  </si>
  <si>
    <t>Příruba přír.zaslepovací,  DN80</t>
  </si>
  <si>
    <t>MTZ8-23-013</t>
  </si>
  <si>
    <t>Příruba přír.s jišť. proti posunu na PE,  DN80/90</t>
  </si>
  <si>
    <t>MTZ8-23-014</t>
  </si>
  <si>
    <t>Trouba přímá přír.tvar. lt DN80-250 mm</t>
  </si>
  <si>
    <t>MTZ8-23-015</t>
  </si>
  <si>
    <t>Mont. vložka přír. DN80</t>
  </si>
  <si>
    <t>857601101R00</t>
  </si>
  <si>
    <t>Montáž tvarovek jednoosých, tvárná litina DN 80</t>
  </si>
  <si>
    <t>MTZ8-23-016</t>
  </si>
  <si>
    <t>Hydrant nadzemní  DN 100-1,50 (A,2B)</t>
  </si>
  <si>
    <t>891267211R00</t>
  </si>
  <si>
    <t>Montáž hydrantů nadzemních DN 100</t>
  </si>
  <si>
    <t>MTZ8-23-017</t>
  </si>
  <si>
    <t>Vodoměr sdruž.přír. DN80/20, (dod.+mont.)</t>
  </si>
  <si>
    <t>MTZ8-23-018</t>
  </si>
  <si>
    <t>Kohout kul. uzav. DN25, (dod.+mont.)</t>
  </si>
  <si>
    <t>MTZ8-23-019</t>
  </si>
  <si>
    <t>Tlakoměr 0-1,0 MPa, (dod.+mont.)</t>
  </si>
  <si>
    <t>892351111R00</t>
  </si>
  <si>
    <t>Tlaková zkouška vodovodního potrubí do DN 200</t>
  </si>
  <si>
    <t>892353111R00</t>
  </si>
  <si>
    <t>Desinfekce vodovodního potrubí do DN 200</t>
  </si>
  <si>
    <t>PRO</t>
  </si>
  <si>
    <t>AE01</t>
  </si>
  <si>
    <t>Chladič kapaliny s hydraulickým modulem</t>
  </si>
  <si>
    <t>AE02</t>
  </si>
  <si>
    <t>Tepelné čerpadlo</t>
  </si>
  <si>
    <t>AE03</t>
  </si>
  <si>
    <t>Suchý chladič</t>
  </si>
  <si>
    <t>AE04</t>
  </si>
  <si>
    <t>Elektrokotel 108kW</t>
  </si>
  <si>
    <t>AE05</t>
  </si>
  <si>
    <t>Technologie sněžné jámy</t>
  </si>
  <si>
    <t>HVDT</t>
  </si>
  <si>
    <t>Termohydraulický rozdělovač DN200/PN10, včetně tepelné izolace tl. 50mm</t>
  </si>
  <si>
    <t>R+SDN200</t>
  </si>
  <si>
    <t>Rozdělovač a sběrač odpadního tepla DN200</t>
  </si>
  <si>
    <t>R+SDN150</t>
  </si>
  <si>
    <t>Rozdělovač a sběrač ostrého tepla DN150, včetně tepelné izolace tl. 50mm</t>
  </si>
  <si>
    <t>BE12</t>
  </si>
  <si>
    <t>Expanzní nádoba, 400l, 6bar, včetně uzavíracího a vypouštěcího ventilu se zajištěním 1"</t>
  </si>
  <si>
    <t>BE14</t>
  </si>
  <si>
    <t>Akumulační nádoba pro pitnou vodu</t>
  </si>
  <si>
    <t>BE15</t>
  </si>
  <si>
    <t>Expanzní nádoba, 35l, 6bar, včetně uzavíracího a vypouštěcího ventilu se zajištěním 3/4"</t>
  </si>
  <si>
    <t>732147001</t>
  </si>
  <si>
    <t>Řídicí systém ohřevu TUV</t>
  </si>
  <si>
    <t>POL1_7</t>
  </si>
  <si>
    <t>WT01</t>
  </si>
  <si>
    <t>montovaný deskový výměník pro pitnou vodu</t>
  </si>
  <si>
    <t>PE20</t>
  </si>
  <si>
    <t>Oběhové čerpadlo Q=19,1m3/h, h=6,6m, P=0,63kW, 1x230V, čerpaná kapalina: MEG 30% (+28°C)</t>
  </si>
  <si>
    <t>PE21</t>
  </si>
  <si>
    <t>Oběhové čerpadlo Q=8,1m3/h, h=5,8m, P=0,35kW, 1x230V, čerpaná kapalina: voda (+50°C)</t>
  </si>
  <si>
    <t>PE22</t>
  </si>
  <si>
    <t>Oběhové čerpadlo Q=6,3m3/h, h=1,9m, P=0,11kW, 1x230V, čerpaná kapalina: voda (+50°C)</t>
  </si>
  <si>
    <t>PE23</t>
  </si>
  <si>
    <t>Oběhové čerpadlo Q=8,0m3/h, h=8,0m, P=0,35kW, 1x230V, čerpaná kapalina: MEG 30% (+28°C)</t>
  </si>
  <si>
    <t>PE24</t>
  </si>
  <si>
    <t>Oběhové čerpadlo pro pitnou vodu</t>
  </si>
  <si>
    <t>PE25</t>
  </si>
  <si>
    <t>Oběhové čerpadlo Q=7m3/h, h=6m, P=0,19kW, 1x230V, čerpaná kapalina: voda (+65°C)</t>
  </si>
  <si>
    <t>PE26</t>
  </si>
  <si>
    <t>732147002</t>
  </si>
  <si>
    <t>Hlinikové síto 400x400x2000mm do SJ</t>
  </si>
  <si>
    <t>732147003</t>
  </si>
  <si>
    <t>Montáž strojního zařízení</t>
  </si>
  <si>
    <t>732147004</t>
  </si>
  <si>
    <t>Montáž chladícího zařízení ve strojovně</t>
  </si>
  <si>
    <t>732147005</t>
  </si>
  <si>
    <t>Uvedení zařízení do provozu</t>
  </si>
  <si>
    <t>732147006</t>
  </si>
  <si>
    <t>732147007</t>
  </si>
  <si>
    <t>Přesun hmot - jeřáby</t>
  </si>
  <si>
    <t>734147001</t>
  </si>
  <si>
    <t>Automatický odvzdušňovací ventil, svislý + zpětný ventil, mosaz 1/2"</t>
  </si>
  <si>
    <t>734147002</t>
  </si>
  <si>
    <t>Odvzdušňovací ventil, svislý + zpětný ventil, mosaz 1/2"</t>
  </si>
  <si>
    <t>734147003</t>
  </si>
  <si>
    <t>Filtrball 1"</t>
  </si>
  <si>
    <t>734147004</t>
  </si>
  <si>
    <t>Filtr mosazný 2"</t>
  </si>
  <si>
    <t>734147005</t>
  </si>
  <si>
    <t>Filtr přírubový DN65/PN10, síto: nerez, vypouštěcí šroub</t>
  </si>
  <si>
    <t>734147006</t>
  </si>
  <si>
    <t>Filtr přírubový DN80/PN10, síto: nerez, vypouštěcí šroub</t>
  </si>
  <si>
    <t>734147007</t>
  </si>
  <si>
    <t>Zpětný ventil celomosazný 2"</t>
  </si>
  <si>
    <t>734147008</t>
  </si>
  <si>
    <t>Kulový kohout pochromovaný 1/2", vnitřní/ vnější</t>
  </si>
  <si>
    <t>734147009</t>
  </si>
  <si>
    <t>Kulový kohout pochromovaný 1"</t>
  </si>
  <si>
    <t>734147010</t>
  </si>
  <si>
    <t>Kulový kohout pochromovaný 5/4"</t>
  </si>
  <si>
    <t>734147011</t>
  </si>
  <si>
    <t>Kulový kohout pochromovaný 2"</t>
  </si>
  <si>
    <t>734147012</t>
  </si>
  <si>
    <t>Manometr O63, spodní vývod, (0 až 10) Bar</t>
  </si>
  <si>
    <t>734147013</t>
  </si>
  <si>
    <t>Kohout tlakoměrový uzavírací G1/2" / G1/2"L</t>
  </si>
  <si>
    <t>734147014</t>
  </si>
  <si>
    <t>Mezipřírubová uzavírací klapka s elektrickým pohonem</t>
  </si>
  <si>
    <t>734147015</t>
  </si>
  <si>
    <t>734147016</t>
  </si>
  <si>
    <t>Pojistný ventil 1"x5/4", otevírací tlak 3 Bary</t>
  </si>
  <si>
    <t>734147017</t>
  </si>
  <si>
    <t>Sací koš celomosazný + zpětný ventil 2"</t>
  </si>
  <si>
    <t>734147018</t>
  </si>
  <si>
    <t>Teploměr O63, zadní vývod, (0 až 120)°C</t>
  </si>
  <si>
    <t>734147019</t>
  </si>
  <si>
    <t>Tryska pro sprchování SJ 3/4"</t>
  </si>
  <si>
    <t>734147020</t>
  </si>
  <si>
    <t>Mezipřírubová uzavírací klapka DN200/PN10, motýl: nerez, manžeta: EPDM</t>
  </si>
  <si>
    <t>734147021</t>
  </si>
  <si>
    <t>Mezipřírubová uzavírací klapka DN150/PN10, motýl: nerez, manžeta: EPDM</t>
  </si>
  <si>
    <t>734147022</t>
  </si>
  <si>
    <t>Mezipřírubová uzavírací klapka DN150/PN10, motýl: nerez, manžeta: EPDM, provedení "T" (otvory se závitem)</t>
  </si>
  <si>
    <t>734147023</t>
  </si>
  <si>
    <t>Mezipřírubová uzavírací klapka DN125/PN10, motýl: nerez, manžeta: EPDM</t>
  </si>
  <si>
    <t>734147024</t>
  </si>
  <si>
    <t>Mezipřírubová uzavírací klapka DN80/PN10, motýl: nerez, manžeta: EPDM</t>
  </si>
  <si>
    <t>734147025</t>
  </si>
  <si>
    <t>Mezipřírubová uzavírací klapka DN65/PN10, motýl: nerez, manžeta: EPDM</t>
  </si>
  <si>
    <t>734147026</t>
  </si>
  <si>
    <t>Vypouštěcí kulový kohout 1/2", vnitřní/vnější</t>
  </si>
  <si>
    <t>734147027</t>
  </si>
  <si>
    <t>Vypouštěcí kulový kohout 3/4", vnitřní/vnější</t>
  </si>
  <si>
    <t>734147028</t>
  </si>
  <si>
    <t>Vyvažovací ventil DN125/PN16, kapalina: mravenčan draselný (-12°C)</t>
  </si>
  <si>
    <t>734147029</t>
  </si>
  <si>
    <t>Vyvažovací ventil DN50</t>
  </si>
  <si>
    <t>734147030</t>
  </si>
  <si>
    <t>Zpětná klapka DN150/PN10, disk: nerez, hřídel: nerez, pružina: nerez, těsnění: EPDM, těleso: tvárná litina</t>
  </si>
  <si>
    <t>734147031</t>
  </si>
  <si>
    <t>Zpětná klapka DN80/PN10, disk: nerez, hřídel: nerez, pružina: nerez, těsnění: EPDM, těleso: tvárná litina</t>
  </si>
  <si>
    <t>734147032</t>
  </si>
  <si>
    <t>Zpětná klapka DN65/PN10, disk: nerez, hřídel: nerez, pružina: nerez, těsnění: EPDM, těleso: tvárná litina</t>
  </si>
  <si>
    <t>734147033</t>
  </si>
  <si>
    <t>Zpětná klapka DN50/PN10, disk: nerez, hřídel: nerez, pružina: nerez, těsnění: EPDM, těleso: tvárná litina</t>
  </si>
  <si>
    <t>734147034</t>
  </si>
  <si>
    <t>Montáž armatur přírubových</t>
  </si>
  <si>
    <t>734147035</t>
  </si>
  <si>
    <t>Montáž armatur závitových</t>
  </si>
  <si>
    <t>734147036</t>
  </si>
  <si>
    <t>733147001</t>
  </si>
  <si>
    <t>Potrubí plastové O32x2.9</t>
  </si>
  <si>
    <t>bm</t>
  </si>
  <si>
    <t>733147002</t>
  </si>
  <si>
    <t>Potrubí plastovéO40x3.7</t>
  </si>
  <si>
    <t>733147003</t>
  </si>
  <si>
    <t>Potrubí plastovéO63x5.8</t>
  </si>
  <si>
    <t>733147004</t>
  </si>
  <si>
    <t>Potrubí plastovéO75x6.8</t>
  </si>
  <si>
    <t>733147005</t>
  </si>
  <si>
    <t>Potrubí plastové předizolované O160x14,6, vnější  O250</t>
  </si>
  <si>
    <t>733147006</t>
  </si>
  <si>
    <t>Potrubí plastové předizolované O200x18,2, vnější  O316</t>
  </si>
  <si>
    <t>733147007</t>
  </si>
  <si>
    <t>Potrubí nerezové O84x2.0</t>
  </si>
  <si>
    <t>733147008</t>
  </si>
  <si>
    <t>Potrubí nerezové O129x2.0</t>
  </si>
  <si>
    <t>733147009</t>
  </si>
  <si>
    <t>Potrubí nerezové O154x2.0</t>
  </si>
  <si>
    <t>733147010</t>
  </si>
  <si>
    <t>Potrubí nerezové O204x2.0</t>
  </si>
  <si>
    <t>733147011</t>
  </si>
  <si>
    <t>Potrubní tvarovky (plast, nerez ocel)- oblouky, kolena, T-kusy, přechody, zaslepení</t>
  </si>
  <si>
    <t>733147012</t>
  </si>
  <si>
    <t>Šroubení, přírubové spoje a pomocný materiál (těsnění, šrouby, podložky a matice)</t>
  </si>
  <si>
    <t>733147013</t>
  </si>
  <si>
    <t>Montážní materiál (konzoly, nosníky, objímky, závitové tyče, šrouby, matice, podložky)</t>
  </si>
  <si>
    <t>733147014</t>
  </si>
  <si>
    <t>Montáž potrubí</t>
  </si>
  <si>
    <t>733147015</t>
  </si>
  <si>
    <t>R1147001</t>
  </si>
  <si>
    <t>Rozdělovač + sběrač ledové plochy O200x18,2</t>
  </si>
  <si>
    <t>R1147002</t>
  </si>
  <si>
    <t>Vevařovací odbočka O200/O25</t>
  </si>
  <si>
    <t>R1147003</t>
  </si>
  <si>
    <t>Oblouk O25/90°</t>
  </si>
  <si>
    <t>R1147004</t>
  </si>
  <si>
    <t>Redukce O25/O20</t>
  </si>
  <si>
    <t>R1147005</t>
  </si>
  <si>
    <t>Potrubí plastové O25x2,3 - Role 100m</t>
  </si>
  <si>
    <t>R1147006</t>
  </si>
  <si>
    <t>Potrubí plastové O25x2,3 - Role 110m</t>
  </si>
  <si>
    <t>R1147007</t>
  </si>
  <si>
    <t>Potrubí plastové O25x2,3 - Role 116m</t>
  </si>
  <si>
    <t>R1147008</t>
  </si>
  <si>
    <t>Potrubí plastové O20x1,9 - Tyče 4m</t>
  </si>
  <si>
    <t>R1147009</t>
  </si>
  <si>
    <t>Hrdlo O25</t>
  </si>
  <si>
    <t>R1147010</t>
  </si>
  <si>
    <t>Hrdlo O20</t>
  </si>
  <si>
    <t>R1147011</t>
  </si>
  <si>
    <t>Kotevní prvky rozdělovače a sběrače</t>
  </si>
  <si>
    <t>R1147012</t>
  </si>
  <si>
    <t>Potrubní vázací sponky</t>
  </si>
  <si>
    <t>R1147013</t>
  </si>
  <si>
    <t>Montáž trubkového systému chlazení ledové plochy</t>
  </si>
  <si>
    <t>POL1_1</t>
  </si>
  <si>
    <t>R1147014</t>
  </si>
  <si>
    <t>Tlaková zkouška a stavební zkouška těsnosti</t>
  </si>
  <si>
    <t>R1147015</t>
  </si>
  <si>
    <t>R2147001</t>
  </si>
  <si>
    <t>Rozdělovač a sběrač vytápění podloží O75x6,8</t>
  </si>
  <si>
    <t>R2147002</t>
  </si>
  <si>
    <t>Vevařovací odbočka O75/O25</t>
  </si>
  <si>
    <t>R2147003</t>
  </si>
  <si>
    <t>Elektrofůzní svařovací hrdlo O25</t>
  </si>
  <si>
    <t>R2147004</t>
  </si>
  <si>
    <t>Potrubí plastové O25x2,3 - Role</t>
  </si>
  <si>
    <t>R2147005</t>
  </si>
  <si>
    <t>R2147006</t>
  </si>
  <si>
    <t>R2147007</t>
  </si>
  <si>
    <t>Montáž trubkového systému vytápění podloží ledové plochy</t>
  </si>
  <si>
    <t>R2147008</t>
  </si>
  <si>
    <t>R2147009</t>
  </si>
  <si>
    <t>713147001</t>
  </si>
  <si>
    <t>Izolace ze syntetického kaučuku pro trubku O32 (tl.13mm)</t>
  </si>
  <si>
    <t>713147002</t>
  </si>
  <si>
    <t>Izolace ze syntetického kaučuku pro trubku O40 (tl.13mm)</t>
  </si>
  <si>
    <t>713147003</t>
  </si>
  <si>
    <t>Izolace ze syntetického kaučuku pro trubku O63 (tl.13mm)</t>
  </si>
  <si>
    <t>713147004</t>
  </si>
  <si>
    <t>Izolace ze syntetického kaučuku pro trubku O75 (tl.13mm)</t>
  </si>
  <si>
    <t>713147005</t>
  </si>
  <si>
    <t>Izolace ze syntetického kaučuku pro trubku O84 (tl.13mm)</t>
  </si>
  <si>
    <t>713147006</t>
  </si>
  <si>
    <t>Izolace ze syntetického kaučuku pro trubku O204 (tl.13mm)</t>
  </si>
  <si>
    <t>713147007</t>
  </si>
  <si>
    <t>Izolace ze syntetického kaučuku pro trubku O204 (tl.25mm)</t>
  </si>
  <si>
    <t>713147008</t>
  </si>
  <si>
    <t>Izolace z kamené vlny pro trubku O63 (tl.40mm)</t>
  </si>
  <si>
    <t>713147009</t>
  </si>
  <si>
    <t>Izolace z kamené vlny pro trubku O75 (tl.40mm)</t>
  </si>
  <si>
    <t>713147010</t>
  </si>
  <si>
    <t>Izolace z kamené vlny pro trubku O84 (tl.40mm)</t>
  </si>
  <si>
    <t>713147011</t>
  </si>
  <si>
    <t>Tepelná izolace nádob, armatur, kolen, T-kusů ...</t>
  </si>
  <si>
    <t>713147012</t>
  </si>
  <si>
    <t>Ochrana tepelné izolace proti vnějším klimatickým vlivům</t>
  </si>
  <si>
    <t>713147013</t>
  </si>
  <si>
    <t>Závěsy s pevnou polyuretanovou výplní</t>
  </si>
  <si>
    <t>713147014</t>
  </si>
  <si>
    <t>Montáž izolace</t>
  </si>
  <si>
    <t>713147015</t>
  </si>
  <si>
    <t>R3147001</t>
  </si>
  <si>
    <t>Chladivo R134a</t>
  </si>
  <si>
    <t>R3147002</t>
  </si>
  <si>
    <t>Olej BSE55</t>
  </si>
  <si>
    <t>l</t>
  </si>
  <si>
    <t>R3147003</t>
  </si>
  <si>
    <t>Nemrznoucí směs</t>
  </si>
  <si>
    <t>R3147004</t>
  </si>
  <si>
    <t>30% směs monoetylenglykolu a vody</t>
  </si>
  <si>
    <t>R3147005</t>
  </si>
  <si>
    <t>Plnění hydraulických okruhů</t>
  </si>
  <si>
    <t>R3147006</t>
  </si>
  <si>
    <t>R3147007</t>
  </si>
  <si>
    <t>Doprava</t>
  </si>
  <si>
    <t>R4147001</t>
  </si>
  <si>
    <t>Stavební přípomoce</t>
  </si>
  <si>
    <t>R4147002</t>
  </si>
  <si>
    <t>Montážní materiál</t>
  </si>
  <si>
    <t>R4147003</t>
  </si>
  <si>
    <t>Provozní zkouška zařízení</t>
  </si>
  <si>
    <t>R4147004</t>
  </si>
  <si>
    <t>Odvzdušnění soustavy</t>
  </si>
  <si>
    <t>R4147005</t>
  </si>
  <si>
    <t>Proplach soustavy</t>
  </si>
  <si>
    <t>R4147006</t>
  </si>
  <si>
    <t>Tlaková zkouška</t>
  </si>
  <si>
    <t>R4147007</t>
  </si>
  <si>
    <t>Dilatační zkouška</t>
  </si>
  <si>
    <t>R4147008</t>
  </si>
  <si>
    <t>Zkouška těsnosti</t>
  </si>
  <si>
    <t>R4147009</t>
  </si>
  <si>
    <t>Hydraulické vyvážení a zaregulování soustavy</t>
  </si>
  <si>
    <t>R4147010</t>
  </si>
  <si>
    <t>Značení potrubních tras a armatur</t>
  </si>
  <si>
    <t>R4147011</t>
  </si>
  <si>
    <t>Nezměřitelné náklady</t>
  </si>
  <si>
    <t>R4147012</t>
  </si>
  <si>
    <t>Koordinační činost zhotovitele</t>
  </si>
  <si>
    <t>R4147013</t>
  </si>
  <si>
    <t>Zařízení staveniště</t>
  </si>
  <si>
    <t>R4147014</t>
  </si>
  <si>
    <t>R4147015</t>
  </si>
  <si>
    <t>Revize tlakových nádob</t>
  </si>
  <si>
    <t>R4147016</t>
  </si>
  <si>
    <t>Revize elektrických zařízení</t>
  </si>
  <si>
    <t>R4147017</t>
  </si>
  <si>
    <t>Realizační dokumentace</t>
  </si>
  <si>
    <t>OPN</t>
  </si>
  <si>
    <t>POL13_-1</t>
  </si>
  <si>
    <t>R4147018</t>
  </si>
  <si>
    <t>Dokumentace skutečného provedení</t>
  </si>
  <si>
    <t>POL13_0</t>
  </si>
  <si>
    <t>R4147019</t>
  </si>
  <si>
    <t>Předávací dokumentace</t>
  </si>
  <si>
    <t>R4147020</t>
  </si>
  <si>
    <t>Protipožární ucpávky</t>
  </si>
  <si>
    <t>R4147021</t>
  </si>
  <si>
    <t>Řešení přípravy měření a regulace pro budoucí ledovou plochu</t>
  </si>
  <si>
    <t>LP148001</t>
  </si>
  <si>
    <t>Geometrie hřiště</t>
  </si>
  <si>
    <t>LP148002</t>
  </si>
  <si>
    <t>Nátěr ledové plochy odstín RAL 9010  (vč.  dodávky epoxidového natěru)</t>
  </si>
  <si>
    <t>LP148003</t>
  </si>
  <si>
    <t>Betonáž chlazené železobetonové desky tl.130 mm Beton C 30/37 s přísadou propylenových vláken (vč. dodávky výztuže, distančníků, betonu a jeho čerpání)</t>
  </si>
  <si>
    <t>LP148004</t>
  </si>
  <si>
    <t>Betonáž  vyhřívané železobetonové desky C16/20 (vč.  dodávky výztuže, distančníků, chemické kotvy, betonu  a jeho čerpaní)</t>
  </si>
  <si>
    <t>LP148005</t>
  </si>
  <si>
    <t>HDPE fólie - kluzná vrstva tl. 0,6 mm</t>
  </si>
  <si>
    <t>LP148006</t>
  </si>
  <si>
    <t>PE fólie tl. 0,1 mm</t>
  </si>
  <si>
    <t>LP148007</t>
  </si>
  <si>
    <t>PVC fólie tl. 1,5 mm</t>
  </si>
  <si>
    <t>LP148008</t>
  </si>
  <si>
    <t>Expandovaný polystyren se zámkem tl. 100 mm</t>
  </si>
  <si>
    <t>LP148009</t>
  </si>
  <si>
    <t>Separační textilie 300g/m2 - umělá vlákna</t>
  </si>
  <si>
    <t>LP148010</t>
  </si>
  <si>
    <t>Pružná hydroizolace</t>
  </si>
  <si>
    <t>LP148011</t>
  </si>
  <si>
    <t>Pěnový polyetylen tl. 30 mm, výška 130 mm</t>
  </si>
  <si>
    <t>LP148012</t>
  </si>
  <si>
    <t>Poplastovaný plech tl. 6 mm, r.š. 100 mm, délka 2m</t>
  </si>
  <si>
    <t>LP148013</t>
  </si>
  <si>
    <t>PVC fólie tl. 1,5 mm, š. 250 mm</t>
  </si>
  <si>
    <t>LP148014</t>
  </si>
  <si>
    <t>Tmelení, PU tmel, tuba 310 ml</t>
  </si>
  <si>
    <t>LP148015</t>
  </si>
  <si>
    <t>Řezání železobetonu hl. řezu 130 mm</t>
  </si>
  <si>
    <t>LP148016</t>
  </si>
  <si>
    <t>Bourání železobetonu</t>
  </si>
  <si>
    <t>LP148017</t>
  </si>
  <si>
    <t>Kontejner, odvoz a likvidace</t>
  </si>
  <si>
    <t>LP148018</t>
  </si>
  <si>
    <t>LP148019</t>
  </si>
  <si>
    <t>LP148020</t>
  </si>
  <si>
    <t>Odstranění původní tepelné izolace</t>
  </si>
  <si>
    <t>LP148021</t>
  </si>
  <si>
    <t>Odstranění původního potrubí 200x18,2 - PPR</t>
  </si>
  <si>
    <t>LP148022</t>
  </si>
  <si>
    <t>Vnitrostaveništní doprava</t>
  </si>
  <si>
    <t>LP148023</t>
  </si>
  <si>
    <t>POL99_</t>
  </si>
  <si>
    <t>LP148024</t>
  </si>
  <si>
    <t>M33-149-001</t>
  </si>
  <si>
    <t>kpl.</t>
  </si>
  <si>
    <t>M8801001</t>
  </si>
  <si>
    <t>131201110</t>
  </si>
  <si>
    <t>Hloubení nezapaž. jam hor.3 do 50 m3, STROJNĚ</t>
  </si>
  <si>
    <t>273313511</t>
  </si>
  <si>
    <t xml:space="preserve">Beton základových desek prostý C 12/15 </t>
  </si>
  <si>
    <t>273321321</t>
  </si>
  <si>
    <t>Železobeton základových desek C 20/25</t>
  </si>
  <si>
    <t>273321411</t>
  </si>
  <si>
    <t>Železobeton základových desek C 25/30</t>
  </si>
  <si>
    <t>273323611</t>
  </si>
  <si>
    <t>Železobeton základ. desek vodostavební C 30/37 XF4 odolnost proti střídavému působení mrazu</t>
  </si>
  <si>
    <t>273351215</t>
  </si>
  <si>
    <t>Bednění stěn základových desek - zřízení</t>
  </si>
  <si>
    <t>273351216</t>
  </si>
  <si>
    <t>Bednění stěn základových desek - odstranění</t>
  </si>
  <si>
    <t>273361721</t>
  </si>
  <si>
    <t>Výztuž základových desek, ocel BSt 500 S</t>
  </si>
  <si>
    <t>273361921</t>
  </si>
  <si>
    <t>Výztuž základových desek ze svařovaných sítí průměr drátu  8,0, oka 150/150 mm KY80</t>
  </si>
  <si>
    <t>274321321</t>
  </si>
  <si>
    <t xml:space="preserve">Železobeton základových pasů C 20/25 </t>
  </si>
  <si>
    <t>274351215</t>
  </si>
  <si>
    <t>Bednění stěn základových pasů - zřízení</t>
  </si>
  <si>
    <t>274351216</t>
  </si>
  <si>
    <t>Bednění stěn základových pasů - odstranění</t>
  </si>
  <si>
    <t>274361721</t>
  </si>
  <si>
    <t>Výztuž základových pasů z oceli BSt 500 S</t>
  </si>
  <si>
    <t>275321321</t>
  </si>
  <si>
    <t>Železobeton základových patek C 20/25</t>
  </si>
  <si>
    <t>275351215</t>
  </si>
  <si>
    <t>Bednění stěn základových patek - zřízení</t>
  </si>
  <si>
    <t>275351216</t>
  </si>
  <si>
    <t>Bednění stěn základových patek - odstranění</t>
  </si>
  <si>
    <t>275361721</t>
  </si>
  <si>
    <t>Výztuž základových patek z oceli BSt 500 S</t>
  </si>
  <si>
    <t>279321312</t>
  </si>
  <si>
    <t>Železobeton základových zdí C 20/25</t>
  </si>
  <si>
    <t>279321511</t>
  </si>
  <si>
    <t>279351105</t>
  </si>
  <si>
    <t>Bednění stěn základových zdí, oboustranné-zřízení</t>
  </si>
  <si>
    <t>279351106</t>
  </si>
  <si>
    <t>Bednění stěn základových zdí, oboustranné-odstran.</t>
  </si>
  <si>
    <t>279361721</t>
  </si>
  <si>
    <t>Výztuž základových zdí z oceli BSt 500 S</t>
  </si>
  <si>
    <t>311112125</t>
  </si>
  <si>
    <t>Stěna z tvárnic ztraceného bednění, tl. 25 cm zalití tvárnic betonem C 25/30</t>
  </si>
  <si>
    <t>311237693</t>
  </si>
  <si>
    <t>Zdivo HELUZ FAMILY 2in1 brouš.P10, tl.25 cm,celopl</t>
  </si>
  <si>
    <t>311321411</t>
  </si>
  <si>
    <t>Železobeton nadzákladových zdí C 25/30</t>
  </si>
  <si>
    <t>311351111</t>
  </si>
  <si>
    <t>Bednění nadzákl. zdí oboustranné přesné - zřízení</t>
  </si>
  <si>
    <t>311351112</t>
  </si>
  <si>
    <t>Bednění nadzákl. zdí oboustranné přesné - odstr.</t>
  </si>
  <si>
    <t>311361721</t>
  </si>
  <si>
    <t>Výztuž nadzákladových zdí z ocel BSt 500 S</t>
  </si>
  <si>
    <t>317147321</t>
  </si>
  <si>
    <t>Překlad nenosný z pórobetonu PORFIX 150x250x1200</t>
  </si>
  <si>
    <t>317147322</t>
  </si>
  <si>
    <t>Překlad nenosný z pórobetonu PORFIX 150x250x1500</t>
  </si>
  <si>
    <t>317167211</t>
  </si>
  <si>
    <t>Překlad Heluz vysoký, nosný 23,8/7/125 cm</t>
  </si>
  <si>
    <t>317167212</t>
  </si>
  <si>
    <t>Překlad Heluz vysoký, nosný 23,8/7/150 cm</t>
  </si>
  <si>
    <t>317167216</t>
  </si>
  <si>
    <t>Překlad Heluz vysoký, nosný 23,8/7/250 cm</t>
  </si>
  <si>
    <t>317167217</t>
  </si>
  <si>
    <t>Překlad Heluz vysoký, nosný 23,8/7/275 cm</t>
  </si>
  <si>
    <t>317167220</t>
  </si>
  <si>
    <t>Překlad Heluz vysoký, nosný 23,8/7/350 cm</t>
  </si>
  <si>
    <t>317998111</t>
  </si>
  <si>
    <t>Izolace mezi překlady polystyren tl. 40 mm</t>
  </si>
  <si>
    <t>330321410</t>
  </si>
  <si>
    <t>Beton sloupů a pilířů železový C 25/30</t>
  </si>
  <si>
    <t>331351101</t>
  </si>
  <si>
    <t>Bednění sloupů čtyřúhelníkového průřezu - zřízení</t>
  </si>
  <si>
    <t>331351102</t>
  </si>
  <si>
    <t>Bednění sloupů čtyřúhelníkového průřezu-odstranění</t>
  </si>
  <si>
    <t>331361721</t>
  </si>
  <si>
    <t>Výztuž sloupů hranatých z oceli BSt 500 S</t>
  </si>
  <si>
    <t>332351131</t>
  </si>
  <si>
    <t>Bednění sloupů oblých - jednorázové hladké, průměr 300 mm</t>
  </si>
  <si>
    <t>332361721</t>
  </si>
  <si>
    <t>Výztuž sloupů oblých z oceli BSt 500 S</t>
  </si>
  <si>
    <t>342013322</t>
  </si>
  <si>
    <t>Příčka SDK tl.150 mm,ocel.kce,2x oplášť.,RF 12,5mm</t>
  </si>
  <si>
    <t>342256251</t>
  </si>
  <si>
    <t>Příčka z tvárnic pórobetonových PORFIX tl.  50 mm</t>
  </si>
  <si>
    <t>342256253</t>
  </si>
  <si>
    <t>Příčka z tvárnic pórobetonových PORFIX tl. 100 mm</t>
  </si>
  <si>
    <t>342256255</t>
  </si>
  <si>
    <t>Příčka z tvárnic pórobetonových PORFIX tl. 150 mm</t>
  </si>
  <si>
    <t>380326142</t>
  </si>
  <si>
    <t>Beton komplet.konstr.vodostavební C 30/37 do 30 cm</t>
  </si>
  <si>
    <t>380356231</t>
  </si>
  <si>
    <t>Bednění kompl.konstr.neomít.BO pl.rovinných,zříz.</t>
  </si>
  <si>
    <t>380356232</t>
  </si>
  <si>
    <t>Bednění kompl.konstr.neomít.BO pl.rovinných,odbed.</t>
  </si>
  <si>
    <t>380361005</t>
  </si>
  <si>
    <t>Výztuž kompletních konstr. ocel BSt 500 S</t>
  </si>
  <si>
    <t>411321825</t>
  </si>
  <si>
    <t>Stropy deskové ze železobetonu pohledového C 25/30</t>
  </si>
  <si>
    <t>411351203</t>
  </si>
  <si>
    <t>Bednění stropů deskových, podepření,do 3,5m, 10kPa</t>
  </si>
  <si>
    <t>411351204</t>
  </si>
  <si>
    <t>Odstranění bednění stropů deskových do 3,5m, 10kPa</t>
  </si>
  <si>
    <t>411351801</t>
  </si>
  <si>
    <t>Bednění čel stropních desek, zřízení</t>
  </si>
  <si>
    <t>411351802</t>
  </si>
  <si>
    <t>Bednění čel stropních desek, odstranění</t>
  </si>
  <si>
    <t>411361721</t>
  </si>
  <si>
    <t>Výztuž stropů z oceli Bst 500 S</t>
  </si>
  <si>
    <t>413321414</t>
  </si>
  <si>
    <t>Nosníky z betonu železového C 25/30</t>
  </si>
  <si>
    <t>413351101</t>
  </si>
  <si>
    <t>Bednění nosníků š.do 600 mm, v.do 600 mm - zřízení</t>
  </si>
  <si>
    <t>413351103</t>
  </si>
  <si>
    <t>Bednění nosníků š.do 600, v.do 600 mm - odstranění</t>
  </si>
  <si>
    <t>413351107</t>
  </si>
  <si>
    <t>Bednění nosníků - zřízení</t>
  </si>
  <si>
    <t>413351108</t>
  </si>
  <si>
    <t>Bednění nosníků - odstranění</t>
  </si>
  <si>
    <t>413361721</t>
  </si>
  <si>
    <t>Výztuž nosníků z oceli BSt 500 S</t>
  </si>
  <si>
    <t>413941123</t>
  </si>
  <si>
    <t>Osazení válcovaných nosníků ve stropech č. 14 - 22 včetně dodávky profilu I č. 16</t>
  </si>
  <si>
    <t>416093111</t>
  </si>
  <si>
    <t>Čelo podhledu SDK, v.do 200 mm, 1xCD, 1xRB 12,5 mm</t>
  </si>
  <si>
    <t>416093121</t>
  </si>
  <si>
    <t>Čelo podhledu SDK, v.do 500 mm, 1xCD, 1xRB 12,5 mm</t>
  </si>
  <si>
    <t>430321414</t>
  </si>
  <si>
    <t>Beton schodišťových konstrukcí železový C 25/30</t>
  </si>
  <si>
    <t>430361721</t>
  </si>
  <si>
    <t>Výztuž schodišť. konstrukcí ocel BSt 500 S</t>
  </si>
  <si>
    <t>431351121</t>
  </si>
  <si>
    <t>Bednění podest a podstup.desek přímočar.- zřízení</t>
  </si>
  <si>
    <t>431351122</t>
  </si>
  <si>
    <t>Bednění podest a podstup.desek přímočar.odstranění</t>
  </si>
  <si>
    <t>434351141</t>
  </si>
  <si>
    <t>Bednění stupňů přímočarých - zřízení</t>
  </si>
  <si>
    <t>434351142</t>
  </si>
  <si>
    <t>Bednění stupňů přímočarých - odstranění</t>
  </si>
  <si>
    <t>43-01-001</t>
  </si>
  <si>
    <t>Dodávka a montáž prefabrikovaných lavic tribuny, vč. kotvících prvků vyztužení 150 kg/m3</t>
  </si>
  <si>
    <t>564251111</t>
  </si>
  <si>
    <t>Podklad ze štěrkopísku po zhutnění tloušťky 15 cm</t>
  </si>
  <si>
    <t>564861111</t>
  </si>
  <si>
    <t>Podklad ze štěrkodrti po zhutnění tloušťky 20 cm štěrkodrť frakce 0-32 mm</t>
  </si>
  <si>
    <t>58901001</t>
  </si>
  <si>
    <t>602016113</t>
  </si>
  <si>
    <t>Omítka stěn jádrová PROFI Putz, ručně</t>
  </si>
  <si>
    <t>611474410</t>
  </si>
  <si>
    <t>Omítka stropů vnitřní tenkovrstvá vápenná</t>
  </si>
  <si>
    <t>612474410</t>
  </si>
  <si>
    <t>Omítka stěn vnitřní tenkovrstvá vápenná</t>
  </si>
  <si>
    <t>620991121</t>
  </si>
  <si>
    <t>Zakrývání výplní vnějších otvorů z lešení</t>
  </si>
  <si>
    <t>622311514</t>
  </si>
  <si>
    <t>Izolace suterénu Baumit XPS tl. 140 mm, bez PÚ</t>
  </si>
  <si>
    <t>622311522</t>
  </si>
  <si>
    <t>Zateplovací systém Baumit, sokl, XPS tl. 100 mm zakončený stěrkou s výztužnou tkaninou</t>
  </si>
  <si>
    <t>622311524</t>
  </si>
  <si>
    <t>Zateplovací systém Baumit, sokl, XPS tl. 140 mm s mozaikovou omítkou 5,5 kg/m2</t>
  </si>
  <si>
    <t>622311333</t>
  </si>
  <si>
    <t>Zatepl.systém Baumit, fasáda, EPS F plus tl.120 mm zakončený stěrkou s výztužnou tkaninou</t>
  </si>
  <si>
    <t>622311335</t>
  </si>
  <si>
    <t>Zatepl.systém Baumit, fasáda, EPS F plus tl.160 mm s omítkou SilikonTop K2</t>
  </si>
  <si>
    <t>Zatepl.systém Baumit, fasáda, EPS F plus tl.160 mm zakončený stěrkou s výztužnou tkaninou</t>
  </si>
  <si>
    <t>622311730</t>
  </si>
  <si>
    <t>Zatepl.syst. Baumit, fasáda, miner.desky KV 60 mm zakončený stěrkou s výztužnou tkaninou</t>
  </si>
  <si>
    <t>622311353</t>
  </si>
  <si>
    <t>Zatepl.systém Baumit, ostění, EPS F plus tl. 30 mm s omítkou SilikonTop K2</t>
  </si>
  <si>
    <t>Zatepl.systém Baumit, ostění, EPS F plus tl. 30 mm zakončený stěrkou s výztužnou tkaninou</t>
  </si>
  <si>
    <t>622311335T02</t>
  </si>
  <si>
    <t>Zatepl.systém, podhled, EPS F plus tl.240 mm s omítkou silikonovou škrábanou se zrnitostí 2 mm</t>
  </si>
  <si>
    <t>631315621</t>
  </si>
  <si>
    <t>Mazanina betonová tl. 12 - 24 cm C 20/25</t>
  </si>
  <si>
    <t>631319175</t>
  </si>
  <si>
    <t>Příplatek za stržení povrchu mazaniny tl. 24 cm</t>
  </si>
  <si>
    <t>631361921</t>
  </si>
  <si>
    <t>Výztuž mazanin svařovanou sítí průměr drátu  6,0, oka 100/100 mm KH30</t>
  </si>
  <si>
    <t>632443211</t>
  </si>
  <si>
    <t>Potěr CemFlow® CF 25, plocha do 100 m2, tl. 50 mm</t>
  </si>
  <si>
    <t>632443212</t>
  </si>
  <si>
    <t>Potěr CemFlow® CF 25, do 100 m2, přípl. zkd 5 mm</t>
  </si>
  <si>
    <t>642944121</t>
  </si>
  <si>
    <t>Osazení ocelových zárubní dodatečně do 2,5 m2</t>
  </si>
  <si>
    <t>642942111</t>
  </si>
  <si>
    <t>Osazení zárubní dveřních ocelových, pl. do 2,5 m2</t>
  </si>
  <si>
    <t>642945111</t>
  </si>
  <si>
    <t>Osazení zárubní ocel. požár.1křídl., pl. do 2,5 m2</t>
  </si>
  <si>
    <t>941941041</t>
  </si>
  <si>
    <t>Montáž lešení leh.řad.s podlahami,š.1,2 m, H 10 m</t>
  </si>
  <si>
    <t>941941291</t>
  </si>
  <si>
    <t>Příplatek za každý měsíc použití lešení k pol.1041</t>
  </si>
  <si>
    <t>941941841</t>
  </si>
  <si>
    <t>Demontáž lešení leh.řad.s podlahami,š.1,2 m,H 10 m</t>
  </si>
  <si>
    <t>952901111</t>
  </si>
  <si>
    <t>Vyčištění budov o výšce podlaží do 4 m</t>
  </si>
  <si>
    <t>953941312</t>
  </si>
  <si>
    <t>Osazení hasicího přístroje na stěnu</t>
  </si>
  <si>
    <t>95-01-001</t>
  </si>
  <si>
    <t>Výtažné a odtržné zkoušky obvodového pláště</t>
  </si>
  <si>
    <t>95-01-002</t>
  </si>
  <si>
    <t>Provedení vzorkování barevného řešení fasády</t>
  </si>
  <si>
    <t>95-01-003</t>
  </si>
  <si>
    <t>Tabulky informační, Tabulky únikových cest, hlavních uzávěrů v luminiscenčním provedení</t>
  </si>
  <si>
    <t>95-01-004</t>
  </si>
  <si>
    <t>Dodávka a montáž nápisu na fasádě</t>
  </si>
  <si>
    <t>95-01-005</t>
  </si>
  <si>
    <t>Demontáž a zpětná montáž vybavení ledové plochy s případnou repasí</t>
  </si>
  <si>
    <t>9501006</t>
  </si>
  <si>
    <t>44984124</t>
  </si>
  <si>
    <t>711111006</t>
  </si>
  <si>
    <t>Izolace proti vlhkosti vodor.,nátěr penetr.emulzí včetně emulze Dekprimer 0,3 kg/m2</t>
  </si>
  <si>
    <t>711112006</t>
  </si>
  <si>
    <t>Izolace proti vlhkosti svis.,nátěr penetr.emulzí včetně emulze Dekprimer 0,3 kg/m2</t>
  </si>
  <si>
    <t>711141559</t>
  </si>
  <si>
    <t>Izolace proti vlhk. vodorovná pásy přitavením 2 vrstvy - včetně dodávky Sklobit G</t>
  </si>
  <si>
    <t>711142559</t>
  </si>
  <si>
    <t>Izolace proti vlhkosti svislá pásy přitavením 2 vrstva - včetně dodávky Sklobit G</t>
  </si>
  <si>
    <t>711212002</t>
  </si>
  <si>
    <t>Hydroizolační povlak - nátěr nebo stěrka Mapelastic (fa Mapei), pružná hydroizolace tl. 2mm</t>
  </si>
  <si>
    <t>711823121</t>
  </si>
  <si>
    <t>Montáž nopové fólie svisle včetně dodávky fólie DEKDREN N8</t>
  </si>
  <si>
    <t>711823129</t>
  </si>
  <si>
    <t>Montáž ukončovací lišty k nopové fólii včetně dodávky lišty DEKDREN T20</t>
  </si>
  <si>
    <t>998711202</t>
  </si>
  <si>
    <t>Přesun hmot pro izolace proti vodě, výšky do 12 m</t>
  </si>
  <si>
    <t>712311106</t>
  </si>
  <si>
    <t>Povlaková krytina střech do 10°, asfalt.pen.emulze včetně emulze Dekprimer 0,3 kg/m2</t>
  </si>
  <si>
    <t>712341559</t>
  </si>
  <si>
    <t>Povlaková krytina střech do 10°, NAIP přitavením 1 vrstva - materiál ve specifikaci</t>
  </si>
  <si>
    <t>Povlaková krytina střech do 10°, NAIP přitavením 1 vrstva - včetně dodávky Sklobit G</t>
  </si>
  <si>
    <t>712391172</t>
  </si>
  <si>
    <t>Povlaková krytina střech do 10°, ochran. textilie</t>
  </si>
  <si>
    <t>712391382</t>
  </si>
  <si>
    <t>Násyp z hrubého kameniva frakce 16 - 22, tl. 5 cm tl. 5cm - včetně dodávky kameniva</t>
  </si>
  <si>
    <t>6285225572</t>
  </si>
  <si>
    <t>Pás modifikovaný asfalt Sklodek 40 standard šedý tl. 4,2 mm, 1x7,5 m</t>
  </si>
  <si>
    <t>RTS 18/ I</t>
  </si>
  <si>
    <t>628522597</t>
  </si>
  <si>
    <t>Pás modifikovaný asfalt Elastodek 50 special dekor</t>
  </si>
  <si>
    <t>69366008</t>
  </si>
  <si>
    <t>Textilie netkaná vpich. GETEX š. 200 cm 500 g/m2</t>
  </si>
  <si>
    <t>998712202</t>
  </si>
  <si>
    <t>Přesun hmot pro povlakové krytiny, výšky do 12 m</t>
  </si>
  <si>
    <t>713121111</t>
  </si>
  <si>
    <t>Izolace tepelná podlah na sucho, jednovrstvá</t>
  </si>
  <si>
    <t>713131131</t>
  </si>
  <si>
    <t>Izolace tepelná stěn lepením</t>
  </si>
  <si>
    <t>713141131</t>
  </si>
  <si>
    <t>Izolace tepelná střech plně lep.za studena,1vrstvá</t>
  </si>
  <si>
    <t>713191100</t>
  </si>
  <si>
    <t>Položení separační fólie včetně dodávky fólie</t>
  </si>
  <si>
    <t>28375857</t>
  </si>
  <si>
    <t>28375858</t>
  </si>
  <si>
    <t>28375973</t>
  </si>
  <si>
    <t>28376122</t>
  </si>
  <si>
    <t>28376718</t>
  </si>
  <si>
    <t>631401462</t>
  </si>
  <si>
    <t>998713202</t>
  </si>
  <si>
    <t>Přesun hmot pro izolace tepelné, výšky do 12 m</t>
  </si>
  <si>
    <t>762441111</t>
  </si>
  <si>
    <t>Montáž obložení atiky,OSB desky,1vrst.,přibíjením</t>
  </si>
  <si>
    <t>762595000</t>
  </si>
  <si>
    <t>Spojovací a ochranné prostředky k položení podlah</t>
  </si>
  <si>
    <t>60725009</t>
  </si>
  <si>
    <t>Deska dřevoštěpková OSB 3 N tl. 10 mm</t>
  </si>
  <si>
    <t>998762202</t>
  </si>
  <si>
    <t>Přesun hmot pro tesařské konstrukce, výšky do 12 m</t>
  </si>
  <si>
    <t>764816420</t>
  </si>
  <si>
    <t>Okapnice z lakovaného Pz plechu, rš 200 mm</t>
  </si>
  <si>
    <t>764817125</t>
  </si>
  <si>
    <t>Oplechování zdí (atik) z lak.Pz plechu, rš 250 mm</t>
  </si>
  <si>
    <t>764813320</t>
  </si>
  <si>
    <t>Lemování zdí ploch.střech, lak.Pz plech, rš 250 mm</t>
  </si>
  <si>
    <t>764819214</t>
  </si>
  <si>
    <t>Odpadní trouby kruhové z lak.Pz plechu, D 150 mm</t>
  </si>
  <si>
    <t>764815217</t>
  </si>
  <si>
    <t>Žlab podokapní půlkruh.z lak.Pz plechu, rš 500 mm</t>
  </si>
  <si>
    <t>764816125</t>
  </si>
  <si>
    <t>Oplechování parapetů, lakovaný Pz plech, rš 250 mm</t>
  </si>
  <si>
    <t>764816131</t>
  </si>
  <si>
    <t>Oplechování parapetů, lakovaný Pz plech, rš 305 mm</t>
  </si>
  <si>
    <t>998764203</t>
  </si>
  <si>
    <t>Přesun hmot pro klempířské konstr., výšky do 24 m</t>
  </si>
  <si>
    <t>7660101</t>
  </si>
  <si>
    <t>D+M vnitřní dveře HPL 700x1970, vč. kování, WC zámku, prvek 01</t>
  </si>
  <si>
    <t>7660102</t>
  </si>
  <si>
    <t>D+M vnitřní dveře HPL 800x1970 mm, vč. kování, generálního klíče, prvek 02</t>
  </si>
  <si>
    <t>7660103</t>
  </si>
  <si>
    <t>D+M vnitřní dveře HPL 800x2100 mm, PO EW 15 DP3-C, vč. kování, generálního klíče, prvek 03</t>
  </si>
  <si>
    <t>7660104</t>
  </si>
  <si>
    <t>D+M vnitřní dveře HPL 800x1970 mm, PO EW 30 DP3-C, vč. kování, generálního klíče, prvek 04</t>
  </si>
  <si>
    <t>7660105</t>
  </si>
  <si>
    <t>D+M vnitřní dveře HPL 900x1970 mm, PO EW 30 DP3-C, vč. kování, generálního klíče, prvek 05</t>
  </si>
  <si>
    <t>7660106</t>
  </si>
  <si>
    <t>D+M vnitřních dveří HPL 1000x2100 mm, vč. kování, generálního klíčem prek 06</t>
  </si>
  <si>
    <t>7660106a</t>
  </si>
  <si>
    <t>D+M vnitřní dveře HPL 1000x2100 mm, PO EW 30 DP3-C, vč. kování  a samozavírače, generální klíč, prvek 06a</t>
  </si>
  <si>
    <t>7660118</t>
  </si>
  <si>
    <t>D+M vnitřní posuvné dveře HPL 800x1970 mm, vč. kování, vč. pouzdra do zdi, prvek 18</t>
  </si>
  <si>
    <t>76601T02</t>
  </si>
  <si>
    <t>D+M sanitárních příček, vč. kotvení, kování, prvek T02</t>
  </si>
  <si>
    <t>76601T03</t>
  </si>
  <si>
    <t>D+M sanitárních příček, vč. kotvení, kování, prvek T03</t>
  </si>
  <si>
    <t>76601T04</t>
  </si>
  <si>
    <t>D+M sanitárních příček, vč. kotvení, kování, prvek T04</t>
  </si>
  <si>
    <t>76601T05</t>
  </si>
  <si>
    <t>D+M vnitřních plast. parapetů š do 250 mm</t>
  </si>
  <si>
    <t>76601T06</t>
  </si>
  <si>
    <t>D+M sanitárních příček, vč. kotvení, kování, prvek T06</t>
  </si>
  <si>
    <t>76601T07</t>
  </si>
  <si>
    <t>D+M sanitárních příček, vč. kotvení, kování, prvek T07</t>
  </si>
  <si>
    <t>998766202</t>
  </si>
  <si>
    <t>Přesun hmot pro truhlářské konstr., výšky do 12 m</t>
  </si>
  <si>
    <t>767587001</t>
  </si>
  <si>
    <t>767-01-001</t>
  </si>
  <si>
    <t>Dodávka a montáž obloukového segmentu haly vč. kompletní skladby střešního pláště</t>
  </si>
  <si>
    <t>767-01-002</t>
  </si>
  <si>
    <t>Dodávka a montáž štítové stěny oblouk vč. kompletního provedení skladby panelu</t>
  </si>
  <si>
    <t>767-01-003</t>
  </si>
  <si>
    <t>Dodávka a montáž zateplení ŽB konstrukcé systémové v provedení dle zateplení OK střechy haly</t>
  </si>
  <si>
    <t>7670107</t>
  </si>
  <si>
    <t>D+M vnitřní ocelové dveře 900x1970 mm,PO EW 15DP3-C, vč. kování,samozavírače, prahové lišty, generál. klíče, prvek 07</t>
  </si>
  <si>
    <t>7670108</t>
  </si>
  <si>
    <t>D+M vnitřní zatep. hliníkové dveře 900x2150mm U=1,5W/m2K, PO EW 30DP3-C, vč.kování, samozavírače, generál. klíč, prvek 08</t>
  </si>
  <si>
    <t>7670109</t>
  </si>
  <si>
    <t>D+M vnitřní zatep. hliníkové dveře 1100x2150mm U=1,5W/m2K, PO EW 15DP3-C, vč.kování, samozavírače, generál. klíč, prvek 09</t>
  </si>
  <si>
    <t>7670110</t>
  </si>
  <si>
    <t>D+M vnitřní zatep. hliníkové dveře 1200x2150mm U=1,5W/m2K, PO EW 30DP3-C, vč.kování, samozavírače, generál. klíč, prvek 10</t>
  </si>
  <si>
    <t>76701101</t>
  </si>
  <si>
    <t>D+M prosklená sloupko-příčníková fasáda rozměru 10340x2950 mm, izolační bezpečnostní trojsklo, Uw=1, 2 W/m2K, prvek 101</t>
  </si>
  <si>
    <t>76701102</t>
  </si>
  <si>
    <t>D+M prosklená sloupko-příčníková fasáda rozměru 4240x2950 mm, izolační bezpečnostní trojsklo, Uw=1,2 W/m2K, prvek 102</t>
  </si>
  <si>
    <t>76701103</t>
  </si>
  <si>
    <t>D+M vnějšího plastového okna 3675x850 mm, izolační trojsklo, Uw=1,1 W/m2K, prvek 103</t>
  </si>
  <si>
    <t>76701104</t>
  </si>
  <si>
    <t>D+M vnějšího plastového okna 3548x850 mm, izolační trojsklo, Uw=1,1 W/m2K, prvek 104</t>
  </si>
  <si>
    <t>76701105</t>
  </si>
  <si>
    <t>D+M vnějšího plastového okna 3797x850 mm, izolační trojsklo, Uw=1,1 W/m2K, prvek 105</t>
  </si>
  <si>
    <t>76701106</t>
  </si>
  <si>
    <t>D+M vnější prosklená hliníková stěna 1800x2950 mm, izolační bezpečnostní trojsklo, Uw=1,2 W/m2K, prvek 106</t>
  </si>
  <si>
    <t>76701107</t>
  </si>
  <si>
    <t>D+M vnější plastové dveře plné 1100x2100 mm, U=1,2 W/m2K, prvek 107</t>
  </si>
  <si>
    <t>76701108</t>
  </si>
  <si>
    <t>D+M vnějšího plastového okna 1100x900 mm, izolační trojsklo, Uw=1,1 W/m2K, prvek 108</t>
  </si>
  <si>
    <t>76701109</t>
  </si>
  <si>
    <t>D+M hliníkových vrat dvoukř. 3000x3000mm, slouží jako přívod ZOTK U=1,5W/m2K, prvek 109</t>
  </si>
  <si>
    <t>7670111</t>
  </si>
  <si>
    <t>D+M vnitřní zatep. hliníkové dveře 1200x2150mm U=1,5W/m2K, PO EW 30DP3-C, vč.kování, samozavírače, generál. klíč, prvek 11</t>
  </si>
  <si>
    <t>76701110</t>
  </si>
  <si>
    <t>D+M vnější hliníkové plné dveře 1100x2150 mm, U=1,2 W/m2K, prvek 110</t>
  </si>
  <si>
    <t>76701111</t>
  </si>
  <si>
    <t>D+M rolovací zateplení ocelová plná vrata 3000x2800mm, vč. elektropohonu, náhrad. zdroj, U=1,1W/m2K, prvek 111</t>
  </si>
  <si>
    <t>76701112</t>
  </si>
  <si>
    <t>D+M vnějšího plastového okna 2800x1850 mm, izolační trojsklo, Uw=1,1 W/m2K, prvek 112</t>
  </si>
  <si>
    <t>76701113</t>
  </si>
  <si>
    <t>D+M prosklená sloupko-příčníková fasáda rozměru 7400x2450 mm, izolační bezpečnostní trojsklo, Uw=1,2 W/m2K, prvek 113</t>
  </si>
  <si>
    <t>76701114</t>
  </si>
  <si>
    <t>D+M prosklená sloupko-příčníková fasáda rozměru 12000x2450 mm, izolační bezpečnostní trojsklo, Uw=1, 2 W/m2K, prvek 114</t>
  </si>
  <si>
    <t>7670111a</t>
  </si>
  <si>
    <t>D+M vnitřní zatep. hliníkové dveře 1200x2150mm U=1,5W/m2K, PO EW 15DP3-C, vč.kování, samozavírače, generál. klíč, prvek 11a</t>
  </si>
  <si>
    <t>7670112</t>
  </si>
  <si>
    <t>D+M vnitřní zatep. hliníkové dvoukř. dveře 2100x2150mm U=1,5W/m2K, PO EW 30DP3-C, vč.kování, samozavírače, generál. klíč, prvek 12</t>
  </si>
  <si>
    <t>7670113</t>
  </si>
  <si>
    <t>D+M rolovací zateplení ocelová plná vrata 2800x3000mm, PO EW 15DP3, vč. elektropohonu, náhrad. zdroj , ruční vytažení, bezpeč. prvků, U=1,6W/m2K, prvek 13</t>
  </si>
  <si>
    <t>7670114</t>
  </si>
  <si>
    <t>D+M vntřního plastového okna 2000x1100 mm, izolační bezp. dvojsklo, Uw=1,5 W/m2K, prvek 14</t>
  </si>
  <si>
    <t>7670115</t>
  </si>
  <si>
    <t>D+M vnějšího plastového okna 1000x1100 mm, izolační bezp. dvojsklo, Uw=1,5 W/m2K, prvek 15</t>
  </si>
  <si>
    <t>7670116</t>
  </si>
  <si>
    <t>D+M vnitřní prosklená hliníková stěna 1800x2150 mm, PO EW 30DP3, jednoduché sklo, samozavíračů, kování, generál klíč,prahu, prvek 16</t>
  </si>
  <si>
    <t>7670117</t>
  </si>
  <si>
    <t>D+M vnitřní prosklená hliníková stěna 1800x2150 mm, PO EW 30DP3, jednoduché sklo, samozavíračů, panik. kování, generál klíč,prahu, prvek 17</t>
  </si>
  <si>
    <t>7670119</t>
  </si>
  <si>
    <t>D+M vnitřní prosklená hliníková stěna 3000x2750 mm, PO EI 15DP3, dvojsklo, kování, prvek 19</t>
  </si>
  <si>
    <t>7670120</t>
  </si>
  <si>
    <t>D+M vnitřní prosklená hliníková stěna 5250x1750 mm, PO EI 15DP3, dvojsklo, prvek 20</t>
  </si>
  <si>
    <t>7670121</t>
  </si>
  <si>
    <t>76701999</t>
  </si>
  <si>
    <t>Vestavěný sklad z tahokovu vč. vstupních dveří</t>
  </si>
  <si>
    <t>76701T01</t>
  </si>
  <si>
    <t>D+M vnitřních lamino parapetů š do 250 mm</t>
  </si>
  <si>
    <t>76701Z01a</t>
  </si>
  <si>
    <t>Ocelová zárubeň pro osazení do zdiva, 700x1970x100 mm, Z01</t>
  </si>
  <si>
    <t>76701Z01b</t>
  </si>
  <si>
    <t>Ocelová zárubeň pro osazení do zdiva, 800x1970x100 mm, Z01</t>
  </si>
  <si>
    <t>76701Z01c</t>
  </si>
  <si>
    <t>Ocelová zárubeň pro osazení do zdiva, 800x1970x150 mm, Z01</t>
  </si>
  <si>
    <t>76701Z01d</t>
  </si>
  <si>
    <t>Ocelová zárubeň protipožární pro osazení do zdiva, 800x1970x100 mm, EW 30 DP3,Z01</t>
  </si>
  <si>
    <t>76701Z01e</t>
  </si>
  <si>
    <t>Ocelová zárubeň protipožární pro osazení do zdiva, 800x1970x150 mm, EW 30 DP3,Z01</t>
  </si>
  <si>
    <t>76701Z01f</t>
  </si>
  <si>
    <t>Ocelová zárubeň protipožární pro osazení do zdiva, 900x1970x150 mm, EW 30 DP3,Z01</t>
  </si>
  <si>
    <t>76701Z01g</t>
  </si>
  <si>
    <t>Ocelová zárubeň pro osazení do zdiva, 1000x2100x150 mm, Z01</t>
  </si>
  <si>
    <t>76701Z01h</t>
  </si>
  <si>
    <t>Ocelová zárubeň protipožární pro osazení do zdiva, 1000x2100x150 mm, EW 30 DP3,Z01</t>
  </si>
  <si>
    <t>76701Z02a</t>
  </si>
  <si>
    <t>Ocelová zárubeň pro dodatečnou montáž, 800x1970x250 mm, Z02</t>
  </si>
  <si>
    <t>76701Z02b</t>
  </si>
  <si>
    <t>Ocelová zárubeň protipožární pro dodatečnou montáž, 800x2100x250 mm, EW 15 DP3, Z02</t>
  </si>
  <si>
    <t>76701Z02c</t>
  </si>
  <si>
    <t>Ocelová zárubeň protipožární pro dodatečnou montáž, 800x1970x250 mm, EW 30 DP3, Z02</t>
  </si>
  <si>
    <t>76701Z02d</t>
  </si>
  <si>
    <t>Ocelová zárubeň protipožární pro dodatečnou montáž, 900x1970x250 mm, EW 30 DP3, Z02</t>
  </si>
  <si>
    <t>76701Z02e</t>
  </si>
  <si>
    <t>Ocelová zárubeň protipožární pro dodatečnou montáž, 900x1970x250 mm, EW 15 DP3, Z02</t>
  </si>
  <si>
    <t>76701Z02f</t>
  </si>
  <si>
    <t>Ocelová zárubeň protipožární pro dodatečnou montáž, 1000x2100x250 mm, EW 30 DP3, Z02</t>
  </si>
  <si>
    <t>76701Z04</t>
  </si>
  <si>
    <t>D+M zakrytí šachty betonovým poklopem, 2200x1250 mm, Z04</t>
  </si>
  <si>
    <t>76701Z05</t>
  </si>
  <si>
    <t>D+M roštu zakrytí sněžné jámy, 1800x3100 mm, Z05</t>
  </si>
  <si>
    <t>76701Z06</t>
  </si>
  <si>
    <t>D+M ocel. poklopu vstupu do sněžné jámy 900x600 mm, Z06</t>
  </si>
  <si>
    <t>76701Z07</t>
  </si>
  <si>
    <t>D+M ocel. poklopu přepadu sněžné jámy 900x800 mm, Z07</t>
  </si>
  <si>
    <t>76701Z08</t>
  </si>
  <si>
    <t>D+M ocel. zarážky pro rolbu, Z08</t>
  </si>
  <si>
    <t>76701Z09</t>
  </si>
  <si>
    <t>D+M odvodňovacího žlabu vč. roštu, 300x120 mm, Z09</t>
  </si>
  <si>
    <t>76701Z10</t>
  </si>
  <si>
    <t>D+M zakrytí šachty ve strojovně chlazení, 1125x1525 mm, Z10</t>
  </si>
  <si>
    <t>76701Z11</t>
  </si>
  <si>
    <t>D+M vnitřního dvouramenného schodnicového schodiště, Z11</t>
  </si>
  <si>
    <t>76701Z12</t>
  </si>
  <si>
    <t>D+M vnitřního dvouramenného schodnicového schodiště, Z12</t>
  </si>
  <si>
    <t>76701Z13</t>
  </si>
  <si>
    <t>D+M vybavení WC imobilních dle vyhlášky č. 398/2009 sb.</t>
  </si>
  <si>
    <t>76701Z14</t>
  </si>
  <si>
    <t>D+M ocelového žebříku s bezp. košem, vč. výstupní plošiny, Z14</t>
  </si>
  <si>
    <t>76701Z15</t>
  </si>
  <si>
    <t>D+M ochranné stříšky nad střídačkami, Z15</t>
  </si>
  <si>
    <t>76701Z16</t>
  </si>
  <si>
    <t>D+M barevné sklopné sedačky na tribuně bez opěrek rukou, vč. kotvícího materiálu, Z16</t>
  </si>
  <si>
    <t>76701Z17</t>
  </si>
  <si>
    <t>D+M bezpečnostní záchytný systém - kotvící body, nerezové lano, Z17</t>
  </si>
  <si>
    <t>76701Z19</t>
  </si>
  <si>
    <t>D+M prostavoacího hliníkového panelu, 200x2450 mm, Z19</t>
  </si>
  <si>
    <t>76701Z20</t>
  </si>
  <si>
    <t>D+M vnitřní čistící zóny vč. rámu, Z20</t>
  </si>
  <si>
    <t>76701Z21</t>
  </si>
  <si>
    <t>D+M venkovní čistící zóny vč. rámu, Z21</t>
  </si>
  <si>
    <t>76701Z22</t>
  </si>
  <si>
    <t>D+M ocelového zábradlí, Z22</t>
  </si>
  <si>
    <t>76701Z23</t>
  </si>
  <si>
    <t>D+M zakrytí venkovních technologie - tahokov 25x1,5 mm, vč. nosné konstrukce a kotvení, Z23</t>
  </si>
  <si>
    <t>76701Z24</t>
  </si>
  <si>
    <t>D+M ocelové poznkovaného rámu pod VZT jednotku, Z24</t>
  </si>
  <si>
    <t>76701Z25</t>
  </si>
  <si>
    <t>D+M ocelové poznkovaného rámu pod VZT jednotku, Z25</t>
  </si>
  <si>
    <t>76701Z26</t>
  </si>
  <si>
    <t>D+M ocelové poznkovaného rámu pod VZT jednotku, Z26</t>
  </si>
  <si>
    <t>76701Z27</t>
  </si>
  <si>
    <t>D+M hliníkové mřížky do dveří, 300x150 mm, Z27</t>
  </si>
  <si>
    <t>76701Z28</t>
  </si>
  <si>
    <t>D+M hliníkové mřížky do dveří, 400x150 mm, Z28</t>
  </si>
  <si>
    <t>76701Z29</t>
  </si>
  <si>
    <t>D+M hliníkové mřížky do dveří, 600x150 mm, Z29</t>
  </si>
  <si>
    <t>76701Z30</t>
  </si>
  <si>
    <t>D+M hliníkové mřížky do dveří, 200x100 mm, Z30</t>
  </si>
  <si>
    <t>76701Z31</t>
  </si>
  <si>
    <t>D+M hliníkové mřížky do dveří, 500x150 mm, Z31</t>
  </si>
  <si>
    <t>767-01-004</t>
  </si>
  <si>
    <t>Dodávka a instalace systému generálního klíče</t>
  </si>
  <si>
    <t>76701Z18</t>
  </si>
  <si>
    <t>Ocelová mobilní zábrana, Z18</t>
  </si>
  <si>
    <t>998767203</t>
  </si>
  <si>
    <t>Přesun hmot pro zámečnické konstr., výšky do 24 m</t>
  </si>
  <si>
    <t>771212113</t>
  </si>
  <si>
    <t>Kladení dlažby keramické do TM, vel. do 400x400 mm</t>
  </si>
  <si>
    <t>771275511</t>
  </si>
  <si>
    <t>Montáž keramických schodovek na stupnice,TM</t>
  </si>
  <si>
    <t>771475014</t>
  </si>
  <si>
    <t>Obklad soklíků keram.rovných, tmel,výška 10 cm</t>
  </si>
  <si>
    <t>771475034</t>
  </si>
  <si>
    <t>Obklad soklíků keram.stupňov., tmel,20x10 H 10 cm</t>
  </si>
  <si>
    <t>771478001</t>
  </si>
  <si>
    <t>Montáž lišt schodišťových</t>
  </si>
  <si>
    <t>5537041121</t>
  </si>
  <si>
    <t>Hrana schodová lepicí Al 74/A l=270 cm stříbro š 24,5 mm h 19 mm</t>
  </si>
  <si>
    <t>59764401</t>
  </si>
  <si>
    <t>Dlaždice Taurus Porfyr 30x30x0,9 cm S Stromboli</t>
  </si>
  <si>
    <t>59764421</t>
  </si>
  <si>
    <t>Schodovka Taurus Porfyr 30x30x0,9 cm S Stromboli</t>
  </si>
  <si>
    <t>59764431</t>
  </si>
  <si>
    <t>Sokl Taurus Porfyr 30x8x0,9 cm S Stromboli</t>
  </si>
  <si>
    <t>998771201</t>
  </si>
  <si>
    <t>Přesun hmot pro podlahy z dlaždic, výšky do 6 m</t>
  </si>
  <si>
    <t>776511000</t>
  </si>
  <si>
    <t>Lepení povlakových podlah z pásů pryžových</t>
  </si>
  <si>
    <t>776512000</t>
  </si>
  <si>
    <t>Lepení povlakových podlah ze čtverců pryžových</t>
  </si>
  <si>
    <t>77601001</t>
  </si>
  <si>
    <t>272511382</t>
  </si>
  <si>
    <t>27252039</t>
  </si>
  <si>
    <t>Podlahovina pryžová S8 penízková modrá tl. 10 mm 1,23 x 10 m</t>
  </si>
  <si>
    <t>998776201</t>
  </si>
  <si>
    <t>Přesun hmot pro podlahy povlakové, výšky do 6 m</t>
  </si>
  <si>
    <t>777114031</t>
  </si>
  <si>
    <t>Podlahy lité průmyslové systém Mapei tl. 3 mm</t>
  </si>
  <si>
    <t>777561010</t>
  </si>
  <si>
    <t>Vyrovnání podlahy stěrkou Unirovnal tloušťky 1 mm</t>
  </si>
  <si>
    <t>998777201</t>
  </si>
  <si>
    <t>Přesun hmot pro podlahy syntetické, výšky do 6 m</t>
  </si>
  <si>
    <t>781475114</t>
  </si>
  <si>
    <t>Obklad vnitřní stěn keramický, do tmele, 20x20 cm</t>
  </si>
  <si>
    <t>781775008</t>
  </si>
  <si>
    <t>Obklad vnější keram. režný hladký 250x65, tmel</t>
  </si>
  <si>
    <t>596240200R1</t>
  </si>
  <si>
    <t>Pásek obklad. cihelný 240/71/10 odstín hnědý</t>
  </si>
  <si>
    <t>597813601</t>
  </si>
  <si>
    <t>Obkládačka 20x20 bílá lesk Color One</t>
  </si>
  <si>
    <t>998781201</t>
  </si>
  <si>
    <t>Přesun hmot pro obklady keramické, výšky do 6 m</t>
  </si>
  <si>
    <t>783225600</t>
  </si>
  <si>
    <t>Nátěr syntetický kovových konstrukcí 2x email</t>
  </si>
  <si>
    <t>783226100</t>
  </si>
  <si>
    <t>Nátěr syntetický kovových konstrukcí základní</t>
  </si>
  <si>
    <t>783824120</t>
  </si>
  <si>
    <t>Nátěr syntetický betonových povrchů 1x + 2x email</t>
  </si>
  <si>
    <t>783897111</t>
  </si>
  <si>
    <t>783897131</t>
  </si>
  <si>
    <t>784191101</t>
  </si>
  <si>
    <t>784195122</t>
  </si>
  <si>
    <t>802.29</t>
  </si>
  <si>
    <t>haly pro tělovýchovu ostatní</t>
  </si>
  <si>
    <t>33902,7364 m3</t>
  </si>
  <si>
    <t>svislá nosná konstrukce kovová</t>
  </si>
  <si>
    <t>713571113RU1</t>
  </si>
  <si>
    <t>Požárně ochranná manžeta hl. 60 mm, EI 90, D 75 mm, kan.</t>
  </si>
  <si>
    <t>713571115R00</t>
  </si>
  <si>
    <t>Požárně ochranná manžeta hl. 60mm, EI 90, D 110 mm, kan.</t>
  </si>
  <si>
    <t>713571114RT2</t>
  </si>
  <si>
    <t>Požárně ochranná manžeta hl. 60 mm, EI 90, D 90 mm, vod</t>
  </si>
  <si>
    <t>713533000R00</t>
  </si>
  <si>
    <t>Protipožární výplň páskou do DN50</t>
  </si>
  <si>
    <t>713552121R00</t>
  </si>
  <si>
    <t>Protipož.trubní ucpávka EI 120, do DN50, (vodov. PZ)</t>
  </si>
  <si>
    <t>71354120.R00</t>
  </si>
  <si>
    <t>Tmelení spár protipožárním tmelem do D110, (vodov. plast, kan)</t>
  </si>
  <si>
    <t>721176102R00</t>
  </si>
  <si>
    <t>Potrubí HT připojovací D 40 x 1,8 mm</t>
  </si>
  <si>
    <t>721176103R00</t>
  </si>
  <si>
    <t>Potrubí HT připojovací D 50 x 1,8 mm</t>
  </si>
  <si>
    <t>721176104R00</t>
  </si>
  <si>
    <t>Potrubí HT připojovací D 75 x 1,9 mm</t>
  </si>
  <si>
    <t>721176105R00</t>
  </si>
  <si>
    <t>Potrubí HT připojovací D 110 x 2,7 mm</t>
  </si>
  <si>
    <t>721176134R00</t>
  </si>
  <si>
    <t>Potrubí HT svodné (ležaté) zavěšené D 75 x 1,9 mm</t>
  </si>
  <si>
    <t>721176135R00</t>
  </si>
  <si>
    <t>Potrubí HT svodné (ležaté) zavěšené D 110 x 2,7 mm</t>
  </si>
  <si>
    <t>721176136R00</t>
  </si>
  <si>
    <t>Potrubí HT svodné (ležaté) zavěšené D 125 x 3,1 mm</t>
  </si>
  <si>
    <t>721176114R00</t>
  </si>
  <si>
    <t>Potrubí HT odpadní svislé D 75 x 1,9 mm</t>
  </si>
  <si>
    <t>721176115R00</t>
  </si>
  <si>
    <t>Potrubí HT odpadní svislé D 110 x 2,7 mm</t>
  </si>
  <si>
    <t>721176116R00</t>
  </si>
  <si>
    <t>Potrubí HT odpadní svislé D 125 x 3,1 mm</t>
  </si>
  <si>
    <t>721176117R00</t>
  </si>
  <si>
    <t>Potrubí HT odpadní svislé D 160 x 3,9 mm</t>
  </si>
  <si>
    <t>721151208R00</t>
  </si>
  <si>
    <t>Potrubí PE, dešťové, D 110 x 4,3 mm</t>
  </si>
  <si>
    <t>721151210R00</t>
  </si>
  <si>
    <t>Potrubí PE, dešťové, D 160 x 6,2 mm</t>
  </si>
  <si>
    <t>721176222R00</t>
  </si>
  <si>
    <t>Potrubí KG svodné (ležaté) v zemi D 110 x 3,2 mm</t>
  </si>
  <si>
    <t>721176223R00</t>
  </si>
  <si>
    <t>Potrubí KG svodné (ležaté) v zemi D 125 x 3,2 mm</t>
  </si>
  <si>
    <t>721176224R00</t>
  </si>
  <si>
    <t>Potrubí KG svodné (ležaté) v zemi D 160 x 4,0 mm</t>
  </si>
  <si>
    <t>721176225R00</t>
  </si>
  <si>
    <t>Potrubí KG svodné (ležaté) v zemi D 200 x 4,9 mm</t>
  </si>
  <si>
    <t>713411209</t>
  </si>
  <si>
    <t>Izolace tl. 10 mm +AL folie (D+M), vnitřní průměr 110 mm</t>
  </si>
  <si>
    <t>713411210</t>
  </si>
  <si>
    <t>Izolace tl. 10 mm +AL folie (D+M), vnitřní průměr 150 mm</t>
  </si>
  <si>
    <t>721194104R00</t>
  </si>
  <si>
    <t>Vyvedení odpadních výpustek D 40 x 1,8</t>
  </si>
  <si>
    <t>721194105R00</t>
  </si>
  <si>
    <t>Vyvedení odpadních výpustek D 50 x 1,8</t>
  </si>
  <si>
    <t>721194109R00</t>
  </si>
  <si>
    <t>Vyvedení odpadních výpustek D 110 x 2,3</t>
  </si>
  <si>
    <t>721172217R00</t>
  </si>
  <si>
    <t>Čisticí kus  HT,pro odpadní svislé D 75 mm</t>
  </si>
  <si>
    <t>721172218R00</t>
  </si>
  <si>
    <t>Čisticí kus  HT,pro odpadní svislé D 110 mm</t>
  </si>
  <si>
    <t>721152218R00</t>
  </si>
  <si>
    <t>Čisticí kus PE,pro odpadní svislé D 110 mm</t>
  </si>
  <si>
    <t>721152220R00</t>
  </si>
  <si>
    <t>Čisticí kus PE,pro odpadní svislé D 160 mm</t>
  </si>
  <si>
    <t>721191220R0</t>
  </si>
  <si>
    <t>Závěsy a objímky na podv. potr do DN150, grav.kan, dl.potr.</t>
  </si>
  <si>
    <t>7212341-R1</t>
  </si>
  <si>
    <t>Vtok střešní PP pro plochou, střechu osaz.kačírek, dvoustup., folie, vyhřív. DN100</t>
  </si>
  <si>
    <t>7212341-R2</t>
  </si>
  <si>
    <t>Vtok střešní PP pro plochou, střechu osaz.kačírek, dvoustup., folie, vyhřív. DN150</t>
  </si>
  <si>
    <t>721211550RT1</t>
  </si>
  <si>
    <t>Vpusť podlah. vnitřní, funkční při nedost. vody, nerez mřížka 226 x 226 D 160 mm</t>
  </si>
  <si>
    <t>721223423RT2</t>
  </si>
  <si>
    <t>Vpusť podlah. vnitřní, funkční při nedost. vody, mřížka nerez 115 x 115 D 50/75/110 mm,</t>
  </si>
  <si>
    <t>721273180R00</t>
  </si>
  <si>
    <t>Ventil přivzdušňovací podomítkový 110</t>
  </si>
  <si>
    <t>721273190RT1</t>
  </si>
  <si>
    <t>Mřížka vent. 150/150. (D+M)</t>
  </si>
  <si>
    <t>721273200RT2</t>
  </si>
  <si>
    <t>Souprava ventilační střešní , souprava větrací hlavice PP D 75 mm</t>
  </si>
  <si>
    <t>721273200RT3</t>
  </si>
  <si>
    <t>Souprava ventilační střešní , souprava větrací hlavice PP D 110 mm</t>
  </si>
  <si>
    <t>721263002RT4</t>
  </si>
  <si>
    <t>Uzávěr zpětný automatický s ručním zajištěním, nerezová klapka D 200 mm</t>
  </si>
  <si>
    <t>721-141-001</t>
  </si>
  <si>
    <t>Stavební výpomoci bez specifikace</t>
  </si>
  <si>
    <t>hod</t>
  </si>
  <si>
    <t>721290112R00</t>
  </si>
  <si>
    <t>Zkouška těsnosti kanalizace DN 200</t>
  </si>
  <si>
    <t>132301111R00</t>
  </si>
  <si>
    <t>Zemní práce pro vnitř. kanal, š0,8m,hl.pr.1,1m, Dl. potr</t>
  </si>
  <si>
    <t>998721202</t>
  </si>
  <si>
    <t>Přesun hmot pro vnitřní kanalizaci, výšky do 12 m</t>
  </si>
  <si>
    <t>722130233R00</t>
  </si>
  <si>
    <t>Potrubí z trub.závit.pozink.svařovan. 11343,DN 25</t>
  </si>
  <si>
    <t>722130234R00</t>
  </si>
  <si>
    <t>Potrubí z trub.závit.pozink.svařovan. 11343,DN 32</t>
  </si>
  <si>
    <t>722130235R00</t>
  </si>
  <si>
    <t>Potrubí z trub.závit.pozink.svařovan. 11343,DN 40</t>
  </si>
  <si>
    <t>722130236R00</t>
  </si>
  <si>
    <t>Potrubí z trub.závit.pozink.svařovan. 11343,DN 50</t>
  </si>
  <si>
    <t>722130238R00</t>
  </si>
  <si>
    <t>Potrubí z trub.závit.pozink.svařovan. 11343,DN 80</t>
  </si>
  <si>
    <t>722172311R00</t>
  </si>
  <si>
    <t>Potrubí z PPR , studená, D 20x2,8 mm, PN16, vč. kompenzací</t>
  </si>
  <si>
    <t>722172312R00</t>
  </si>
  <si>
    <t>Potrubí z PPR , studená, D 25x3,5 mm, PN16, vč. kompenzací</t>
  </si>
  <si>
    <t>722172313R00</t>
  </si>
  <si>
    <t>Potrubí z PPR, studená, D 32x4,4 mm, PN16, vč. kompenzací</t>
  </si>
  <si>
    <t>722172314R00</t>
  </si>
  <si>
    <t>Potrubí z PPR, studená, D 40x5,5 mm, PN16, vč. kompenzací</t>
  </si>
  <si>
    <t>722172315R00</t>
  </si>
  <si>
    <t>Potrubí z PPR, studená, D 50x6,9 mm, PN16, vč. kompenzací</t>
  </si>
  <si>
    <t>722172316R00</t>
  </si>
  <si>
    <t>Potrubí z PPR, studená, D 63x8,6 mm, PN16, vč. kompenzací</t>
  </si>
  <si>
    <t>722172317R00</t>
  </si>
  <si>
    <t>Potrubí z PPR, studená, D 75x10,3 mm, PN16, vč. kompenzací</t>
  </si>
  <si>
    <t>722172318R00</t>
  </si>
  <si>
    <t>Potrubí z PPR, studená, D 90x12,3 mm, PN16, vč. kompenzací</t>
  </si>
  <si>
    <t>722178711R00</t>
  </si>
  <si>
    <t>Potrubí vícevrstvé PPRCT, D 20x2,8 mm, (tv,cv,smv) vč. kompenzací</t>
  </si>
  <si>
    <t>722178712R00</t>
  </si>
  <si>
    <t>Potrubí vícevrstvé PPRCT, D 25x3,5 mm, ((tv,cv,smv) vč. kompenzac</t>
  </si>
  <si>
    <t>722178713R00</t>
  </si>
  <si>
    <t>Potrubí vícevrstvé PPRCT, D 32x4,4 mm, (tv,cv,smv) vč. kompenzací</t>
  </si>
  <si>
    <t>722178714R00</t>
  </si>
  <si>
    <t>Potrubí vícevrstvé PPRCT, D 40x5,5 mm, (tv,cv,smv) vč. kompenzací</t>
  </si>
  <si>
    <t>722178715R00</t>
  </si>
  <si>
    <t>Potrubí vícevrstvé PPRCT, D 50x6,9 mm, (tv,cv,smv) vč. kompenzací</t>
  </si>
  <si>
    <t>722178716R00</t>
  </si>
  <si>
    <t>Potrubí vícevrstvé PPRCT, D 63x8,6 mm, (tv,cv,smv) vč. kompenzací</t>
  </si>
  <si>
    <t>722178717R00</t>
  </si>
  <si>
    <t>Potrubí vícevrstvé PPRCT, D 75x8,4 mm, (tv,cv,smv) vč. kompenzací</t>
  </si>
  <si>
    <t>722181213RT7</t>
  </si>
  <si>
    <t>Izolace návleková tl. stěny 13 mm, vnitřní průměr 22 mm</t>
  </si>
  <si>
    <t>722181213RT8</t>
  </si>
  <si>
    <t>Izolace návleková tl. stěny 13 mm, vnitřní průměr 25 mm</t>
  </si>
  <si>
    <t>722181213RU1</t>
  </si>
  <si>
    <t>Izolace návleková tl. stěny 13 mm, vnitřní průměr 32 mm</t>
  </si>
  <si>
    <t>722181213RU2</t>
  </si>
  <si>
    <t>Izolace návleková tl. stěny 13 mm, vnitřní průměr 35 mm</t>
  </si>
  <si>
    <t>722181213RV9</t>
  </si>
  <si>
    <t>Izolace návleková tl. stěny 13 mm, vnitřní průměr 40 mm</t>
  </si>
  <si>
    <t>722181213RW2</t>
  </si>
  <si>
    <t>Izolace návleková tl. stěny 13 mm, vnitřní průměr 45 mm</t>
  </si>
  <si>
    <t>722181213RW4</t>
  </si>
  <si>
    <t>Izolace návleková  tl. stěny 13 mm, vnitřní průměr 48 mm</t>
  </si>
  <si>
    <t>722181213RW6</t>
  </si>
  <si>
    <t>Izolace návleková  tl. stěny 13 mm, vnitřní průměr 50 mm</t>
  </si>
  <si>
    <t>722181213RY1</t>
  </si>
  <si>
    <t>Izolace návleková  tl. stěny 13 mm, vnitřní průměr 60 mm</t>
  </si>
  <si>
    <t>722181213RY3</t>
  </si>
  <si>
    <t>Izolace návleková tl. stěny 13 mm, vnitřní průměr 63 mm</t>
  </si>
  <si>
    <t>722181213RY5</t>
  </si>
  <si>
    <t>Izolace návleková tl. stěny 13 mm, vnitřní průměr 76 mm</t>
  </si>
  <si>
    <t>722181213RY7</t>
  </si>
  <si>
    <t>Izolace návleková tl. stěny 13 mm, vnitřní průměr 90 mm</t>
  </si>
  <si>
    <t>722181215RU2</t>
  </si>
  <si>
    <t>Izolace návleková  tl. stěny 25 mm, vnitřní průměr 35 mm</t>
  </si>
  <si>
    <t>722181215RW2</t>
  </si>
  <si>
    <t>Izolace návleková  tl. stěny 25 mm, vnitřní průměr 45 mm</t>
  </si>
  <si>
    <t>722181214RT7</t>
  </si>
  <si>
    <t>Izolace návleková  tl. stěny 20 mm, vnitřní průměr 22 mm</t>
  </si>
  <si>
    <t>722181215RT8</t>
  </si>
  <si>
    <t>Izolace návleková tl. stěny 25 mm, vnitřní průměr 25 mm</t>
  </si>
  <si>
    <t>722181516RU1</t>
  </si>
  <si>
    <t>Izolace návleková tl. stěny 35 mm, vnitřní průměr 32 mm</t>
  </si>
  <si>
    <t>722181517RV9</t>
  </si>
  <si>
    <t>Izolace návleková tl. stěny 40 mm, vnitřní průměr 40 mm</t>
  </si>
  <si>
    <t>722181519RY3</t>
  </si>
  <si>
    <t>Izolace návleková tl. stěny 45 mm, vnitřní průměr 63 mm</t>
  </si>
  <si>
    <t>722181520RY5</t>
  </si>
  <si>
    <t>Izolace návleková tl. stěny 50 mm, vnitřní průměr 76 mm</t>
  </si>
  <si>
    <t>722182001R00</t>
  </si>
  <si>
    <t>Montáž izolačních skruží na potrubí</t>
  </si>
  <si>
    <t>722222133R00</t>
  </si>
  <si>
    <t>Kohout kulový vypouštěcí DN 20</t>
  </si>
  <si>
    <t>722190401R00</t>
  </si>
  <si>
    <t>Vyvedení a upevnění výpustek DN 15</t>
  </si>
  <si>
    <t>72223R1</t>
  </si>
  <si>
    <t>Regulátor tlaku DN80, 0,1-1,6MPa, do 80°c, d+m</t>
  </si>
  <si>
    <t>72223R2</t>
  </si>
  <si>
    <t>Filtr se zpět. proplach DN80</t>
  </si>
  <si>
    <t>722235523R00</t>
  </si>
  <si>
    <t>Filtr mech. DN 25</t>
  </si>
  <si>
    <t>722235527R00</t>
  </si>
  <si>
    <t>Filtr, mech.DN 65</t>
  </si>
  <si>
    <t>72223R3</t>
  </si>
  <si>
    <t>Termoskop. směš, vent. DN20</t>
  </si>
  <si>
    <t>722237121R00</t>
  </si>
  <si>
    <t>Kohout kulový DN 15</t>
  </si>
  <si>
    <t>722237122R00</t>
  </si>
  <si>
    <t>Kohout kulový, DN 20</t>
  </si>
  <si>
    <t>722237123R00</t>
  </si>
  <si>
    <t>Kohout kulový,DN 25</t>
  </si>
  <si>
    <t>722237124R00</t>
  </si>
  <si>
    <t>Kohout kulový,DN 32</t>
  </si>
  <si>
    <t>722237125R00</t>
  </si>
  <si>
    <t>Kohout kulový, DN 40</t>
  </si>
  <si>
    <t>722237126R00</t>
  </si>
  <si>
    <t>Kohout kulový, DN 50</t>
  </si>
  <si>
    <t>722237127R00</t>
  </si>
  <si>
    <t>Kohout kulový,DN 65</t>
  </si>
  <si>
    <t>722237128R00</t>
  </si>
  <si>
    <t>Kohout kulový, DN 80</t>
  </si>
  <si>
    <t>722237663R00</t>
  </si>
  <si>
    <t>Klapka zpětná DN 25</t>
  </si>
  <si>
    <t>722237666R00</t>
  </si>
  <si>
    <t>Klapka zpětná, DN 50</t>
  </si>
  <si>
    <t>722237667R00</t>
  </si>
  <si>
    <t>Klapka zpětná, DN 65</t>
  </si>
  <si>
    <t>722231163R00</t>
  </si>
  <si>
    <t>Ventil pojistný pružinový 0,6 MPa, G 1</t>
  </si>
  <si>
    <t>734420000R00</t>
  </si>
  <si>
    <t>Tlakoměr 0-1 MPa</t>
  </si>
  <si>
    <t>722- R1</t>
  </si>
  <si>
    <t>Čerp. cirkul. DN25 se spínac. aut. ovlád., 200V,230W, 2,0m3/h, 0,lit. uslecht.ocel., mont+dod</t>
  </si>
  <si>
    <t>722-R2</t>
  </si>
  <si>
    <t>Expanzní nádoba 400 l, 10 bar, průtočná,dn65, pro pitnou v., vč. přip. arm, do 120°C (dod+mont)</t>
  </si>
  <si>
    <t>734411112R00</t>
  </si>
  <si>
    <t>Teploměr přímý 0-120°C</t>
  </si>
  <si>
    <t>734213113R00</t>
  </si>
  <si>
    <t>Ventil automatický odvzdušňovací, DN20, vod.potr</t>
  </si>
  <si>
    <t>732199100RM1</t>
  </si>
  <si>
    <t>Montáž orientačního štítku, včetně dodávky štítku</t>
  </si>
  <si>
    <t>722191220R0</t>
  </si>
  <si>
    <t>Závěsy a objímky na podv. potr do DN100, dl.potr</t>
  </si>
  <si>
    <t>722290237R00</t>
  </si>
  <si>
    <t>Proplach a dezinfekce vodovod.potrubí DN 200</t>
  </si>
  <si>
    <t>722290229R00</t>
  </si>
  <si>
    <t>Zkouška tlaku potrubí DN 100</t>
  </si>
  <si>
    <t>722-141-001</t>
  </si>
  <si>
    <t>722-141-002</t>
  </si>
  <si>
    <t>Revize hydr. syst</t>
  </si>
  <si>
    <t>998722202</t>
  </si>
  <si>
    <t>Přesun hmot pro vnitřní vodovod, výšky do 12 m</t>
  </si>
  <si>
    <t>MTZ-141-001</t>
  </si>
  <si>
    <t>Klozet závěsný, včet závěs.syst, nádržky, spl.ovl,, sedátka, přípoj. a kotv.prvků, integr.roh. vent. -</t>
  </si>
  <si>
    <t>MTZ-141-002</t>
  </si>
  <si>
    <t>Klozet záv-Invalid., závěs.syst, nádržky, spl.ovl,, sed, přípoj. a kotv.prvků, integr.roh. vent. -</t>
  </si>
  <si>
    <t>725119306R00</t>
  </si>
  <si>
    <t>Montáž klozetu závěsného vč. nosn.systému</t>
  </si>
  <si>
    <t>MTZ-141-003</t>
  </si>
  <si>
    <t>Umyvadlo +sifon, včet. kotv. a přípoj. prvků, komplet</t>
  </si>
  <si>
    <t>MTZ-141-004</t>
  </si>
  <si>
    <t>Umyv.-Invalid +sifon, včet. kotv. a přípoj. prvků, komplet</t>
  </si>
  <si>
    <t>725219401R00</t>
  </si>
  <si>
    <t>Montáž umyvadel  do zdiva</t>
  </si>
  <si>
    <t>MTZ-141-005</t>
  </si>
  <si>
    <t>Dřez nerez. stoj.,800x600/hl.400,  +sifon, včet. kotv. a příp. prvků, komplet</t>
  </si>
  <si>
    <t>725319101R00</t>
  </si>
  <si>
    <t>Montáž dřezů jednoduchých</t>
  </si>
  <si>
    <t>725329101R00</t>
  </si>
  <si>
    <t>Montáž a připojení dřezů kuch.l., (včet. sifonu, přip. hadiček, kotev. prvků)</t>
  </si>
  <si>
    <t>MTZ-141-006</t>
  </si>
  <si>
    <t>Pisoár aut. spl.,včet. sifonu, aut.splach, , včet. přípoj. a kotv. prvků,  komplet</t>
  </si>
  <si>
    <t>MTZ-141-007</t>
  </si>
  <si>
    <t>Stěna keram.mezi pisoary, včet. přípoj. a kotv. prvků,   komplet</t>
  </si>
  <si>
    <t>MTZ-141-008</t>
  </si>
  <si>
    <t>Zdroj pro pisoar spl.</t>
  </si>
  <si>
    <t>725129201R00</t>
  </si>
  <si>
    <t>Montáž pisoáru a zařízení</t>
  </si>
  <si>
    <t>MTZ-141-009</t>
  </si>
  <si>
    <t>Výlevka keram, odp.DN100, hor. nádr, připoj.potr, kotv.prv.,  komplet</t>
  </si>
  <si>
    <t>725339101R00</t>
  </si>
  <si>
    <t>Montáž výlevky ,nádrže</t>
  </si>
  <si>
    <t>MTZ-141-010</t>
  </si>
  <si>
    <t>Sprch.van. roh,kruh90cm, zásť´, dveře, bezp. sklo, sifon,kotv.,připoj.prv,- komplet</t>
  </si>
  <si>
    <t>MTZ-141-011</t>
  </si>
  <si>
    <t>Žlab do sprch. koutu nerez, š.0,15, dl.3,6m, 2xvpusťPP  DN100, přikotv. ke zdi</t>
  </si>
  <si>
    <t>725249102R00</t>
  </si>
  <si>
    <t>Montáž sprchových prvků</t>
  </si>
  <si>
    <t>72586021.R00</t>
  </si>
  <si>
    <t>Sifon podomítk, 6/4 '' , (mont. + dod.)</t>
  </si>
  <si>
    <t>725329001R00</t>
  </si>
  <si>
    <t>Připojení pojist.armat. TV,proplach</t>
  </si>
  <si>
    <t>725329002R00</t>
  </si>
  <si>
    <t>Připojení VZT zařízení</t>
  </si>
  <si>
    <t>725329005R00</t>
  </si>
  <si>
    <t>Připojení žlabu - žlab dod. stavby , DN150, (na rozv. kan.)</t>
  </si>
  <si>
    <t>MTZ-141-012</t>
  </si>
  <si>
    <t>Baterie umyvadlová stoján. ruční, pák., bez otv. odp., chrom</t>
  </si>
  <si>
    <t>MTZ-141-013</t>
  </si>
  <si>
    <t>Baterie umyvadlová inval. stoján. ruční, pák., bez otv. odp., chrom</t>
  </si>
  <si>
    <t>MTZ-141-014</t>
  </si>
  <si>
    <t>Baterie umyvadlová nástěn. ruční, pák., bez otv. odp., chrom</t>
  </si>
  <si>
    <t>MTZ-141-015</t>
  </si>
  <si>
    <t>Baterie dřezová stoján. ruční, pák., bez otv. odp., chrom</t>
  </si>
  <si>
    <t>MTZ-141-016</t>
  </si>
  <si>
    <t>Baterie dřezová násť., nástěná, pák,chrom</t>
  </si>
  <si>
    <t>MTZ-141-017</t>
  </si>
  <si>
    <t>Baterie pro výlevk. násť., nástěná, pák,chrom</t>
  </si>
  <si>
    <t>725829202R00</t>
  </si>
  <si>
    <t>Montáž baterie umýv.,dřez, výlev.</t>
  </si>
  <si>
    <t>MTZ-141-018</t>
  </si>
  <si>
    <t>Baterie sprchová nástěnná ruční, pák.,chrom, sprch. růž.,propoj. had.., kompl. set</t>
  </si>
  <si>
    <t>725849200R00</t>
  </si>
  <si>
    <t>Montáž baterií sprchových, nastavitelná výška</t>
  </si>
  <si>
    <t>MTZ-141-019</t>
  </si>
  <si>
    <t>Sprch. vent. tlač. S omezenou dobou výtoku</t>
  </si>
  <si>
    <t>72584920.R00</t>
  </si>
  <si>
    <t>Montáž baterií sprchových tlačných , včet. spr.hlav</t>
  </si>
  <si>
    <t>MTZ-141-020</t>
  </si>
  <si>
    <t>Hydrant D25, stálotv.had. dl.30 m, závěsný (D+M)</t>
  </si>
  <si>
    <t>MTZ-141-021</t>
  </si>
  <si>
    <t>Hydrant D25, stálotv.had. dl.30 m, zazdění (D+M)</t>
  </si>
  <si>
    <t>MTZ-141-022</t>
  </si>
  <si>
    <t>Protipožární revizní dvířka 200/300 EI45, (D+M)</t>
  </si>
  <si>
    <t>725814107R00</t>
  </si>
  <si>
    <t>Ventil rohový DN 15 x DN 10</t>
  </si>
  <si>
    <t>725980122R00</t>
  </si>
  <si>
    <t>Dvířka z plastu, 200 x 300 mm</t>
  </si>
  <si>
    <t>998725202</t>
  </si>
  <si>
    <t>Přesun hmot pro zařizovací předměty, výšky do 12 m</t>
  </si>
  <si>
    <t>M240111</t>
  </si>
  <si>
    <t>VZT jednotka ve venkovním stojatém provedení</t>
  </si>
  <si>
    <t>M240112</t>
  </si>
  <si>
    <t>Kulisový tlumič hluku 1468x1150/2000 - 9x kulisa 100x1150/2000 s náběhy</t>
  </si>
  <si>
    <t>M240113</t>
  </si>
  <si>
    <t>Kulisový tlumič hluku 600x550/1500 - 4x kulisa 100x550/1500 s náběhy</t>
  </si>
  <si>
    <t>M240114</t>
  </si>
  <si>
    <t>Kulisový tlumič hluku 704x244/1000 - 4x kulisa 100x244/1000 s náběhy</t>
  </si>
  <si>
    <t>M240115</t>
  </si>
  <si>
    <t>Čtyřhranná uzavírací klapka těsná na servopohon, rozměr 244x703, servopohon dod. ELE</t>
  </si>
  <si>
    <t>M240116</t>
  </si>
  <si>
    <t>Šikmý sací kus rozměrů 703x244 mm, včetně síta proti hmyzu</t>
  </si>
  <si>
    <t>M240117</t>
  </si>
  <si>
    <t>Šikmý sací kus rozměrů 600x550 mm, včetně síta proti hmyzu</t>
  </si>
  <si>
    <t>M240118</t>
  </si>
  <si>
    <t>Šikmý výfukový kus rozměrů 600x550 mm, včetně síta proti hmyzu</t>
  </si>
  <si>
    <t>M240119</t>
  </si>
  <si>
    <t>Krycí mřížka hliníková 703x355, oko 10 mm</t>
  </si>
  <si>
    <t>M2401110</t>
  </si>
  <si>
    <t>Odvodní pozinkovaná vyústka do kruhového potrubí rozměrů 800x200 mm, jednořadá, včetně regulace barva RAL dle stavby</t>
  </si>
  <si>
    <t>M2401111</t>
  </si>
  <si>
    <t>Dýza s dalekým dosahem průměru O315 mm, hliníková, barva RAL 9010, včetně sedla průměru O315 mm</t>
  </si>
  <si>
    <t>M2401112</t>
  </si>
  <si>
    <t>Čtyřhranné pozinkované potrubí skupiny I, včetně tvarovek</t>
  </si>
  <si>
    <t>M2401113a</t>
  </si>
  <si>
    <t>Kruhové spiro potrubí průměru O450, v těsném provedení s gumovými manžetami, včetně tvarovek</t>
  </si>
  <si>
    <t>M2401113b</t>
  </si>
  <si>
    <t>Kruhové spiro potrubí průměru O560, v těsném provedení s gumovými manžetami, včetně tvarovek</t>
  </si>
  <si>
    <t>M2401113c</t>
  </si>
  <si>
    <t>Kruhové spiro potrubí průměru O710, v těsném provedení s gumovými manžetami, včetně tvarovek</t>
  </si>
  <si>
    <t>M2401113d</t>
  </si>
  <si>
    <t>Kruhové spiro potrubí průměru O800, v těsném provedení s gumovými manžetami, včetně tvarovek</t>
  </si>
  <si>
    <t>M2401113e</t>
  </si>
  <si>
    <t>Kruhové spiro potrubí průměru O900, v těsném provedení s gumovými manžetami, včetně tvarovek</t>
  </si>
  <si>
    <t>M2401113f</t>
  </si>
  <si>
    <t>Kruhové spiro potrubí průměru O1000, v těsném provedení s gumovými manžetami, včetně tvarovek</t>
  </si>
  <si>
    <t>M2401114</t>
  </si>
  <si>
    <t>Tepelná/hluková izolace - minerální vlna tl. 100 mm s oplechováním</t>
  </si>
  <si>
    <t>M2401115</t>
  </si>
  <si>
    <t>Montážní, těsnící a spojovací materiál</t>
  </si>
  <si>
    <t>M2401116</t>
  </si>
  <si>
    <t>Montáž VZT</t>
  </si>
  <si>
    <t>M240121</t>
  </si>
  <si>
    <t>VZT jednotka ve venkovním ležatém provedení</t>
  </si>
  <si>
    <t>M240122</t>
  </si>
  <si>
    <t>Kulisový tlumič hluku 1220x865/1500 - 8x kulisa 100x865/1500 s náběhy</t>
  </si>
  <si>
    <t>M240123</t>
  </si>
  <si>
    <t>Kulisový tlumič hluku 1070x815/1000 - 7x kulisa 100x815/1000 s náběhy</t>
  </si>
  <si>
    <t>M240124</t>
  </si>
  <si>
    <t>Šikmý sací kus rozměrů 1070x815 mm, včetně síta proti hmyzu</t>
  </si>
  <si>
    <t>M240125</t>
  </si>
  <si>
    <t>Šikmý výfukový kus rozměrů 800x815 mm, včetně síta proti hmyzu</t>
  </si>
  <si>
    <t>M240126</t>
  </si>
  <si>
    <t>Regulační klapka čtyřhranná ruční 560x560</t>
  </si>
  <si>
    <t>M240127</t>
  </si>
  <si>
    <t>Stěnová mřížka hliníková rozměrů 600x150 mm</t>
  </si>
  <si>
    <t>M240128</t>
  </si>
  <si>
    <t>Stěnová mřížka hliníková rozměrů 400x150 mm</t>
  </si>
  <si>
    <t>M240129</t>
  </si>
  <si>
    <t>Stěnová mřížka hliníková rozměrů 200x100 mm</t>
  </si>
  <si>
    <t>M2401210</t>
  </si>
  <si>
    <t>Požární klapka hranatá rozměrů 630x250 mm, třída EI 90 S, se servopohonem a signalizací polohy</t>
  </si>
  <si>
    <t>M2401211</t>
  </si>
  <si>
    <t>Požární větrací mřížka rozměrů 200x300 mm, třída EI 90 S, se servopohonem a signalizací polohy</t>
  </si>
  <si>
    <t>M2401212</t>
  </si>
  <si>
    <t>Přívodní pozinkovaná vyústka do čtyřhranného potrubí rozměrů 500x150 mm, dvouřadá, včetně regulace, barva RAL dle stavby</t>
  </si>
  <si>
    <t>M2401213</t>
  </si>
  <si>
    <t>Přívodní pozinkovaná vyústka do kruhového potrubí rozměrů 625x75 mm, dvouřadá, včetně regulace, barva RAL dle stavby</t>
  </si>
  <si>
    <t>M2401214</t>
  </si>
  <si>
    <t>Odvodní pozinkovaná vyústka do kruhového potrubí rozměrů 525x75 mm, jednořadá, včetně regulace, barva RAL dle stavby</t>
  </si>
  <si>
    <t>M2401215</t>
  </si>
  <si>
    <t>Vířivý anemostat odvodní s čtvercovou čelní deskou rozměrů 600x600 mm</t>
  </si>
  <si>
    <t>M2401216</t>
  </si>
  <si>
    <t>Plastový talířový ventil odvodní O125</t>
  </si>
  <si>
    <t>M2401217</t>
  </si>
  <si>
    <t>M2401218a</t>
  </si>
  <si>
    <t>Kruhové spiro potrubí průměru O250, v těsném provedení s gumovými manžetami, včetně tvarovek</t>
  </si>
  <si>
    <t>M2401218b</t>
  </si>
  <si>
    <t>Kruhové spiro potrubí průměru O225, v těsném provedení s gumovými manžetami, včetně tvarovek</t>
  </si>
  <si>
    <t>M2401218c</t>
  </si>
  <si>
    <t>Kruhové spiro potrubí průměru O200, v těsném provedení s gumovými manžetami, včetně tvarovek</t>
  </si>
  <si>
    <t>M2401218d</t>
  </si>
  <si>
    <t>Kruhové spiro potrubí průměru O160, v těsném provedení s gumovými manžetami, včetně tvarovek</t>
  </si>
  <si>
    <t>M2401218e</t>
  </si>
  <si>
    <t>Kruhové spiro potrubí průměru O125, v těsném provedení s gumovými manžetami, včetně tvarovek</t>
  </si>
  <si>
    <t>M2401219a</t>
  </si>
  <si>
    <t>Ohebná tepelně/hlukově tlumicí Al hadice O200, tl. izolace 25 mm</t>
  </si>
  <si>
    <t>M2401219b</t>
  </si>
  <si>
    <t>Ohebná tepelně/hlukově tlumicí Al hadice O125, tl. izolace 25 mm</t>
  </si>
  <si>
    <t>M2401220</t>
  </si>
  <si>
    <t>M2401221</t>
  </si>
  <si>
    <t>M2401222</t>
  </si>
  <si>
    <t>M240131</t>
  </si>
  <si>
    <t>VZT jednotka ve vnitřním podstropním provedení, varianta hrdel AH2</t>
  </si>
  <si>
    <t>M240132</t>
  </si>
  <si>
    <t>Kulisový tlumič hluku 450x250/1000 - 3x kulisa 100x250/1000 s náběhy</t>
  </si>
  <si>
    <t>M240133</t>
  </si>
  <si>
    <t>Protidešťová žaluzie hliníková rozměrů 450x250 mm</t>
  </si>
  <si>
    <t>M240134</t>
  </si>
  <si>
    <t>M240135</t>
  </si>
  <si>
    <t>Stěnová mřížka hliníková rozměrů 300x150 mm</t>
  </si>
  <si>
    <t>M240137</t>
  </si>
  <si>
    <t>Vířivý anemostat přívodní s čtvercovou čelní deskou rozměrů 600x600 mm</t>
  </si>
  <si>
    <t>M240138</t>
  </si>
  <si>
    <t>M240139</t>
  </si>
  <si>
    <t>Plastový talířový ventil odvodní O100</t>
  </si>
  <si>
    <t>M2401310</t>
  </si>
  <si>
    <t>M2401311</t>
  </si>
  <si>
    <t>Plastový talířový ventil odvodní O200</t>
  </si>
  <si>
    <t>M2401312</t>
  </si>
  <si>
    <t>M2401313a</t>
  </si>
  <si>
    <t>M2401313b</t>
  </si>
  <si>
    <t>M2401313c</t>
  </si>
  <si>
    <t>M2401313d</t>
  </si>
  <si>
    <t>M2401313e</t>
  </si>
  <si>
    <t>M2401314a</t>
  </si>
  <si>
    <t>M2401314b</t>
  </si>
  <si>
    <t>Ohebná tepelně/hlukově tlumicí Al hadice O160, tl. izolace 25 mm</t>
  </si>
  <si>
    <t>M2401314c</t>
  </si>
  <si>
    <t>M2401314d</t>
  </si>
  <si>
    <t>Ohebná tepelně/hlukově tlumicí Al hadice O100, tl. izolace 25 mm</t>
  </si>
  <si>
    <t>M2401315</t>
  </si>
  <si>
    <t>Tepelná/hluková izolace - minerální vlna tl. 60 mm s Al polepem</t>
  </si>
  <si>
    <t>M2401316</t>
  </si>
  <si>
    <t>Protipožární izolace - minerální vlna tl. 60 mm s Al polepem, požární odolnost dle požadavku PBŘ</t>
  </si>
  <si>
    <t>317</t>
  </si>
  <si>
    <t>318</t>
  </si>
  <si>
    <t>M240141</t>
  </si>
  <si>
    <t>VZT jednotka ve venkovním horizontálním provedení, varianta hrdel AH2</t>
  </si>
  <si>
    <t>M240142</t>
  </si>
  <si>
    <t>Kulisový tlumič hluku 450x250/1500 - 3x kulisa 100x250/1500 s náběhy</t>
  </si>
  <si>
    <t>M240143</t>
  </si>
  <si>
    <t>M240144</t>
  </si>
  <si>
    <t>Šikmý sací kus rozměrů 450x250 mm, včetně síta proti hmyzu</t>
  </si>
  <si>
    <t>M240145</t>
  </si>
  <si>
    <t>Šikmý výfukový kus rozměrů 450x250 mm, včetně síta proti hmyzu</t>
  </si>
  <si>
    <t>M240146</t>
  </si>
  <si>
    <t>M240147</t>
  </si>
  <si>
    <t>M240148</t>
  </si>
  <si>
    <t>M240149a</t>
  </si>
  <si>
    <t>M240149b</t>
  </si>
  <si>
    <t>M2401410</t>
  </si>
  <si>
    <t>M2401411</t>
  </si>
  <si>
    <t>M2401412</t>
  </si>
  <si>
    <t>M2401413</t>
  </si>
  <si>
    <t>M240151</t>
  </si>
  <si>
    <t>M240152</t>
  </si>
  <si>
    <t>Kulisový tlumič hluku 500x450/2000 - 3x kulisa 100x450/2000 s náběhy</t>
  </si>
  <si>
    <t>M240153</t>
  </si>
  <si>
    <t>Kulisový tlumič hluku 350x400/1500 - 3x kulisa 100x400/1500 s náběhy</t>
  </si>
  <si>
    <t>M240154</t>
  </si>
  <si>
    <t>Šikmý sací kus rozměrů 350x400 mm, včetně síta proti hmyzu</t>
  </si>
  <si>
    <t>M240155</t>
  </si>
  <si>
    <t>Šikmý výfukový kus rozměrů 350x400 mm, včetně síta proti hmyzu</t>
  </si>
  <si>
    <t>M240156</t>
  </si>
  <si>
    <t>Regulační klapka čtyřhranná ruční 315x250</t>
  </si>
  <si>
    <t>M240157</t>
  </si>
  <si>
    <t>Stěnová mřížka hliníková rozměrů 500x150 mm</t>
  </si>
  <si>
    <t>M240158</t>
  </si>
  <si>
    <t>M240159</t>
  </si>
  <si>
    <t>M2401510</t>
  </si>
  <si>
    <t>M2401511</t>
  </si>
  <si>
    <t>M2401512</t>
  </si>
  <si>
    <t>Odvodní pozinkovaná vyústka do kruhového potrubí rozměrů 225x75 mm</t>
  </si>
  <si>
    <t>M2401513</t>
  </si>
  <si>
    <t>Plastový talířový ventil odvodní O150</t>
  </si>
  <si>
    <t>M2401514</t>
  </si>
  <si>
    <t>M2401515</t>
  </si>
  <si>
    <t>M2401516a</t>
  </si>
  <si>
    <t>M2401516b</t>
  </si>
  <si>
    <t>M2401516c</t>
  </si>
  <si>
    <t>Kruhové spiro potrubí průměru O180, v těsném provedení s gumovými manžetami, včetně tvarovek</t>
  </si>
  <si>
    <t>M2401516d</t>
  </si>
  <si>
    <t>M2401516e</t>
  </si>
  <si>
    <t>M2401517a</t>
  </si>
  <si>
    <t>M2401517b</t>
  </si>
  <si>
    <t>M2401517c</t>
  </si>
  <si>
    <t>Ohebná tepelně/hlukově tlumicí Al hadice O150, tl. izolace 25 mm</t>
  </si>
  <si>
    <t>M2401518</t>
  </si>
  <si>
    <t>M2401519</t>
  </si>
  <si>
    <t>M2401520</t>
  </si>
  <si>
    <t>M240161</t>
  </si>
  <si>
    <t>Diagonální tříotáčkový potrubní ventilátor do kruhového potrubí průměru O160 mm, IP44</t>
  </si>
  <si>
    <t>M240161a</t>
  </si>
  <si>
    <t>- včetně zpětné klapky průměru O160 mm</t>
  </si>
  <si>
    <t>M240161b</t>
  </si>
  <si>
    <t>- včetně spojovacích manžet průměru O160 mm</t>
  </si>
  <si>
    <t>M240162</t>
  </si>
  <si>
    <t>M240162a</t>
  </si>
  <si>
    <t>M240162b</t>
  </si>
  <si>
    <t>M240163</t>
  </si>
  <si>
    <t>M240163a</t>
  </si>
  <si>
    <t>M240163b</t>
  </si>
  <si>
    <t>M240164</t>
  </si>
  <si>
    <t>M240164a</t>
  </si>
  <si>
    <t>M240164b</t>
  </si>
  <si>
    <t>M240164c</t>
  </si>
  <si>
    <t>Regulační klapka těsná čtyřhranná rozměrů 400x200 mm, provedení na servopohon</t>
  </si>
  <si>
    <t>M240165</t>
  </si>
  <si>
    <t>Diagonální tříotáčkový potrubní ventilátor do kruhového potrubí průměru O200 mm, IP44</t>
  </si>
  <si>
    <t>M240165a</t>
  </si>
  <si>
    <t>- včetně zpětné klapky průměru O200 mm</t>
  </si>
  <si>
    <t>M240165b</t>
  </si>
  <si>
    <t>- včetně spojovacích manžet průměru O200 mm</t>
  </si>
  <si>
    <t>M240165c</t>
  </si>
  <si>
    <t>M240166</t>
  </si>
  <si>
    <t>Tlumič hluku do kruhového potrubí DN 200, délka 900 mm</t>
  </si>
  <si>
    <t>M240167</t>
  </si>
  <si>
    <t>Tlumič hluku do kruhového potrubí DN 160, délka 600 mm</t>
  </si>
  <si>
    <t>M240168</t>
  </si>
  <si>
    <t>Protidešťová žaluzie hliníková rozměrů 400x200 mm, včetně upínacího rámečku a síta proti hmyzu, barva RAL dle stavby</t>
  </si>
  <si>
    <t>M240169</t>
  </si>
  <si>
    <t>Protidešťová žaluzie plastová rozměrů DN200, včetně upínacího rámečku a síta proti hmyzu, barva RAL dle stavby</t>
  </si>
  <si>
    <t>M2401610</t>
  </si>
  <si>
    <t>M2401611</t>
  </si>
  <si>
    <t>Požární větrací mřížka rozměrů 250x300 mm, třída EI 90 S, se servopohonem a signalizací polohy</t>
  </si>
  <si>
    <t>M2401612</t>
  </si>
  <si>
    <t>Požární větrací mřížka rozměrů 355x300 mm, třída EI 90 S, se servopohonem a signalizací polohy</t>
  </si>
  <si>
    <t>M2401613</t>
  </si>
  <si>
    <t>Krycí mřížka hliníková 400x200, oko 10 mm</t>
  </si>
  <si>
    <t>M2401614</t>
  </si>
  <si>
    <t>Šikmý sací kus se sítem průměru O160 mm</t>
  </si>
  <si>
    <t>M2401615</t>
  </si>
  <si>
    <t>Odvodní pozinkovaná vyústka do kruhového potrubí rozměrů 625x75 mm, jednořadá, včetně regulace, barva RAL dle stavby</t>
  </si>
  <si>
    <t>M2401616</t>
  </si>
  <si>
    <t>Odvodní pozinkovaná vyústka do kruhového potrubí rozměrů 225x75 mm, jednořadá, včetně regulace, barva RAL dle stavby</t>
  </si>
  <si>
    <t>M2401617</t>
  </si>
  <si>
    <t>M2401618a</t>
  </si>
  <si>
    <t>M2401618b</t>
  </si>
  <si>
    <t>M2401619</t>
  </si>
  <si>
    <t>M2401620</t>
  </si>
  <si>
    <t>M240171</t>
  </si>
  <si>
    <t>Odvlhčovací nástěnná jednotka, v provedení krytu bílý plast</t>
  </si>
  <si>
    <t>M240172</t>
  </si>
  <si>
    <t>M240173</t>
  </si>
  <si>
    <t>M240181</t>
  </si>
  <si>
    <t>Diagonální tříotáčkový potrubní ventilátor do kruhového potrubí průměru O250 mm, IP54</t>
  </si>
  <si>
    <t>M240181a</t>
  </si>
  <si>
    <t>- včetně zpětné klapky průměru O250 mm</t>
  </si>
  <si>
    <t>M240181b</t>
  </si>
  <si>
    <t>- včetně spojovacích manžet průměru O250 mm</t>
  </si>
  <si>
    <t>M240181c</t>
  </si>
  <si>
    <t>Regulační klapka těsná čtyřhranná rozměrů 900x250 mm, provedení na servopohon</t>
  </si>
  <si>
    <t>M240182</t>
  </si>
  <si>
    <t>Tlumič hluku do kruhového potrubí DN 250, délka 900 mm</t>
  </si>
  <si>
    <t>M240183</t>
  </si>
  <si>
    <t>M240184</t>
  </si>
  <si>
    <t>Protidešťová žaluzie hliníková rozměrů 500x250 mm, včetně upínacího rámečku a síta proti hmyzu, barva RAL dle stavby</t>
  </si>
  <si>
    <t>M240185</t>
  </si>
  <si>
    <t>Protidešťová žaluzie hliníková rozměrů 900x250 mm, včetně upínacího rámečku a síta proti hmyzu, barva RAL dle stavby</t>
  </si>
  <si>
    <t>M240186</t>
  </si>
  <si>
    <t>Krycí mřížka hliníková 900x250, oko 10 mm</t>
  </si>
  <si>
    <t>M240187</t>
  </si>
  <si>
    <t>M240188</t>
  </si>
  <si>
    <t>M240189</t>
  </si>
  <si>
    <t>M2401810</t>
  </si>
  <si>
    <t>M24010901</t>
  </si>
  <si>
    <t>Dveřní clona, délka 2m, vodní ohřev vzduchu Qt= 17,5 kW (65/50°C)</t>
  </si>
  <si>
    <t>M24010902</t>
  </si>
  <si>
    <t>M24010903</t>
  </si>
  <si>
    <t>POL1_9</t>
  </si>
  <si>
    <t>M2401O1</t>
  </si>
  <si>
    <t>Náklady na dopravu</t>
  </si>
  <si>
    <t>M2401O2</t>
  </si>
  <si>
    <t>Zvedací a manipulační technika</t>
  </si>
  <si>
    <t>M2401O3</t>
  </si>
  <si>
    <t>Požární ucpávky</t>
  </si>
  <si>
    <t>M2401O4</t>
  </si>
  <si>
    <t>Zkoušky technologie zařízení</t>
  </si>
  <si>
    <t>M2401O5</t>
  </si>
  <si>
    <t>Uvedení do provozu zařízení VZT vč. zaregulování systému</t>
  </si>
  <si>
    <t>M2401O6</t>
  </si>
  <si>
    <t>Zaškolení obsluhy pracovníků objednatele</t>
  </si>
  <si>
    <t>M2401O7</t>
  </si>
  <si>
    <t>Dokumentace skutečného provedení stavby</t>
  </si>
  <si>
    <t>732143001</t>
  </si>
  <si>
    <t>Čerpadlo mokroběž.s fr.měničem DN 40,Q= 7,2 m3/hod, H = 8 m</t>
  </si>
  <si>
    <t>732143002</t>
  </si>
  <si>
    <t>Čerpadlo mokroběž.s fr.měničem DN25,Q= 2 m3/hod, H = 4 m</t>
  </si>
  <si>
    <t>732143003</t>
  </si>
  <si>
    <t>Montáž čerpadel oběhových</t>
  </si>
  <si>
    <t>732143004</t>
  </si>
  <si>
    <t>Trojcestná směšovací klapka DN 32 RV se servopohonem</t>
  </si>
  <si>
    <t>732143005</t>
  </si>
  <si>
    <t>Trojcestná směšovací klapka DN 25 RV se servopohonem</t>
  </si>
  <si>
    <t>732143007</t>
  </si>
  <si>
    <t>Přesun hmot pro strojovny, výšky do 12 m</t>
  </si>
  <si>
    <t>733143008</t>
  </si>
  <si>
    <t>Potrubí závit. bezešvé běžné v kotelnách DN 25  (5/4")</t>
  </si>
  <si>
    <t>733143009</t>
  </si>
  <si>
    <t>Potrubí závit. bezešvé běžné v kotelnách DN 32  (5/4")</t>
  </si>
  <si>
    <t>7331430010</t>
  </si>
  <si>
    <t>Potrubí závit. bezešvé běžné v kotelnách DN 40  (6/4")</t>
  </si>
  <si>
    <t>7331430011</t>
  </si>
  <si>
    <t>Potrubí závit. bezešvé běžné v kotelnách DN 50  (2")</t>
  </si>
  <si>
    <t>7331430012</t>
  </si>
  <si>
    <t>Tlaková zkouška potrubí ocel.závitového DN 50</t>
  </si>
  <si>
    <t>7331430013</t>
  </si>
  <si>
    <t>Potrubí z materiálu plast hliník potrubí průměr 16x2, včetně fitinek a ohybů,dilat.kusů,uchytek</t>
  </si>
  <si>
    <t>7331430014</t>
  </si>
  <si>
    <t>Potrubí z materiálu plast hliník potrubí průměr 20x2,25, včetně fitinek a ohybů,dilat.kusů,uchytek</t>
  </si>
  <si>
    <t>7331430015</t>
  </si>
  <si>
    <t>Potrubí z materiálu plast hliník potrubí průměr 25x2,5, včetně fitinek a ohybů,dilat.kusů,uchytek</t>
  </si>
  <si>
    <t>7331430016</t>
  </si>
  <si>
    <t>Potrubí z materiálu plast hliník potrubí průměr 32x3, včetně fitinek a ohybů,dilat.kusů,uchytek</t>
  </si>
  <si>
    <t>7331430017</t>
  </si>
  <si>
    <t>Potrubí z materiálu plast hliník potrubí průměr 40x4, včetně fitinek a ohybů,dilat.kusů,uchytek</t>
  </si>
  <si>
    <t>7331430018</t>
  </si>
  <si>
    <t>Potrubí z materiálu plast hliník potrubí průměr 50x4,5, včetně fitinek a ohybů,dilat.kusů,uchytek</t>
  </si>
  <si>
    <t>7331430019</t>
  </si>
  <si>
    <t>Potrubí z materiálu plast hliník potrubí průměr 63x6, včetně fitinek a ohybů,dilat.kusů,uchytek</t>
  </si>
  <si>
    <t>7331430020</t>
  </si>
  <si>
    <t>Tlaková zkouška těsnost.potrubí do DN 50</t>
  </si>
  <si>
    <t>7331430021</t>
  </si>
  <si>
    <t>Protipožární průchodky pro potrubí do DN 50</t>
  </si>
  <si>
    <t>7331430022</t>
  </si>
  <si>
    <t>Tmel těsnící pro zatmelení průchodů přes požár.úseky (odolnost 180 min.)</t>
  </si>
  <si>
    <t>7331430023</t>
  </si>
  <si>
    <t>Montáž potrubí HZS</t>
  </si>
  <si>
    <t>7331430024</t>
  </si>
  <si>
    <t>Přesun hmot pro rozvody potrubí, výšky do 24 m</t>
  </si>
  <si>
    <t>7341430025</t>
  </si>
  <si>
    <t>Montáž armatur závitových,s 1závitem,do  G 1"</t>
  </si>
  <si>
    <t>7341430026</t>
  </si>
  <si>
    <t>Montáž armatur závitových,se 2závity, do G 2"</t>
  </si>
  <si>
    <t>7341430027</t>
  </si>
  <si>
    <t>Ventil odvzdušňovací autom. G3/8" OV</t>
  </si>
  <si>
    <t>7341430028</t>
  </si>
  <si>
    <t>Odvzdušňovací nádobky z trub.ocelových do DN 70</t>
  </si>
  <si>
    <t>7341430029</t>
  </si>
  <si>
    <t>Hlavice ovládání termostatická pro otopná tělesa s vestaveným ventilem, individulně nastavitelná teplota</t>
  </si>
  <si>
    <t>7341430030</t>
  </si>
  <si>
    <t>Šroubení  uzavírací a regul. pro otopná tělesa se spodním připojením</t>
  </si>
  <si>
    <t>7341430031</t>
  </si>
  <si>
    <t>Šroubení  přímé, G 1/2</t>
  </si>
  <si>
    <t>7341430032</t>
  </si>
  <si>
    <t>Kohouty plnící a vypouštěcí G 1/2</t>
  </si>
  <si>
    <t>7341430033</t>
  </si>
  <si>
    <t>Filtr závitový DN 25 (G 1")</t>
  </si>
  <si>
    <t>7341430034</t>
  </si>
  <si>
    <t>Filtr závitový DN 32 (G 5/4")</t>
  </si>
  <si>
    <t>7341430035</t>
  </si>
  <si>
    <t>Filtr závitový DN 50 (G 2")</t>
  </si>
  <si>
    <t>7341430036</t>
  </si>
  <si>
    <t>Kulový kohout pro vytápění DN10 ( G3/8" )</t>
  </si>
  <si>
    <t>7341430037</t>
  </si>
  <si>
    <t>Kulový kohout pro vytápění DN25 ( G1" )</t>
  </si>
  <si>
    <t>7341430038</t>
  </si>
  <si>
    <t>Kulový kohout pro vytápění DN32 ( G5/4" )</t>
  </si>
  <si>
    <t>7341430039</t>
  </si>
  <si>
    <t>Kulový kohout pro vytápění DN50 ( G2" )</t>
  </si>
  <si>
    <t>7341430040</t>
  </si>
  <si>
    <t>Vyvažovací ventil DN 15</t>
  </si>
  <si>
    <t>7341430041</t>
  </si>
  <si>
    <t>Vyvažovací ventil DN 20</t>
  </si>
  <si>
    <t>7341430042</t>
  </si>
  <si>
    <t>Vyvažovací ventil DN 25</t>
  </si>
  <si>
    <t>7341430043</t>
  </si>
  <si>
    <t>Vyvažovací ventil DN 32</t>
  </si>
  <si>
    <t>7341430044</t>
  </si>
  <si>
    <t>Vyvažovací ventil DN 40</t>
  </si>
  <si>
    <t>7341430045</t>
  </si>
  <si>
    <t>Teploměr dvoukovový DTR,pevný stonek 160 mm</t>
  </si>
  <si>
    <t>7341430046</t>
  </si>
  <si>
    <t>Tlakoměr diferenční č. 03360, D 60</t>
  </si>
  <si>
    <t>7341430047</t>
  </si>
  <si>
    <t>Návarky M 20x1,5</t>
  </si>
  <si>
    <t>7341430048</t>
  </si>
  <si>
    <t>Návarky s trubkovým závitem G 1/2</t>
  </si>
  <si>
    <t>7341430049</t>
  </si>
  <si>
    <t>Přesun hmot pro armatury, výšky do 24 m</t>
  </si>
  <si>
    <t>7351430050</t>
  </si>
  <si>
    <t>Otopné deskové ocelové panely jednoduché s jednou přídavnou plochou, výška 600 mm, délka 600 mm</t>
  </si>
  <si>
    <t>7351430051</t>
  </si>
  <si>
    <t>Otopné deskové ocelové panely jednoduché s jednou přídavnou plochou, výška 600 mm, délka 900 mm</t>
  </si>
  <si>
    <t>7351430052</t>
  </si>
  <si>
    <t>Otopné deskové ocelové panely jednoduché s jednou přídavnou plochou, výška 900 mm, délka 600 mm</t>
  </si>
  <si>
    <t>7351430053</t>
  </si>
  <si>
    <t>Otopné deskové ocelové panely dvojité s jednou přídavnou plochou, výška 600 mm, délka 1000 mm</t>
  </si>
  <si>
    <t>7351430054</t>
  </si>
  <si>
    <t>Otopné deskové ocelové panely dvojité s jednou přídavnou plochou, výška 600 mm, délka 1200 mm</t>
  </si>
  <si>
    <t>7351430055</t>
  </si>
  <si>
    <t>Otopné deskové ocelové panely dvojité s jednou přídavnou plochou, výška 900 mm, délka 700 mm</t>
  </si>
  <si>
    <t>7351430056</t>
  </si>
  <si>
    <t>Otopné deskové ocelové panely dvojité s jednou přídavnou plochou, výška 900 mm, délka 900 mm</t>
  </si>
  <si>
    <t>7351430057</t>
  </si>
  <si>
    <t>Otopné deskové ocelové panely trojité s přidavnou plochou tři lamely, výška 900 mm, délka 500 mm</t>
  </si>
  <si>
    <t>7351430058</t>
  </si>
  <si>
    <t>Otopné deskové ocelové panely trojité s přidavnou plochou tři lamely, výška 900 mm, délka 600 mm</t>
  </si>
  <si>
    <t>7351430059</t>
  </si>
  <si>
    <t>Otopné deskové ocelové panely trojité s přidavnou plochou tři lamely, výška 900 mm, délka 800 mm</t>
  </si>
  <si>
    <t>7351430060</t>
  </si>
  <si>
    <t>Stojanové konvektory na čistou podlahu spodní připojení 300/200/2000, s integrovaným termost. ventilem a termost. hlavicí, tepelný výkon při spádu 65/55°C</t>
  </si>
  <si>
    <t>7351430061</t>
  </si>
  <si>
    <t>Stojanové konvektory na čistou podlahu spodní připojení 300/200/1000, s integrovaným termost. ventilem a termost. hlavicí, tepelný výkon při spádu 65/55°C</t>
  </si>
  <si>
    <t>7351430062</t>
  </si>
  <si>
    <t>Stojanové konvektory na čistou podlahu spodní připojení 300/200/1400, s integrovaným termost. ventilem a termost. hlavicí, tepelný výkon při spádu 65/55°C</t>
  </si>
  <si>
    <t>7351430063</t>
  </si>
  <si>
    <t>Otopná trubková tělesa typ spodní připojení 1820 x 750, s integrovaným termost. ventilem a termost. hlavicí, tepelný výkon při spádu 65/55°C</t>
  </si>
  <si>
    <t>7351430064</t>
  </si>
  <si>
    <t>Otopná trubková tělesa typ spodní připojení 700 x 500, s integrovaným termost. ventilem a termost. hlavicí, tepelný výkon při spádu 65/55°C</t>
  </si>
  <si>
    <t>7351430065</t>
  </si>
  <si>
    <t>Montáž těles otopných deskových těles do 2040 mm</t>
  </si>
  <si>
    <t>7351430066</t>
  </si>
  <si>
    <t>Přesun hmot pro otopná tělesa, výšky do 12 m</t>
  </si>
  <si>
    <t>7831430067</t>
  </si>
  <si>
    <t>Nátěr syntet. potrubí do DN 50 mm  Z+2x +1x email</t>
  </si>
  <si>
    <t>7831430068</t>
  </si>
  <si>
    <t>Nátěr syntetický potrubí do DN 50 mm základní</t>
  </si>
  <si>
    <t>7131430069</t>
  </si>
  <si>
    <t>Izolace tepelné návleky pro potrubí d16/20 vč.montáže, pro potrubí vedené v podlahách</t>
  </si>
  <si>
    <t>7131430070</t>
  </si>
  <si>
    <t>Izolace tepelné návleky pro potrubí d20/20 vč.montáže, pro potrubí vedené v podlahách</t>
  </si>
  <si>
    <t>7131430071</t>
  </si>
  <si>
    <t>Izolace tepelné návleky pro potrubí d25/20 vč.montáže, pro potrubí vedené v podlahách</t>
  </si>
  <si>
    <t>7131430072</t>
  </si>
  <si>
    <t>Izolace tepelné návleky pro potrubí d32/20 vč.montáže, pro potrubí vedené v podlahách</t>
  </si>
  <si>
    <t>7131430073</t>
  </si>
  <si>
    <t>Izolace tepelné návleky pro potrubí d40/20 vč.montáže, pro potrubí vedené v podlahách</t>
  </si>
  <si>
    <t>7131430074</t>
  </si>
  <si>
    <t>Izolace tepelné návleky pro potrubí d50/20 vč.montáže, pro potrubí vedené v podlahách</t>
  </si>
  <si>
    <t>7131430075</t>
  </si>
  <si>
    <t>Izolace tepelné návleky pro potrubí d63/20 vč.montáže, pro potrubí vedené v podlahách</t>
  </si>
  <si>
    <t>7131430076</t>
  </si>
  <si>
    <t>Rohož minerální s Al povrch, tloušťka 60 mm pro potrubí vedené v technické místnosti a ve venkovním prostoru</t>
  </si>
  <si>
    <t>7131430077</t>
  </si>
  <si>
    <t>Přesun hmot pro izolace tepelné, výšky do 24 m</t>
  </si>
  <si>
    <t>7671430078</t>
  </si>
  <si>
    <t>KDK MTZ atyp hmotnost do 5 kg</t>
  </si>
  <si>
    <t>7671430079</t>
  </si>
  <si>
    <t>Dodávka dopln.konstrukcí do 5 kg</t>
  </si>
  <si>
    <t>7671430080</t>
  </si>
  <si>
    <t>Objímka pro potrubí DN 50, pozinkovaná s protihl. ochranou,</t>
  </si>
  <si>
    <t>7671430081</t>
  </si>
  <si>
    <t>Přesun hmot pro zámečnické konstr., výšky do 12 m</t>
  </si>
  <si>
    <t>HZS1430082</t>
  </si>
  <si>
    <t>Stavění lešení</t>
  </si>
  <si>
    <t>HZS1430086</t>
  </si>
  <si>
    <t>Zednické výpomoci, (průrazy, drážky)</t>
  </si>
  <si>
    <t>HZS1430084</t>
  </si>
  <si>
    <t>HZS-zkousky v ramci montaz.praci TOPNÁ ZKOUŠKA</t>
  </si>
  <si>
    <t>HZS1430085</t>
  </si>
  <si>
    <t>Montážní a demontážní práce ostatní nezahrnuté v položkách</t>
  </si>
  <si>
    <t>Zaškolení obsluhy</t>
  </si>
  <si>
    <t>R-položka</t>
  </si>
  <si>
    <t>POL12_1</t>
  </si>
  <si>
    <t>M36-144-001</t>
  </si>
  <si>
    <t>Měření a regulace viz samostatný rozpočet</t>
  </si>
  <si>
    <t>M21145D001</t>
  </si>
  <si>
    <t>Kontrola a nastavení hlavního jističe v trafostanici E.on</t>
  </si>
  <si>
    <t>M21145D002</t>
  </si>
  <si>
    <t>Rozvaděč RH</t>
  </si>
  <si>
    <t>M21145D003</t>
  </si>
  <si>
    <t>Kompenzační rozvaděč RC 100kvar</t>
  </si>
  <si>
    <t>M21145D004</t>
  </si>
  <si>
    <t>Rozvaděč RP1</t>
  </si>
  <si>
    <t>M21145D005</t>
  </si>
  <si>
    <t>Rozvaděč RP2</t>
  </si>
  <si>
    <t>M21145D006</t>
  </si>
  <si>
    <t>Rozvaděč RP3</t>
  </si>
  <si>
    <t>M21145D007</t>
  </si>
  <si>
    <t>Rozvaděč RO1 dle schématu zapojení</t>
  </si>
  <si>
    <t>M21145D008</t>
  </si>
  <si>
    <t>SW pro rozbaděč RO1, naprogramování předřadníků, otevírání dveří</t>
  </si>
  <si>
    <t>M21145D009</t>
  </si>
  <si>
    <t>Rozvaděč RPO s protipožátní úpravou EI 30 DP1 dle ČSN 73 0810 dle schématu zapojení</t>
  </si>
  <si>
    <t>M21145D010</t>
  </si>
  <si>
    <t>Ovládací skříň osvětlení ledové plochy RO1.1</t>
  </si>
  <si>
    <t>M21145D011</t>
  </si>
  <si>
    <t>Skříň zásuvková s FI a jištěním - 2xzásuvka 16A/230V, 2xzásuvka 5k/16A/400V</t>
  </si>
  <si>
    <t>M21145D012</t>
  </si>
  <si>
    <t>Skříň zásuvková s FI a jištěním - 3xzásuvka 16A/230V, 1xzásuvka 5k/16A/400V, 1xzásuvka 5k/32A/400V</t>
  </si>
  <si>
    <t>M21145D013</t>
  </si>
  <si>
    <t>Dálkový odečet elektroměru přes ethernet</t>
  </si>
  <si>
    <t>M21145D014</t>
  </si>
  <si>
    <t>Záložní zdroj 20kVA</t>
  </si>
  <si>
    <t>M21145M001</t>
  </si>
  <si>
    <t>M21145M002</t>
  </si>
  <si>
    <t>M21145M003</t>
  </si>
  <si>
    <t>Kompenzační rozvaděč RC 100kvar - montáž</t>
  </si>
  <si>
    <t>M21145M004</t>
  </si>
  <si>
    <t>M21145M005</t>
  </si>
  <si>
    <t>M21145M006</t>
  </si>
  <si>
    <t>M21145M007</t>
  </si>
  <si>
    <t>M21145M008</t>
  </si>
  <si>
    <t>M21145M009</t>
  </si>
  <si>
    <t>M21145M010</t>
  </si>
  <si>
    <t>M21145M011</t>
  </si>
  <si>
    <t>M21145M012</t>
  </si>
  <si>
    <t>M21145M013</t>
  </si>
  <si>
    <t>M21145M014</t>
  </si>
  <si>
    <t>M21145DSV_A</t>
  </si>
  <si>
    <t>ZS SPORT LED34000-840 PC WB LDO WH</t>
  </si>
  <si>
    <t>M21145DSV_An1</t>
  </si>
  <si>
    <t>dtto + montáž modulu pro CBS</t>
  </si>
  <si>
    <t>M21145DSV_An2</t>
  </si>
  <si>
    <t>Reléová jednotka pro adresné dohledování 4-200VA</t>
  </si>
  <si>
    <t>M21145DSV_B</t>
  </si>
  <si>
    <t>ORBIS 500mm LED 37,8W 4000K</t>
  </si>
  <si>
    <t>M21145DSV_C</t>
  </si>
  <si>
    <t>LED, atyp RAL, 29W, 3040lm, rozměr svítidla 1200x295x65mm</t>
  </si>
  <si>
    <t>M21145DSV_D</t>
  </si>
  <si>
    <t>LED 31W/4000K IP65 průběžná montáž</t>
  </si>
  <si>
    <t>M21145DSV_E</t>
  </si>
  <si>
    <t>LED 15W/4000K IP44</t>
  </si>
  <si>
    <t>M21145DSV_F</t>
  </si>
  <si>
    <t>LED 10W/4000K IP44</t>
  </si>
  <si>
    <t>M21145DSV_G</t>
  </si>
  <si>
    <t>58W LED, 7350lm, IP65</t>
  </si>
  <si>
    <t>M21145DSV_H</t>
  </si>
  <si>
    <t>LED 60W/4000K, přisazené, DP mřížka, IP20</t>
  </si>
  <si>
    <t>M21145DSV_J</t>
  </si>
  <si>
    <t>46W LED, 5880lm, IP65</t>
  </si>
  <si>
    <t>M21145DSV_K</t>
  </si>
  <si>
    <t>400mm, LED 24W/4000K, IP44</t>
  </si>
  <si>
    <t>M21145DSV_L</t>
  </si>
  <si>
    <t>LED profil,15W/m v rámci mobiliáře bufetu, externí napájení 24V DC (cena včetně trafa)</t>
  </si>
  <si>
    <t>M21145DSV_M</t>
  </si>
  <si>
    <t>LED 28W/4000K IP44</t>
  </si>
  <si>
    <t>M21145DSV_O</t>
  </si>
  <si>
    <t>Závěsné LED, 14,2W, akrylátové sklo/hliník, 4000K, možnosti různých barevných provedení korpusu svítidla</t>
  </si>
  <si>
    <t>M21145DSV_P</t>
  </si>
  <si>
    <t>DISANO 842 LED Panel 33W, 4000K, UGR&lt;19, životnost LED L80B20 50.000 hodin</t>
  </si>
  <si>
    <t>M21145DSV_VO1</t>
  </si>
  <si>
    <t>Svorkovnice EKM 2035-1D2</t>
  </si>
  <si>
    <t>M21145DSV_VO2</t>
  </si>
  <si>
    <t>Stožár sadový, bezpaticový, 3st., 5m nad terén, žárový zinek</t>
  </si>
  <si>
    <t>M21145DSV_VO3</t>
  </si>
  <si>
    <t>Mini Stelvio FX T2 LED-2009lm-350mA-4000K-CRI&gt;70</t>
  </si>
  <si>
    <t>M21145DSV_X</t>
  </si>
  <si>
    <t>Recyklace svítidel</t>
  </si>
  <si>
    <t>M21145DSV_N1</t>
  </si>
  <si>
    <t>Vestavné nouzové LED svítidlo s kruhovou vyzařovací char., 3W, s adresným dohledováním</t>
  </si>
  <si>
    <t>M21145DSV_N2</t>
  </si>
  <si>
    <t>Přisazené nouzové LED svítidlo s kruhovou vyzařovací char., 3W, s adresným dohledováním</t>
  </si>
  <si>
    <t>M21145DSV_N5</t>
  </si>
  <si>
    <t>Vestavné nouzové LED svítidlo s chodbovou vyzařovací char., 3W, s adresným dohledováním</t>
  </si>
  <si>
    <t>M21145DSV_N6</t>
  </si>
  <si>
    <t>Přisazené nouzové LED svítidlo s chodbovou vyzařovací char., 3W, s adresným dohledováním</t>
  </si>
  <si>
    <t>M21145DSV_N7</t>
  </si>
  <si>
    <t>Nouzové LED svítidlo ve vyšším krytí IP54 (volitelně IP65) s adresným dohledováním</t>
  </si>
  <si>
    <t>M21145DSV_NEa</t>
  </si>
  <si>
    <t>Univerzální nouzové piktogramové LED svítidlo, IP54, s adresným dohledováním a pozorovací vzdáleností 24 m</t>
  </si>
  <si>
    <t>M21145DSV_NV1</t>
  </si>
  <si>
    <t>Nastěnné nouzové sv. s adresným dohledováním LED 2W ve vyšším kryí IP65, z tlakově litého zinku, bílé</t>
  </si>
  <si>
    <t>M21145DSV_NFh</t>
  </si>
  <si>
    <t>Univerzální nouzové piktogramové LED svítidlo, IP54 s adresným dohledováním a pozorovací vzdálenosti 22m, označení hydrantů</t>
  </si>
  <si>
    <t>M21145DSV_CBS</t>
  </si>
  <si>
    <t>Centrální bateriový systém</t>
  </si>
  <si>
    <t>M21145MSV_A</t>
  </si>
  <si>
    <t>M21145MSV_An1</t>
  </si>
  <si>
    <t>M21145MSV_An2</t>
  </si>
  <si>
    <t>M21145MSV_B</t>
  </si>
  <si>
    <t>M21145MSV_C</t>
  </si>
  <si>
    <t>M21145MSV_D</t>
  </si>
  <si>
    <t>M21145MSV_E</t>
  </si>
  <si>
    <t>M21145MSV_F</t>
  </si>
  <si>
    <t>M21145MSV_G</t>
  </si>
  <si>
    <t>M21145MSV_H</t>
  </si>
  <si>
    <t>M21145MSV_J</t>
  </si>
  <si>
    <t>M21145MSV_K</t>
  </si>
  <si>
    <t>M21145MSV_L</t>
  </si>
  <si>
    <t>M21145MSV_M</t>
  </si>
  <si>
    <t>M21145MSV_O</t>
  </si>
  <si>
    <t>M21145MSV_P</t>
  </si>
  <si>
    <t>M21145MSV_VO1</t>
  </si>
  <si>
    <t>M21145MSV_VO2</t>
  </si>
  <si>
    <t>M21145MSV_VO3</t>
  </si>
  <si>
    <t>M21145MSV_X</t>
  </si>
  <si>
    <t>M21145MSV_N1</t>
  </si>
  <si>
    <t>M21145MSV_N2</t>
  </si>
  <si>
    <t>M21145MSV_N5</t>
  </si>
  <si>
    <t>M21145MSV_N6</t>
  </si>
  <si>
    <t>M21145MSV_N7</t>
  </si>
  <si>
    <t>M21145MSV_NEa</t>
  </si>
  <si>
    <t>M21145MSV_NV1</t>
  </si>
  <si>
    <t>M21145MSV_NFh</t>
  </si>
  <si>
    <t>Set piktogramu "požarní ochrany" pro NFh</t>
  </si>
  <si>
    <t>M21145MSV_CBS</t>
  </si>
  <si>
    <t>M21145D020</t>
  </si>
  <si>
    <t>PÁSOVINA ZEMNICÍ 30X4MM FEZN (0,94KG/M)</t>
  </si>
  <si>
    <t>M21145D021</t>
  </si>
  <si>
    <t>DRÁT ZEMNICÍ 10 FEZN (0,62KG/M)</t>
  </si>
  <si>
    <t>M21145D022</t>
  </si>
  <si>
    <t>Svorka spojovací  SR2b pás/pas</t>
  </si>
  <si>
    <t>M21145D023</t>
  </si>
  <si>
    <t>Svorka SR 3b zemnící, pásek-drát 4xšroub</t>
  </si>
  <si>
    <t>M21145D024</t>
  </si>
  <si>
    <t>Držák pásky DP</t>
  </si>
  <si>
    <t>M21145D025</t>
  </si>
  <si>
    <t>Ocharnný asfaltový nátěr</t>
  </si>
  <si>
    <t>M21145D026</t>
  </si>
  <si>
    <t>M21145M020</t>
  </si>
  <si>
    <t>M21145M021</t>
  </si>
  <si>
    <t>M21145M022</t>
  </si>
  <si>
    <t>M21145M023</t>
  </si>
  <si>
    <t>M21145M024</t>
  </si>
  <si>
    <t>M21145M025</t>
  </si>
  <si>
    <t>M21145M026</t>
  </si>
  <si>
    <t>M21145D030</t>
  </si>
  <si>
    <t>Zásuvka jednonásobná, 230V (krabice, strojek, kryt, rameček)</t>
  </si>
  <si>
    <t>M21145D031</t>
  </si>
  <si>
    <t>Zásuvka dvojnásobná, 230V (krabice, strojek, kryt, rameček)</t>
  </si>
  <si>
    <t>M21145D032</t>
  </si>
  <si>
    <t>Zásuvka  jednonásobná přisazená (komplet)</t>
  </si>
  <si>
    <t>M21145D033</t>
  </si>
  <si>
    <t>Podlahová krabice komplet 4x zásuvka 230V</t>
  </si>
  <si>
    <t>M21145D034</t>
  </si>
  <si>
    <t>Vypínač 1/0 přisazený (komplet)</t>
  </si>
  <si>
    <t>M21145D035</t>
  </si>
  <si>
    <t>Impulsní relé do krabice</t>
  </si>
  <si>
    <t>M21145D036</t>
  </si>
  <si>
    <t>Vypínač 1 přisazený (komplet)</t>
  </si>
  <si>
    <t>M21145D037</t>
  </si>
  <si>
    <t>Vypínač 6 přisazený (komplet)</t>
  </si>
  <si>
    <t>M21145D038</t>
  </si>
  <si>
    <t>Vypínač 1 (krabice, strojek, kryt, rámeček)</t>
  </si>
  <si>
    <t>M21145D039</t>
  </si>
  <si>
    <t>Vypínač 5 (krabice, strojek, kryt, rámeček)</t>
  </si>
  <si>
    <t>M21145D040</t>
  </si>
  <si>
    <t>Vypínač 6 (krabice, strojek, kryt, rámeček)</t>
  </si>
  <si>
    <t>M21145D041</t>
  </si>
  <si>
    <t>Vypínač 6+6 (krabice, strojek, kryt, rámeček)</t>
  </si>
  <si>
    <t>M21145D042</t>
  </si>
  <si>
    <t>Čidlo pohybové stropní, bílá</t>
  </si>
  <si>
    <t>M21145D043</t>
  </si>
  <si>
    <t>Zdroj pro WC</t>
  </si>
  <si>
    <t>M21145D044</t>
  </si>
  <si>
    <t>Krabice spojovací přisazená</t>
  </si>
  <si>
    <t>M21145D045</t>
  </si>
  <si>
    <t>Krabice spojovací</t>
  </si>
  <si>
    <t>M21145D046</t>
  </si>
  <si>
    <t>Tlačítko STOP, krabička, štítek</t>
  </si>
  <si>
    <t>M21145D047</t>
  </si>
  <si>
    <t>Hlásič požární tlačítkový řady 2000, montážní krabička, sklíčko</t>
  </si>
  <si>
    <t>M21145D048</t>
  </si>
  <si>
    <t>Spínač trojpólový 400V/45A pod omítku, IP65, včetně krabice a vývodek</t>
  </si>
  <si>
    <t>M21145D049</t>
  </si>
  <si>
    <t>M21145M030</t>
  </si>
  <si>
    <t>M21145M031</t>
  </si>
  <si>
    <t>M21145M032</t>
  </si>
  <si>
    <t>M21145M033</t>
  </si>
  <si>
    <t>M21145M034</t>
  </si>
  <si>
    <t>M21145M035</t>
  </si>
  <si>
    <t>M21145M036</t>
  </si>
  <si>
    <t>M21145M037</t>
  </si>
  <si>
    <t>M21145M038</t>
  </si>
  <si>
    <t>M21145M039</t>
  </si>
  <si>
    <t>M21145M040</t>
  </si>
  <si>
    <t>M21145M041</t>
  </si>
  <si>
    <t>M21145M042</t>
  </si>
  <si>
    <t>M21145M043</t>
  </si>
  <si>
    <t>M21145M044</t>
  </si>
  <si>
    <t>M21145M045</t>
  </si>
  <si>
    <t>M21145M046</t>
  </si>
  <si>
    <t>M21145M047</t>
  </si>
  <si>
    <t>M21145M048</t>
  </si>
  <si>
    <t>M21145M049</t>
  </si>
  <si>
    <t>M21145D060</t>
  </si>
  <si>
    <t>Kabel CYKY-O 2x1,5</t>
  </si>
  <si>
    <t>M21145D061</t>
  </si>
  <si>
    <t>Kabel CYKY-J 3x1,5</t>
  </si>
  <si>
    <t>M21145D062</t>
  </si>
  <si>
    <t>Kabel CYKY-J 5x1,5</t>
  </si>
  <si>
    <t>M21145D063</t>
  </si>
  <si>
    <t>Kabel CYKY-J  3x2,5</t>
  </si>
  <si>
    <t>M21145D064</t>
  </si>
  <si>
    <t>Kabel CYKY-J 5x2,5</t>
  </si>
  <si>
    <t>M21145D065</t>
  </si>
  <si>
    <t>Kabel CYKY-J 4x4</t>
  </si>
  <si>
    <t>M21145D066</t>
  </si>
  <si>
    <t>Kabel CYKY-J 4x10</t>
  </si>
  <si>
    <t>M21145D067</t>
  </si>
  <si>
    <t>Kabel CYKY-J 4x16</t>
  </si>
  <si>
    <t>M21145D068</t>
  </si>
  <si>
    <t>Kabel CYKY-J 3x95+50</t>
  </si>
  <si>
    <t>M21145D069</t>
  </si>
  <si>
    <t>Kabel CYKY-J 3x120+70</t>
  </si>
  <si>
    <t>M21145D070</t>
  </si>
  <si>
    <t>Vodič HO7V-K 1x70</t>
  </si>
  <si>
    <t>M21145D071</t>
  </si>
  <si>
    <t>Kabel JYTY 4x1</t>
  </si>
  <si>
    <t>M21145D072</t>
  </si>
  <si>
    <t>Kabel JYTY 14x1</t>
  </si>
  <si>
    <t>M21145D073</t>
  </si>
  <si>
    <t>PRAFlaGuard F FE180/PH120-R B2cas1d0 2x2x0,8</t>
  </si>
  <si>
    <t>M21145D074</t>
  </si>
  <si>
    <t>Kabel bezhalogenový CHKE-V FE180/P60-R B2cas1d0 - O 2x1,5</t>
  </si>
  <si>
    <t>M21145D075</t>
  </si>
  <si>
    <t>Kabel bezhalogenový CHKE-V FE180/P60-R B2cas1d0 - J 3x1,5</t>
  </si>
  <si>
    <t>M21145D076</t>
  </si>
  <si>
    <t>Kabel bezhalogenový CHKE-V FE180/P60-R B2cas1d0 - J 3x2,5</t>
  </si>
  <si>
    <t>M21145D077</t>
  </si>
  <si>
    <t>Kabel bezhalogenový CHKE-V FE180/P60-R B2cas1d0 - J 4x4</t>
  </si>
  <si>
    <t>M21145D078</t>
  </si>
  <si>
    <t>Kabel HO7V-K (CYA) 6mm, barva zelenožlutá</t>
  </si>
  <si>
    <t>M21145D079</t>
  </si>
  <si>
    <t>Kabel HO7V-K (CYA) 10mm, barva zelenožlutá</t>
  </si>
  <si>
    <t>M21145D080</t>
  </si>
  <si>
    <t>Kabel HO7V-K (CYA) 16mm, barva zelenožlutá</t>
  </si>
  <si>
    <t>M21145D081</t>
  </si>
  <si>
    <t>Kabel HO7V-K (CYA) 25mm, barva zelenožlutá</t>
  </si>
  <si>
    <t>M21145D082</t>
  </si>
  <si>
    <t>M21145M060</t>
  </si>
  <si>
    <t>M21145M061</t>
  </si>
  <si>
    <t>M21145M062</t>
  </si>
  <si>
    <t>M21145M063</t>
  </si>
  <si>
    <t>M21145M064</t>
  </si>
  <si>
    <t>M21145M065</t>
  </si>
  <si>
    <t>M21145M066</t>
  </si>
  <si>
    <t>M21145M067</t>
  </si>
  <si>
    <t>M21145M068</t>
  </si>
  <si>
    <t>M21145M069</t>
  </si>
  <si>
    <t>M21145M070</t>
  </si>
  <si>
    <t>M21145M071</t>
  </si>
  <si>
    <t>M21145M072</t>
  </si>
  <si>
    <t>M21145M073</t>
  </si>
  <si>
    <t>M21145M074</t>
  </si>
  <si>
    <t>M21145M075</t>
  </si>
  <si>
    <t>M21145M076</t>
  </si>
  <si>
    <t>M21145M077</t>
  </si>
  <si>
    <t>M21145M078</t>
  </si>
  <si>
    <t>M21145M079</t>
  </si>
  <si>
    <t>M21145M080</t>
  </si>
  <si>
    <t>M21145M081</t>
  </si>
  <si>
    <t>M21145M082</t>
  </si>
  <si>
    <t>M21145D090</t>
  </si>
  <si>
    <t>Příchytka  kovová jednostranná pro průměr 12mm, požár odolná</t>
  </si>
  <si>
    <t>M21145D091</t>
  </si>
  <si>
    <t>Nastřelovací kotva do betonu</t>
  </si>
  <si>
    <t>M21145D092</t>
  </si>
  <si>
    <t>Lisovací matice M8 do plechového opláštění</t>
  </si>
  <si>
    <t>M21145D093</t>
  </si>
  <si>
    <t>Trasa s funkční odolností při požáru s integr.spojkou 100x50mm, 2m</t>
  </si>
  <si>
    <t>M21145D094</t>
  </si>
  <si>
    <t>Montážní materiál pro PO trasu včetně víka</t>
  </si>
  <si>
    <t>M21145D095</t>
  </si>
  <si>
    <t>Kovový kabelový žlab 500x10, 2m</t>
  </si>
  <si>
    <t>M21145D096</t>
  </si>
  <si>
    <t>Víko 500mm, 1m</t>
  </si>
  <si>
    <t>M21145D097</t>
  </si>
  <si>
    <t>Kovový kabelový žlab 400x50, 2m</t>
  </si>
  <si>
    <t>M21145D098</t>
  </si>
  <si>
    <t>Víko 400mm, 1m</t>
  </si>
  <si>
    <t>M21145D099</t>
  </si>
  <si>
    <t>Kovový kabelový žlab 250x50, 2m</t>
  </si>
  <si>
    <t>M21145D100</t>
  </si>
  <si>
    <t>Víko 250mm, 1m</t>
  </si>
  <si>
    <t>M21145D101</t>
  </si>
  <si>
    <t>Držák žlabu</t>
  </si>
  <si>
    <t>M21145D102</t>
  </si>
  <si>
    <t>Kovový kabelový žlab 100x50, 2m</t>
  </si>
  <si>
    <t>M21145D103</t>
  </si>
  <si>
    <t>Víko 100mm, 1m</t>
  </si>
  <si>
    <t>M21145D104</t>
  </si>
  <si>
    <t>M21145D105</t>
  </si>
  <si>
    <t>Bezšroubová spojka</t>
  </si>
  <si>
    <t>M21145D106</t>
  </si>
  <si>
    <t>Spojka tvarovací</t>
  </si>
  <si>
    <t>M21145D107</t>
  </si>
  <si>
    <t>Spojka kloubová horizontální</t>
  </si>
  <si>
    <t>M21145D108</t>
  </si>
  <si>
    <t>Svorka zemnící</t>
  </si>
  <si>
    <t>M21145D109</t>
  </si>
  <si>
    <t>Držák rozvodných krabic</t>
  </si>
  <si>
    <t>M21145D110</t>
  </si>
  <si>
    <t>Kabelový svod</t>
  </si>
  <si>
    <t>M21145D111</t>
  </si>
  <si>
    <t>Kabelový oddělovač</t>
  </si>
  <si>
    <t>M21145D112</t>
  </si>
  <si>
    <t>Montážní profil, délka 1,8m</t>
  </si>
  <si>
    <t>M21145D113</t>
  </si>
  <si>
    <t>Konzola na stěnu</t>
  </si>
  <si>
    <t>M21145D114</t>
  </si>
  <si>
    <t>Závitová tyč M8/1,0m</t>
  </si>
  <si>
    <t>M21145D115</t>
  </si>
  <si>
    <t>Hmoždinka kovová pro závitovou tyč M8</t>
  </si>
  <si>
    <t>M21145D116</t>
  </si>
  <si>
    <t>Šroub+podložka+matice, bal 100ks</t>
  </si>
  <si>
    <t>M21145D117</t>
  </si>
  <si>
    <t>Trubka pevná, PVC samozhášivé, šedá, 320N</t>
  </si>
  <si>
    <t>M21145D118</t>
  </si>
  <si>
    <t>Trubka,průměr 20/14,1 mm 320N</t>
  </si>
  <si>
    <t>M21145D119</t>
  </si>
  <si>
    <t>Spojka PVC 320N šedá</t>
  </si>
  <si>
    <t>M21145D120</t>
  </si>
  <si>
    <t>Příchytka průměr 20mm, světle šedá</t>
  </si>
  <si>
    <t>M21145D121</t>
  </si>
  <si>
    <t>Elektroinstalační krabice v uzavřeném provedení požárně odolná</t>
  </si>
  <si>
    <t>M21145D122</t>
  </si>
  <si>
    <t>Svorkovnice EPS1 s krytem</t>
  </si>
  <si>
    <t>M21145D123</t>
  </si>
  <si>
    <t>Svorka pružinová instalační 4x1 až 2,5mm2</t>
  </si>
  <si>
    <t>M21145D124</t>
  </si>
  <si>
    <t>Pásek zemnící, nerez, svitek 10m, pro sv. 16</t>
  </si>
  <si>
    <t>M21145D125</t>
  </si>
  <si>
    <t>Svorka zemnící 16</t>
  </si>
  <si>
    <t>M21145D126</t>
  </si>
  <si>
    <t>Tmel protipožární (balení 310ml)</t>
  </si>
  <si>
    <t>M21145D127</t>
  </si>
  <si>
    <t>Tabulka pro označení přepážky</t>
  </si>
  <si>
    <t>M21145D128</t>
  </si>
  <si>
    <t>M21145M090</t>
  </si>
  <si>
    <t>M21145M091</t>
  </si>
  <si>
    <t>M21145M092</t>
  </si>
  <si>
    <t>M21145M093</t>
  </si>
  <si>
    <t>M21145M094</t>
  </si>
  <si>
    <t>M21145M095</t>
  </si>
  <si>
    <t>M21145M096</t>
  </si>
  <si>
    <t>M21145M097</t>
  </si>
  <si>
    <t>M21145M098</t>
  </si>
  <si>
    <t>M21145M099</t>
  </si>
  <si>
    <t>M21145M100</t>
  </si>
  <si>
    <t>M21145M101</t>
  </si>
  <si>
    <t>M21145M102</t>
  </si>
  <si>
    <t>M21145M103</t>
  </si>
  <si>
    <t>M21145M104</t>
  </si>
  <si>
    <t>M21145M105</t>
  </si>
  <si>
    <t>M21145M106</t>
  </si>
  <si>
    <t>M21145M107</t>
  </si>
  <si>
    <t>M21145M108</t>
  </si>
  <si>
    <t>M21145M109</t>
  </si>
  <si>
    <t>M21145M110</t>
  </si>
  <si>
    <t>M21145M111</t>
  </si>
  <si>
    <t>M21145M112</t>
  </si>
  <si>
    <t>M21145M113</t>
  </si>
  <si>
    <t>M21145M114</t>
  </si>
  <si>
    <t>M21145M115</t>
  </si>
  <si>
    <t>M21145M116</t>
  </si>
  <si>
    <t>M21145M117</t>
  </si>
  <si>
    <t>M21145M118</t>
  </si>
  <si>
    <t>M21145M119</t>
  </si>
  <si>
    <t>M21145M120</t>
  </si>
  <si>
    <t>M21145M121</t>
  </si>
  <si>
    <t>M21145M122</t>
  </si>
  <si>
    <t>M21145M123</t>
  </si>
  <si>
    <t>M21145M124</t>
  </si>
  <si>
    <t>M21145M125</t>
  </si>
  <si>
    <t>M21145M126</t>
  </si>
  <si>
    <t>M21145M127</t>
  </si>
  <si>
    <t>M21145M128</t>
  </si>
  <si>
    <t>M21145D130</t>
  </si>
  <si>
    <t>Vodič kruhový 10 FeZn (0,62kg/m)</t>
  </si>
  <si>
    <t>M21145D131</t>
  </si>
  <si>
    <t>Držák vodiče svodu</t>
  </si>
  <si>
    <t>M21145D132</t>
  </si>
  <si>
    <t>Vodič kruhový 8 AlMgSi T/2 (0,135Kg/m) polotvrdý</t>
  </si>
  <si>
    <t>M21145D133</t>
  </si>
  <si>
    <t>Svorka SS spojovací</t>
  </si>
  <si>
    <t>M21145D134</t>
  </si>
  <si>
    <t>Svorka SZb zkušební</t>
  </si>
  <si>
    <t>M21145D135</t>
  </si>
  <si>
    <t>Podpěra vedení PV21 D beton/plast</t>
  </si>
  <si>
    <t>M21145D136</t>
  </si>
  <si>
    <t>Úhelník ochranný OU1,7m FeZn 30x30x3 délka 1700mm</t>
  </si>
  <si>
    <t>M21145D137</t>
  </si>
  <si>
    <t>Držák ochranného úhelníku OU DUDa-27 FeZn, délka 270mm</t>
  </si>
  <si>
    <t>M21145D138</t>
  </si>
  <si>
    <t>Podpěra vedení PV17</t>
  </si>
  <si>
    <t>M21145D139</t>
  </si>
  <si>
    <t>Jímač komplet s podstavcem, délka 3m</t>
  </si>
  <si>
    <t>M21145D140</t>
  </si>
  <si>
    <t>Betonová zátěž cca 17kg+ pryžová podložka</t>
  </si>
  <si>
    <t>M21145D141</t>
  </si>
  <si>
    <t>Jímací tyč 1,5m, M16</t>
  </si>
  <si>
    <t>M21145D142</t>
  </si>
  <si>
    <t>Betonová zátěž M16 cca 8kg+ pryžová podložka</t>
  </si>
  <si>
    <t>M21145D143</t>
  </si>
  <si>
    <t>Jímací tyč 1,0m, M16</t>
  </si>
  <si>
    <t>M21145D144</t>
  </si>
  <si>
    <t>M21145D145</t>
  </si>
  <si>
    <t>Svorka SOb okapová</t>
  </si>
  <si>
    <t>M21145D146</t>
  </si>
  <si>
    <t>Svorka SUB univerzální bez středové destičky</t>
  </si>
  <si>
    <t>M21145D147</t>
  </si>
  <si>
    <t>Tyč izolační TJC43 pro jímací tyč 430mm</t>
  </si>
  <si>
    <t>M21145D148</t>
  </si>
  <si>
    <t>Izolační držák ITV43</t>
  </si>
  <si>
    <t>M21145D149</t>
  </si>
  <si>
    <t>Izolační držák na VZT</t>
  </si>
  <si>
    <t>M21145D150</t>
  </si>
  <si>
    <t>Štítky pro označení svodů</t>
  </si>
  <si>
    <t>M21145D151</t>
  </si>
  <si>
    <t>M21145M130</t>
  </si>
  <si>
    <t>M21145M131</t>
  </si>
  <si>
    <t>M21145M132</t>
  </si>
  <si>
    <t>M21145M133</t>
  </si>
  <si>
    <t>M21145M134</t>
  </si>
  <si>
    <t>M21145M135</t>
  </si>
  <si>
    <t>M21145M136</t>
  </si>
  <si>
    <t>M21145M137</t>
  </si>
  <si>
    <t>M21145M138</t>
  </si>
  <si>
    <t>M21145M139</t>
  </si>
  <si>
    <t>M21145M140</t>
  </si>
  <si>
    <t>M21145M141</t>
  </si>
  <si>
    <t>M21145M142</t>
  </si>
  <si>
    <t>M21145M143</t>
  </si>
  <si>
    <t>M21145M144</t>
  </si>
  <si>
    <t>M21145M145</t>
  </si>
  <si>
    <t>M21145M146</t>
  </si>
  <si>
    <t>M21145M147</t>
  </si>
  <si>
    <t>M21145M148</t>
  </si>
  <si>
    <t>M21145M149</t>
  </si>
  <si>
    <t>M21145M150</t>
  </si>
  <si>
    <t>M21145M151</t>
  </si>
  <si>
    <t>M21145P160</t>
  </si>
  <si>
    <t>Drážkování pro světelné a zásuvkové obvody 20x20mm</t>
  </si>
  <si>
    <t>M21145P161</t>
  </si>
  <si>
    <t>Průrazy pro trasy 100x100mm</t>
  </si>
  <si>
    <t>M21145P162</t>
  </si>
  <si>
    <t>Průrazy pro trasy 200x200mm</t>
  </si>
  <si>
    <t>M21145V170</t>
  </si>
  <si>
    <t>Pronájem montážní plošiny 15m</t>
  </si>
  <si>
    <t>M21145V171</t>
  </si>
  <si>
    <t>Závěrečný úklid po montáži</t>
  </si>
  <si>
    <t>M21145V172</t>
  </si>
  <si>
    <t>Dokumentace realizační a skutečného provedení</t>
  </si>
  <si>
    <t>M21145V173</t>
  </si>
  <si>
    <t>Vybavení rozvodny dielektrický koberec, lékarnička, štítky, popisy</t>
  </si>
  <si>
    <t>M21145V174</t>
  </si>
  <si>
    <t>Revize připojení napájení silnoproudých zařízení</t>
  </si>
  <si>
    <t>M21145V175</t>
  </si>
  <si>
    <t>Protokol o měření osvětlení</t>
  </si>
  <si>
    <t>M21145V176</t>
  </si>
  <si>
    <t>Koodinace instalace silnoproudu a ostatních technologií</t>
  </si>
  <si>
    <t>M21145V177</t>
  </si>
  <si>
    <t>Vedlejší rozpočtové náklady (doprava, ubytování, manipulace s materiálem, ...)</t>
  </si>
  <si>
    <t>M22SK146001</t>
  </si>
  <si>
    <t>Rozvaděč datový stojanový , 19", v. 27U, h.  600mm, š. 800m, RAL7035</t>
  </si>
  <si>
    <t>M22SK146002</t>
  </si>
  <si>
    <t>Instalace rozvaděče</t>
  </si>
  <si>
    <t>M22SK146003</t>
  </si>
  <si>
    <t>Rozvaděč datový nástěnný , 19", v. 12U, h.  600mm, š. 500m, RAL7035</t>
  </si>
  <si>
    <t>M22SK146004</t>
  </si>
  <si>
    <t>M22SK146005</t>
  </si>
  <si>
    <t>Patch panel 24 portů, UTP CAT5e, velikost 1U, montáž 19"</t>
  </si>
  <si>
    <t>M22SK146006</t>
  </si>
  <si>
    <t>Instalace Patch panelu</t>
  </si>
  <si>
    <t>M22SK146007</t>
  </si>
  <si>
    <t>Zapojení datového portu v nestíněném Patch panelu (včetně vyvázání kabelu)</t>
  </si>
  <si>
    <t>M22SK146008</t>
  </si>
  <si>
    <t>19" vyvazovací panel 1U - jednostranný, 5x háček malýmm</t>
  </si>
  <si>
    <t>M22SK146009</t>
  </si>
  <si>
    <t>Montáž vyvazovacího panelu</t>
  </si>
  <si>
    <t>M22SK146010</t>
  </si>
  <si>
    <t>Polička 19" 1U/350mm, nosnost 50kg, RAL7035</t>
  </si>
  <si>
    <t>M22SK146011</t>
  </si>
  <si>
    <t>Instalace poličky</t>
  </si>
  <si>
    <t>M22SK146012</t>
  </si>
  <si>
    <t>Polička 19" 1U/450mm, nosnost 50kg, RAL7035</t>
  </si>
  <si>
    <t>M22SK146013</t>
  </si>
  <si>
    <t>M22SK146014</t>
  </si>
  <si>
    <t>Panel 19" napájecí, 8x230V, 2m kabel, přepěťová ochrana, vypínač</t>
  </si>
  <si>
    <t>M22SK146015</t>
  </si>
  <si>
    <t>Instalace Panel napájecí</t>
  </si>
  <si>
    <t>M22SK146016</t>
  </si>
  <si>
    <t>Gigabit VPN Router</t>
  </si>
  <si>
    <t>M22SK146017</t>
  </si>
  <si>
    <t>Instalace aktivního prvku</t>
  </si>
  <si>
    <t>M22SK146018</t>
  </si>
  <si>
    <t>Nastavení přístupu na WAN</t>
  </si>
  <si>
    <t>M22SK146019</t>
  </si>
  <si>
    <t>Switch Gigabit Ethernet 8-port 10/100/1000Mbps</t>
  </si>
  <si>
    <t>M22SK146020</t>
  </si>
  <si>
    <t>M22SK146021</t>
  </si>
  <si>
    <t>Switch Gigabit Ethernet 8-port PoE+ 10/100/1000Mbps až 124W, 802.3at or 802.3af</t>
  </si>
  <si>
    <t>M22SK146022</t>
  </si>
  <si>
    <t>M22SK146023</t>
  </si>
  <si>
    <t>Výkonný 16portový 10/100/1000 Mbps switch, automatická konfigurace, Auto MDI/MDI/MDI-X, RM</t>
  </si>
  <si>
    <t>M22SK146024</t>
  </si>
  <si>
    <t>M22SK146025</t>
  </si>
  <si>
    <t>Switch 16x10/100Mbps + 2x1Gbps + 2xSFP, funkce na 2.vrstvě, VLAN, .../MDI-X, RM</t>
  </si>
  <si>
    <t>M22SK146026</t>
  </si>
  <si>
    <t>Instalace aktivního prvku a aktivace</t>
  </si>
  <si>
    <t>M22SK146027</t>
  </si>
  <si>
    <t>Zdroj UPS 600VA/360W, Rack mount, indikace LED, VFD (Off-line)</t>
  </si>
  <si>
    <t>M22SK146028</t>
  </si>
  <si>
    <t>Instalace zdroje UPS</t>
  </si>
  <si>
    <t>M22SK146029</t>
  </si>
  <si>
    <t>Zdroj UPS 2200VA/1980W, Rack mount, indikace LCD, VI (Line Interactiv)</t>
  </si>
  <si>
    <t>M22SK146030</t>
  </si>
  <si>
    <t>M22SK146031</t>
  </si>
  <si>
    <t>Výsuvné 19' rackové lišty pro rackové UPSky - pár</t>
  </si>
  <si>
    <t>M22SK146032</t>
  </si>
  <si>
    <t>Instalace lisť výsuvných</t>
  </si>
  <si>
    <t>M22SK146033</t>
  </si>
  <si>
    <t>Keystone 1xRJ45, UTP, Cat5E, černý</t>
  </si>
  <si>
    <t>M22SK146034</t>
  </si>
  <si>
    <t>Měření datového vývodu, tisk protokolu</t>
  </si>
  <si>
    <t>M22SK146035</t>
  </si>
  <si>
    <t>Montáž a zapojení datové zásuvky (1 datový bod)</t>
  </si>
  <si>
    <t>M22SK146036</t>
  </si>
  <si>
    <t>Kryt zásuvky komunikační s popisovým polem, barva černá</t>
  </si>
  <si>
    <t>M22SK146037</t>
  </si>
  <si>
    <t>Montáž krytu zásuvky</t>
  </si>
  <si>
    <t>M22SK146038</t>
  </si>
  <si>
    <t>Rámeček jednonásobný pro zásuvku komunikační, barva černá</t>
  </si>
  <si>
    <t>M22SK146039</t>
  </si>
  <si>
    <t>Montáž rámečku zásuvky</t>
  </si>
  <si>
    <t>M22SK146040</t>
  </si>
  <si>
    <t>Maska nosná se dvěma otvory Modular Jack RJ pro zásuvku komunikační, barva černá</t>
  </si>
  <si>
    <t>M22SK146041</t>
  </si>
  <si>
    <t>Montáž masky zásuvky</t>
  </si>
  <si>
    <t>M22SK146042</t>
  </si>
  <si>
    <t>Maska nosná jeden otvor Modular Jack RJ pro zásuvku komunikační, barva černá</t>
  </si>
  <si>
    <t>M22SK146043</t>
  </si>
  <si>
    <t>M22SK146044</t>
  </si>
  <si>
    <t>Krabice pro jeden přístroj pro povrchovou montáž hranatá, barva černá</t>
  </si>
  <si>
    <t>M22SK146045</t>
  </si>
  <si>
    <t>Montáž instalační krabice na povrch</t>
  </si>
  <si>
    <t>M22SK146046</t>
  </si>
  <si>
    <t>Vnitřní Wi-Fi point</t>
  </si>
  <si>
    <t>M22SK146047</t>
  </si>
  <si>
    <t>Instalace aktivního prvku wifi</t>
  </si>
  <si>
    <t>M22SK146048</t>
  </si>
  <si>
    <t>Kabel UTP,Cat5E,LSZH plášť,4páry (i pro CCTV a SJČ)</t>
  </si>
  <si>
    <t>M22SK146049</t>
  </si>
  <si>
    <t>Instalace kabelu</t>
  </si>
  <si>
    <t>M22SK146050</t>
  </si>
  <si>
    <t>Drobný instalační materiál (montážní sady, patch kabely, konektory RJ, ...)</t>
  </si>
  <si>
    <t>sada</t>
  </si>
  <si>
    <t>M22SK146051</t>
  </si>
  <si>
    <t>Montáž drobného instalačního materiálu</t>
  </si>
  <si>
    <t>M22SK146052</t>
  </si>
  <si>
    <t>Pomocné práce (příprava a úklid pracoviště, manipulace s materiálem, ...)</t>
  </si>
  <si>
    <t>M22CCTV146001</t>
  </si>
  <si>
    <t>Den/Noc IP kamera</t>
  </si>
  <si>
    <t>M22CCTV146002</t>
  </si>
  <si>
    <t>Instalace kamery</t>
  </si>
  <si>
    <t>M22CCTV146003</t>
  </si>
  <si>
    <t>Montážní box k IP bullet kamerám</t>
  </si>
  <si>
    <t>M22CCTV146004</t>
  </si>
  <si>
    <t>Montáž držáku</t>
  </si>
  <si>
    <t>M22CCTV146005</t>
  </si>
  <si>
    <t>Den/Noc IP kamera DOME</t>
  </si>
  <si>
    <t>M22CCTV146006</t>
  </si>
  <si>
    <t>M22CCTV146007</t>
  </si>
  <si>
    <t>Montážní box k IP DOME kamerám</t>
  </si>
  <si>
    <t>M22CCTV146008</t>
  </si>
  <si>
    <t>M22CCTV146009</t>
  </si>
  <si>
    <t>All In One PC</t>
  </si>
  <si>
    <t>M22CCTV146010</t>
  </si>
  <si>
    <t>Montáž a uvedení do provozu řídícího PC</t>
  </si>
  <si>
    <t>M22CCTV146011</t>
  </si>
  <si>
    <t>SW pro profesionální dohledové systémy, základní licence</t>
  </si>
  <si>
    <t>M22CCTV146012</t>
  </si>
  <si>
    <t>Instalace software</t>
  </si>
  <si>
    <t>M22CCTV146013</t>
  </si>
  <si>
    <t>Licence pro osm kamer pro záznamový software</t>
  </si>
  <si>
    <t>M22CCTV146014</t>
  </si>
  <si>
    <t>M22CCTV146015</t>
  </si>
  <si>
    <t>Softwarová licence pro jedno dohledové klientské pracoviště</t>
  </si>
  <si>
    <t>M22CCTV146016</t>
  </si>
  <si>
    <t>M22CCTV146017</t>
  </si>
  <si>
    <t>Drobný instalační materiál (montážní sady, ...)</t>
  </si>
  <si>
    <t>M22CCTV146018</t>
  </si>
  <si>
    <t>M22CCTV146019</t>
  </si>
  <si>
    <t>M22PTZS146001</t>
  </si>
  <si>
    <t>Sestava PTZS</t>
  </si>
  <si>
    <t>M22PTZS146002</t>
  </si>
  <si>
    <t>Montáž, zapojení ústředny</t>
  </si>
  <si>
    <t>M22PTZS146003</t>
  </si>
  <si>
    <t>Programování systému</t>
  </si>
  <si>
    <t>M22PTZS146004</t>
  </si>
  <si>
    <t>Montáž ovládacího modulu - klávesnice</t>
  </si>
  <si>
    <t>M22PTZS146005</t>
  </si>
  <si>
    <t>Programování a nastavení ovládacího modulu - klávesnice</t>
  </si>
  <si>
    <t>M22PTZS146006</t>
  </si>
  <si>
    <t>Montáž boxu</t>
  </si>
  <si>
    <t>M22PTZS146007</t>
  </si>
  <si>
    <t>M22PTZS146008</t>
  </si>
  <si>
    <t>Akumulátor 12 V/18 Ah, olověný, bezúdržbový</t>
  </si>
  <si>
    <t>M22PTZS146009</t>
  </si>
  <si>
    <t>Montáž, měření akumulátoru</t>
  </si>
  <si>
    <t>M22PTZS146010</t>
  </si>
  <si>
    <t>Textová klávesnice LCD se dvěma řádky, česká verze, 1 klávesnicová zóna, 1PGM na desce, modré podsvícení</t>
  </si>
  <si>
    <t>M22PTZS146011</t>
  </si>
  <si>
    <t>M22PTZS146012</t>
  </si>
  <si>
    <t>M22PTZS146013</t>
  </si>
  <si>
    <t>Univerzální plechový box pro klávesnice</t>
  </si>
  <si>
    <t>M22PTZS146014</t>
  </si>
  <si>
    <t>Montáž, zapojení boxu s tamprem</t>
  </si>
  <si>
    <t>M22PTZS146015</t>
  </si>
  <si>
    <t>Zámek mechanický pro BOX klávesnice včetně 2ks klíčů</t>
  </si>
  <si>
    <t>M22PTZS146016</t>
  </si>
  <si>
    <t>Montáž - zámek mechanický</t>
  </si>
  <si>
    <t>M22PTZS146017</t>
  </si>
  <si>
    <t>Komunikátor GSM/GPRS</t>
  </si>
  <si>
    <t>M22PTZS146018</t>
  </si>
  <si>
    <t>Montáž, zapojení GSM brány</t>
  </si>
  <si>
    <t>M22PTZS146019</t>
  </si>
  <si>
    <t>Programování přenosového zařízení, připojení k PZTS</t>
  </si>
  <si>
    <t>M22PTZS146020</t>
  </si>
  <si>
    <t>Pomocný zdroj</t>
  </si>
  <si>
    <t>M22PTZS146021</t>
  </si>
  <si>
    <t>Montáž zdroje</t>
  </si>
  <si>
    <t>M22PTZS146022</t>
  </si>
  <si>
    <t>Programování ústředny - jeden prvek</t>
  </si>
  <si>
    <t>M22PTZS146023</t>
  </si>
  <si>
    <t>Sběrnicový modul - Expander vstupů s 8x2 zónami s ATZ</t>
  </si>
  <si>
    <t>M22PTZS146024</t>
  </si>
  <si>
    <t>Montáž, zapojení expanderu</t>
  </si>
  <si>
    <t>M22PTZS146025</t>
  </si>
  <si>
    <t>Univerzální plechový box pro montáž expandérů a dalších modulů, dvířka s panty, TAMPER, zajištění dvířek je řešeno šroubem</t>
  </si>
  <si>
    <t>M22PTZS146026</t>
  </si>
  <si>
    <t>M22PTZS146027</t>
  </si>
  <si>
    <t>Magnetický kontakt na dveře, plastový, šroubovací svorkovnice, povrchová montáž, pracovní mezera 15mm</t>
  </si>
  <si>
    <t>M22PTZS146028</t>
  </si>
  <si>
    <t>Montáž, zapojení magnet. kontaktu</t>
  </si>
  <si>
    <t>M22PTZS146029</t>
  </si>
  <si>
    <t>M22PTZS146030</t>
  </si>
  <si>
    <t>Magnetický kontakt na brány, plastový, šroubovací svorkovnice, povrchová montáž, pracovní mezera 31mm</t>
  </si>
  <si>
    <t>M22PTZS146031</t>
  </si>
  <si>
    <t>M22PTZS146032</t>
  </si>
  <si>
    <t>M22PTZS146033</t>
  </si>
  <si>
    <t>Duální audiodetektor s pamětí poplachu, dosah maximálně 9m, 10 -14VDC / 25mA</t>
  </si>
  <si>
    <t>M22PTZS146034</t>
  </si>
  <si>
    <t>Montáž, zapojení detektoru tříštění skla</t>
  </si>
  <si>
    <t>M22PTZS146035</t>
  </si>
  <si>
    <t>M22PTZS146036</t>
  </si>
  <si>
    <t>Digitální DUAL PIR, dosah 0-15m/85°, stojánek na stěnu a strop, vyvažovací rezistory</t>
  </si>
  <si>
    <t>M22PTZS146037</t>
  </si>
  <si>
    <t>Montáž, zapojení prostorového detektoru</t>
  </si>
  <si>
    <t>M22PTZS146038</t>
  </si>
  <si>
    <t>M22PTZS146039</t>
  </si>
  <si>
    <t>Digitální DUAL PIR+MW, dosah 15m/85°, dvě úrovně citlivosti, AND/OR logika, stojánek</t>
  </si>
  <si>
    <t>M22PTZS146040</t>
  </si>
  <si>
    <t>M22PTZS146041</t>
  </si>
  <si>
    <t>M22PTZS146042</t>
  </si>
  <si>
    <t>Indukční smyčka s řídící jednotkou</t>
  </si>
  <si>
    <t>M22PTZS146043</t>
  </si>
  <si>
    <t>Montáž, zapojení indukční smyčky</t>
  </si>
  <si>
    <t>M22PTZS146044</t>
  </si>
  <si>
    <t>M22PTZS146045</t>
  </si>
  <si>
    <t>Kombinovaný optickokouřový a teplotní detektor 58°C, se samoresetací</t>
  </si>
  <si>
    <t>M22PTZS146046</t>
  </si>
  <si>
    <t>Montáž požárního detektoru</t>
  </si>
  <si>
    <t>M22PTZS146047</t>
  </si>
  <si>
    <t>Montáž, zapojení patice</t>
  </si>
  <si>
    <t>M22PTZS146048</t>
  </si>
  <si>
    <t>M22PTZS146049</t>
  </si>
  <si>
    <t>Teplotní detektor 58°C, se samoresetací</t>
  </si>
  <si>
    <t>M22PTZS146050</t>
  </si>
  <si>
    <t>M22PTZS146051</t>
  </si>
  <si>
    <t>M22PTZS146052</t>
  </si>
  <si>
    <t>M22PTZS146053</t>
  </si>
  <si>
    <t>Provozní kniha EZS</t>
  </si>
  <si>
    <t>M22PTZS146054</t>
  </si>
  <si>
    <t>Vnitřní nezálohovaná plastová piezosiréna</t>
  </si>
  <si>
    <t>M22PTZS146055</t>
  </si>
  <si>
    <t>Montáž, zapojení nezálohované signalizace</t>
  </si>
  <si>
    <t>M22PTZS146056</t>
  </si>
  <si>
    <t>M22PTZS146057</t>
  </si>
  <si>
    <t>Plastová nízká propojovací krabice pro povrchovou montáž s ochranným kontaktem, svorky, ochranný kontakt NC, barva bílá</t>
  </si>
  <si>
    <t>M22PTZS146058</t>
  </si>
  <si>
    <t>M22PTZS146059</t>
  </si>
  <si>
    <t>Drobný instalační materiál (svorkovnice, podložky pro magnety, ...)</t>
  </si>
  <si>
    <t>M22PTZS146060</t>
  </si>
  <si>
    <t>M22PTZS146061</t>
  </si>
  <si>
    <t>M22PTZS146062</t>
  </si>
  <si>
    <t>Stíněný šestižilový twistovaný kabel pro PZTS</t>
  </si>
  <si>
    <t>M22PTZS146063</t>
  </si>
  <si>
    <t>M22PTZS146064</t>
  </si>
  <si>
    <t>Stíněný čtyřžilový kabel pro PZTS</t>
  </si>
  <si>
    <t>M22PTZS146065</t>
  </si>
  <si>
    <t>M22PTZS146066</t>
  </si>
  <si>
    <t>Stíněný šestižilový kabel pro PZTS</t>
  </si>
  <si>
    <t>M22PTZS146067</t>
  </si>
  <si>
    <t>M22PTZS146068</t>
  </si>
  <si>
    <t>Kabel silový 2x1 (CYSY) pro napájení prvků PZTS</t>
  </si>
  <si>
    <t>M22PTZS146069</t>
  </si>
  <si>
    <t>M22TV146001</t>
  </si>
  <si>
    <t>Anténní a satelitní zesilovač</t>
  </si>
  <si>
    <t>M22TV146002</t>
  </si>
  <si>
    <t>Montáž a zapojení zesilovače</t>
  </si>
  <si>
    <t>M22TV146003</t>
  </si>
  <si>
    <t>Rozbočovač</t>
  </si>
  <si>
    <t>M22TV146004</t>
  </si>
  <si>
    <t>Montáž a zapojení rozbočovače</t>
  </si>
  <si>
    <t>M22TV146005</t>
  </si>
  <si>
    <t>Kabel koaxiální pro televizní rozvody  75 ohmů</t>
  </si>
  <si>
    <t>M22TV146006</t>
  </si>
  <si>
    <t>M22TV146007</t>
  </si>
  <si>
    <t>Zásuvka TV-R, bílá, do hvězdy</t>
  </si>
  <si>
    <t>M22TV146008</t>
  </si>
  <si>
    <t>Montáž televizní zásuvky</t>
  </si>
  <si>
    <t>M22TV146009</t>
  </si>
  <si>
    <t>Kryt zásuvky TV-R, bílý</t>
  </si>
  <si>
    <t>M22TV146010</t>
  </si>
  <si>
    <t>M22TV146011</t>
  </si>
  <si>
    <t>Drobný instalační materiál (F-konektory, připojovací kabely LAN, ...)</t>
  </si>
  <si>
    <t>M22TV146012</t>
  </si>
  <si>
    <t>M22TV146013</t>
  </si>
  <si>
    <t>M22NSS146001</t>
  </si>
  <si>
    <t>Optický signaliční panel pro čtyři zóny s ovládáním a akustickým i optickým hlášením stavu</t>
  </si>
  <si>
    <t>M22NSS146002</t>
  </si>
  <si>
    <t>Montáž optického signaličního panelu</t>
  </si>
  <si>
    <t>M22NSS146003</t>
  </si>
  <si>
    <t>Nastavení a oživení optického signaličního panelu</t>
  </si>
  <si>
    <t>M22NSS146004</t>
  </si>
  <si>
    <t>Napájecí zdroj 1,5A/40W/24 V DC</t>
  </si>
  <si>
    <t>M22NSS146005</t>
  </si>
  <si>
    <t>Montáž napájecího zdroje</t>
  </si>
  <si>
    <t>M22NSS146006</t>
  </si>
  <si>
    <t>Připojovací kabel pro napájecí zdroj</t>
  </si>
  <si>
    <t>M22NSS146007</t>
  </si>
  <si>
    <t>Instalace připojovacího kabelu pro napájecí zdroj</t>
  </si>
  <si>
    <t>M22NSS146008</t>
  </si>
  <si>
    <t>Volací tahové tlačítko</t>
  </si>
  <si>
    <t>M22NSS146009</t>
  </si>
  <si>
    <t>Montáž  volací tahové tlačítko</t>
  </si>
  <si>
    <t>M22NSS146010</t>
  </si>
  <si>
    <t>Vybavovací/resetovací tlačítko pro zrušení poplachu</t>
  </si>
  <si>
    <t>M22NSS146011</t>
  </si>
  <si>
    <t>Montáž  vybavovací/resetovací tlačítko</t>
  </si>
  <si>
    <t>M22NSS146012</t>
  </si>
  <si>
    <t>Signální chodbová lampa čirá</t>
  </si>
  <si>
    <t>M22NSS146013</t>
  </si>
  <si>
    <t>Montáž  signální chodbové lampy</t>
  </si>
  <si>
    <t>M22NSS146014</t>
  </si>
  <si>
    <t>Žárovka pro signální chodbovou lampu čirá</t>
  </si>
  <si>
    <t>M22NSS146015</t>
  </si>
  <si>
    <t>Instalace vybavení lampy</t>
  </si>
  <si>
    <t>M22NSS146016</t>
  </si>
  <si>
    <t>Instalační krabice na omítku pro optický signaliční panel</t>
  </si>
  <si>
    <t>M22NSS146017</t>
  </si>
  <si>
    <t>Montáž dvojnásobné instalační krabice na omítku</t>
  </si>
  <si>
    <t>M22NSS146018</t>
  </si>
  <si>
    <t>Kabel (datový a silový) pro rozvody NSS 4x2x0,5</t>
  </si>
  <si>
    <t>M22NSS146019</t>
  </si>
  <si>
    <t>M22NSS146020</t>
  </si>
  <si>
    <t>Drobný instalační materiál</t>
  </si>
  <si>
    <t>M22NSS146021</t>
  </si>
  <si>
    <t>M22JČ146001</t>
  </si>
  <si>
    <t>Síťový časový server NTS</t>
  </si>
  <si>
    <t>M22JČ146002</t>
  </si>
  <si>
    <t>Uvedení do provozu aktivního prvku</t>
  </si>
  <si>
    <t>M22JČ146003</t>
  </si>
  <si>
    <t>Programování aktivního prvku</t>
  </si>
  <si>
    <t>M22JČ146004</t>
  </si>
  <si>
    <t>Montážní set pro časový server</t>
  </si>
  <si>
    <t>M22JČ146005</t>
  </si>
  <si>
    <t>Montáž aktivního prvku</t>
  </si>
  <si>
    <t>M22JČ146006</t>
  </si>
  <si>
    <t>Konfigurační software pro NTP podružné hodiny</t>
  </si>
  <si>
    <t>M22JČ146007</t>
  </si>
  <si>
    <t>Nastavení SW pro aktivní prvek a portů pro hodiny</t>
  </si>
  <si>
    <t>M22JČ146008</t>
  </si>
  <si>
    <t>Přijímač satelitního signálu GPS</t>
  </si>
  <si>
    <t>M22JČ146009</t>
  </si>
  <si>
    <t>Měření signálu pro objektové zařízení</t>
  </si>
  <si>
    <t>M22JČ146010</t>
  </si>
  <si>
    <t>Upevnění a zapojení přijímače satelitního signálu</t>
  </si>
  <si>
    <t>M22JČ146011</t>
  </si>
  <si>
    <t>Jednostranné čtyřmístné interiérové digitální hodiny</t>
  </si>
  <si>
    <t>M22JČ146012</t>
  </si>
  <si>
    <t>Montáž, zapojení nástěnných hodin</t>
  </si>
  <si>
    <t>M22JČ146013</t>
  </si>
  <si>
    <t>M22JČ146014</t>
  </si>
  <si>
    <t>M22JČ146015</t>
  </si>
  <si>
    <t>Speciální kabel (datový a silový) pro rozvody SJČ - pro satelitní přijímač</t>
  </si>
  <si>
    <t>M22JČ146016</t>
  </si>
  <si>
    <t>M22JČ146017</t>
  </si>
  <si>
    <t>M22JČ146018</t>
  </si>
  <si>
    <t>M22JČ146019</t>
  </si>
  <si>
    <t>M22AVP146001</t>
  </si>
  <si>
    <t>Multimediální DLP projektor</t>
  </si>
  <si>
    <t>M22AVP146002</t>
  </si>
  <si>
    <t>Montáž projektor</t>
  </si>
  <si>
    <t>M22AVP146003</t>
  </si>
  <si>
    <t>držák pro projektory</t>
  </si>
  <si>
    <t>M22AVP146004</t>
  </si>
  <si>
    <t>Montáž držáku projektoru</t>
  </si>
  <si>
    <t>M22AVP146005</t>
  </si>
  <si>
    <t>Nástěnné stahovací plátno</t>
  </si>
  <si>
    <t>M22AVP146006</t>
  </si>
  <si>
    <t>Montáž projekčního plátna</t>
  </si>
  <si>
    <t>M22AVP146007</t>
  </si>
  <si>
    <t>Dva držáky pro plátno</t>
  </si>
  <si>
    <t>M22AVP146008</t>
  </si>
  <si>
    <t>Montáž držáků plátna</t>
  </si>
  <si>
    <t>M22AVP146009</t>
  </si>
  <si>
    <t>Multimediální HD DVB-T2 přijímač</t>
  </si>
  <si>
    <t>M22AVP146010</t>
  </si>
  <si>
    <t>Montáž set-top box</t>
  </si>
  <si>
    <t>M22AVP146011</t>
  </si>
  <si>
    <t>Kvalitní dvoupásmové aktivní reproduktory</t>
  </si>
  <si>
    <t>M22AVP146012</t>
  </si>
  <si>
    <t>Montáž reprosoustavy</t>
  </si>
  <si>
    <t>M22AVP146013</t>
  </si>
  <si>
    <t>Nástěnný držák pro aktivní reproduktory</t>
  </si>
  <si>
    <t>M22AVP146014</t>
  </si>
  <si>
    <t>Montáž držáků reprosoustav</t>
  </si>
  <si>
    <t>M22AVP146015</t>
  </si>
  <si>
    <t>Switch HDMI verze 1.3, rozlišení až 1080p, 2x vstup a 1x výstup, přepínání tlačítkem nebo automaticky..</t>
  </si>
  <si>
    <t>M22AVP146016</t>
  </si>
  <si>
    <t>Montáž Switch HDMI</t>
  </si>
  <si>
    <t>M22AVP146017</t>
  </si>
  <si>
    <t>Kvalitní redukce z HDMI na UTP rozhraní</t>
  </si>
  <si>
    <t>M22AVP146018</t>
  </si>
  <si>
    <t>Instalace extenderů</t>
  </si>
  <si>
    <t>M22AVP146019</t>
  </si>
  <si>
    <t>Stíněná dvojlinka profesionální, 2*0,3mm, signálové propojení, Cu opředení</t>
  </si>
  <si>
    <t>M22AVP146020</t>
  </si>
  <si>
    <t>Montáž Kabel</t>
  </si>
  <si>
    <t>M22AVP146021</t>
  </si>
  <si>
    <t>M22AVP146022</t>
  </si>
  <si>
    <t>M22AVP146023</t>
  </si>
  <si>
    <t>Kvalitní propojovací HDMI kabel</t>
  </si>
  <si>
    <t>M22AVP146024</t>
  </si>
  <si>
    <t>Montáž propoje</t>
  </si>
  <si>
    <t>M22AVP146025</t>
  </si>
  <si>
    <t>Drobný instalační materiál  (spojky, konektory Jack, ...)</t>
  </si>
  <si>
    <t>M22AVP146026</t>
  </si>
  <si>
    <t>M22AVP146027</t>
  </si>
  <si>
    <t>M22AV146001</t>
  </si>
  <si>
    <t>Zesilovač určený pro profesionální zátěžové použití</t>
  </si>
  <si>
    <t>M22AV146002</t>
  </si>
  <si>
    <t>Montáž Zesilovač</t>
  </si>
  <si>
    <t>M22AV146003</t>
  </si>
  <si>
    <t>MIX1 Mixážní pult obsahuje 2 mono a 2 stereo vstupy</t>
  </si>
  <si>
    <t>M22AV146004</t>
  </si>
  <si>
    <t>Montáž Pult mixážní</t>
  </si>
  <si>
    <t>M22AV146005</t>
  </si>
  <si>
    <t>MIX2 Mixážní pult pro komentátora</t>
  </si>
  <si>
    <t>M22AV146006</t>
  </si>
  <si>
    <t>M22AV146007</t>
  </si>
  <si>
    <t>MIX3 Mixážní pult na střídačku</t>
  </si>
  <si>
    <t>M22AV146008</t>
  </si>
  <si>
    <t>M22AV146009</t>
  </si>
  <si>
    <t>Multifunkční přehrávač  podkresové hudby</t>
  </si>
  <si>
    <t>M22AV146010</t>
  </si>
  <si>
    <t>Montáž Přehrávač</t>
  </si>
  <si>
    <t>M22AV146011</t>
  </si>
  <si>
    <t>Kvalitní redukce z audia na UTP rozhraní, možnost přenesení signálu až na 600m  bez přídavného napájení.</t>
  </si>
  <si>
    <t>M22AV146012</t>
  </si>
  <si>
    <t>M22AV146013</t>
  </si>
  <si>
    <t>Mikrofon elektrodynamický, vyrovnaná kmitočtová charakteristika, 4m kabel</t>
  </si>
  <si>
    <t>M22AV146014</t>
  </si>
  <si>
    <t>Montáž mic</t>
  </si>
  <si>
    <t>M22AV146015</t>
  </si>
  <si>
    <t>Stojan pro mikrofon na stůl</t>
  </si>
  <si>
    <t>M22AV146016</t>
  </si>
  <si>
    <t>Montáž stojanu/držáku mic</t>
  </si>
  <si>
    <t>M22AV146017</t>
  </si>
  <si>
    <t>Velmi robustní kloubový držák profesionálních reprosoustav</t>
  </si>
  <si>
    <t>M22AV146018</t>
  </si>
  <si>
    <t>Montáž Držák kloubový profesionální</t>
  </si>
  <si>
    <t>M22AV146019</t>
  </si>
  <si>
    <t>Reprosoustava profesionální - pasivní verze</t>
  </si>
  <si>
    <t>M22AV146020</t>
  </si>
  <si>
    <t>Montáž Reprosoustava profesionální</t>
  </si>
  <si>
    <t>M22AV146021</t>
  </si>
  <si>
    <t>Sloupová reprosoustava s transformátorem - pasivní verze</t>
  </si>
  <si>
    <t>M22AV146022</t>
  </si>
  <si>
    <t>M22AV146023</t>
  </si>
  <si>
    <t>Kloubový držák profesionálních reprosoustav</t>
  </si>
  <si>
    <t>M22AV146024</t>
  </si>
  <si>
    <t>M22AV146025</t>
  </si>
  <si>
    <t>Ústředna rozhlasová (ozvučení stadionu)</t>
  </si>
  <si>
    <t>M22AV146026</t>
  </si>
  <si>
    <t>Montáž Ústředna rozhlasová</t>
  </si>
  <si>
    <t>M22AV146027</t>
  </si>
  <si>
    <t>Ústředna rozhlasová (ozvučení bufetu)</t>
  </si>
  <si>
    <t>M22AV146028</t>
  </si>
  <si>
    <t>M22AV146029</t>
  </si>
  <si>
    <t>Zvukový projektor oboustranný pro plošné ozvučování</t>
  </si>
  <si>
    <t>M22AV146030</t>
  </si>
  <si>
    <t>Montáž Reprosoustava 100V transformátor</t>
  </si>
  <si>
    <t>M22AV146031</t>
  </si>
  <si>
    <t>Podhledový reproduktor - pasivní verze</t>
  </si>
  <si>
    <t>M22AV146032</t>
  </si>
  <si>
    <t>Montáž reproduktor podhledový</t>
  </si>
  <si>
    <t>M22AV146033</t>
  </si>
  <si>
    <t>Držák reproduktoru pro kazetové podhledy, slouží k instalaci podhledového reproduktoru do minerálních kazetových podhledů</t>
  </si>
  <si>
    <t>M22AV146034</t>
  </si>
  <si>
    <t>M22AV146035</t>
  </si>
  <si>
    <t>Stíněný PVC kabel profesionální 2*1,5mm , signálové napojení, Cu opředení</t>
  </si>
  <si>
    <t>M22AV146036</t>
  </si>
  <si>
    <t>M22AV146037</t>
  </si>
  <si>
    <t>M22AV146038</t>
  </si>
  <si>
    <t>M22AV146039</t>
  </si>
  <si>
    <t>Kabel silový pro reproduktory 2Ox2,5</t>
  </si>
  <si>
    <t>M22AV146040</t>
  </si>
  <si>
    <t>M22AV146041</t>
  </si>
  <si>
    <t>Kabel silový pro reproduktory 2Ox1,5</t>
  </si>
  <si>
    <t>M22AV146042</t>
  </si>
  <si>
    <t>M22AV146043</t>
  </si>
  <si>
    <t>M22AV146044</t>
  </si>
  <si>
    <t>M22AV146045</t>
  </si>
  <si>
    <t>Kabel signálový 2x Cinch (RCA)/ 2x Jack 6,3</t>
  </si>
  <si>
    <t>M22AV146046</t>
  </si>
  <si>
    <t>Montáž Kabel signálový</t>
  </si>
  <si>
    <t>M22AV146047</t>
  </si>
  <si>
    <t>Drobný instalační materiál (spojky, držáky přijímačů, dvě skříňky na stěnu, ...)</t>
  </si>
  <si>
    <t>M22AV146048</t>
  </si>
  <si>
    <t>M22AV146049</t>
  </si>
  <si>
    <t>M22AV146050</t>
  </si>
  <si>
    <t>Rozvaděč plastový v300 x š250 x h140</t>
  </si>
  <si>
    <t>M22AV146051</t>
  </si>
  <si>
    <t>M22AV146052</t>
  </si>
  <si>
    <t>Otočná klika a FAB pro rozvaděč</t>
  </si>
  <si>
    <t>M22AV146053</t>
  </si>
  <si>
    <t>Montáž zámku do dveří rozvaděče</t>
  </si>
  <si>
    <t>M22AV146054</t>
  </si>
  <si>
    <t>Konektory a kabely pro propojení prvků ozvučení (typy konektorů: Speacon kabel on 4 pin, Cinc RCA, XLR, Jack 6,3 stereo/mono, Jack 3,5 stereo/mono, ...)</t>
  </si>
  <si>
    <t>M22AV146055</t>
  </si>
  <si>
    <t>Montáž konektorů</t>
  </si>
  <si>
    <t>M22SCB146001</t>
  </si>
  <si>
    <t>LED REKLAMNÍ PLOCHA a SCOREBOARD pro hokej</t>
  </si>
  <si>
    <t>M22SCB146002</t>
  </si>
  <si>
    <t>Montáž a nastavení - Světelná tabule - scoreboard</t>
  </si>
  <si>
    <t>M22SCB146003</t>
  </si>
  <si>
    <t>Statické posouzení a výkresová dokumentace rámu</t>
  </si>
  <si>
    <t>M22SCB146004</t>
  </si>
  <si>
    <t>Ovládací konzole pro scoreboard</t>
  </si>
  <si>
    <t>M22SCB146005</t>
  </si>
  <si>
    <t>Montáž a nastavení - Ovládací pult pro světelnou tabuli</t>
  </si>
  <si>
    <t>M22SCB146006</t>
  </si>
  <si>
    <t>SW scoreboard pro hokej vč. serveru</t>
  </si>
  <si>
    <t>M22SCB146007</t>
  </si>
  <si>
    <t>Montáž a nastavení</t>
  </si>
  <si>
    <t>M22SCB146008</t>
  </si>
  <si>
    <t>Siréna ke světelné tabuli</t>
  </si>
  <si>
    <t>M22SCB146009</t>
  </si>
  <si>
    <t>Montáž a nastavení - Siréna ke světelné tabuli</t>
  </si>
  <si>
    <t>M22SCB146010</t>
  </si>
  <si>
    <t>Videoprocesor ovládání světelné tabule</t>
  </si>
  <si>
    <t>M22SCB146011</t>
  </si>
  <si>
    <t>Montáž a nastavení - Videoprocesor</t>
  </si>
  <si>
    <t>M22SCB146012</t>
  </si>
  <si>
    <t>Zábranková světla pro hokej (sada)</t>
  </si>
  <si>
    <t>M22SCB146013</t>
  </si>
  <si>
    <t>Montáž a nastavení - Zábranková světla pro hokej</t>
  </si>
  <si>
    <t>M22SCB146014</t>
  </si>
  <si>
    <t>Kabelové a nosné trasy pro propojení doplňkových prvků ke scoreboardu</t>
  </si>
  <si>
    <t>M22SCB146015</t>
  </si>
  <si>
    <t>Montáž a nastavení - Kabelové a nosné trasy</t>
  </si>
  <si>
    <t>M22SCB146016</t>
  </si>
  <si>
    <t>M22SCB146017</t>
  </si>
  <si>
    <t>M22SCB146018</t>
  </si>
  <si>
    <t>M22SCB146019</t>
  </si>
  <si>
    <t>M22SCB146020</t>
  </si>
  <si>
    <t>M22SCB146021</t>
  </si>
  <si>
    <t>M22SCB146022</t>
  </si>
  <si>
    <t>M22SCB146023</t>
  </si>
  <si>
    <t>M22SCB146024</t>
  </si>
  <si>
    <t>M22SCB146025</t>
  </si>
  <si>
    <t>M22SCB146026</t>
  </si>
  <si>
    <t>M22SCB146027</t>
  </si>
  <si>
    <t>M22SCB146028</t>
  </si>
  <si>
    <t>Instalace aktivního prvkuobj.č.: GA55301176</t>
  </si>
  <si>
    <t>M22SCB146029</t>
  </si>
  <si>
    <t>HDMI Repeater/Extender s oddělením na analogové / digitální audio, rozlišení až 1920x1080 (1080p) Full HD</t>
  </si>
  <si>
    <t>M22SCB146030</t>
  </si>
  <si>
    <t>Instalace prvku pro přenos videa/audia</t>
  </si>
  <si>
    <t>M22SCB146031</t>
  </si>
  <si>
    <t>Extender sada pro HDMI</t>
  </si>
  <si>
    <t>M22SCB146032</t>
  </si>
  <si>
    <t>M22SCB146033</t>
  </si>
  <si>
    <t>Prodlužovací kabel HDMI-HDMI 1m</t>
  </si>
  <si>
    <t>M22SCB146034</t>
  </si>
  <si>
    <t>Montáž kabel</t>
  </si>
  <si>
    <t>M22SCB146035</t>
  </si>
  <si>
    <t>Prodlužovací kabel HDMI-HDMI 3m</t>
  </si>
  <si>
    <t>M22SCB146036</t>
  </si>
  <si>
    <t>M22SCB146037</t>
  </si>
  <si>
    <t>Kabel HDMI A - DVI-D M/M 2m</t>
  </si>
  <si>
    <t>M22SCB146038</t>
  </si>
  <si>
    <t>M22SCB146039</t>
  </si>
  <si>
    <t>Kabel UTP,Cat5E,LSZH plášť,4páry</t>
  </si>
  <si>
    <t>M22SCB146040</t>
  </si>
  <si>
    <t>M22SCB146041</t>
  </si>
  <si>
    <t>Datový kabel Kabel U/FTP cat 6A, LSZH plášť , 4 páry, krabice 305m</t>
  </si>
  <si>
    <t>M22SCB146042</t>
  </si>
  <si>
    <t>Montáž kabelu</t>
  </si>
  <si>
    <t>M22SCB146043</t>
  </si>
  <si>
    <t>Trubka pevná průměr 32mm, černá, bezhalogenová, odolnost A-C3</t>
  </si>
  <si>
    <t>M22SCB146044</t>
  </si>
  <si>
    <t>Instalace trubky</t>
  </si>
  <si>
    <t>M22SCB146045</t>
  </si>
  <si>
    <t>Příchytka (parůžek) pro trubku pevnou průměr 32mm, černá</t>
  </si>
  <si>
    <t>M22SCB146046</t>
  </si>
  <si>
    <t>Montáž příchytky</t>
  </si>
  <si>
    <t>M22SCB146047</t>
  </si>
  <si>
    <t>Drobný instalační materiál (box pro extender HDMI, spojky, ...)</t>
  </si>
  <si>
    <t>M22SCB146048</t>
  </si>
  <si>
    <t>M22TRU146001</t>
  </si>
  <si>
    <t>Žlab plechový 250/50 galvanicky zinkováno (1ks=2m) včetně příslušenství pro montáž na strop</t>
  </si>
  <si>
    <t>M22TRU146002</t>
  </si>
  <si>
    <t>Instalace žlabu s příslušenstvím</t>
  </si>
  <si>
    <t>M22TRU146003</t>
  </si>
  <si>
    <t>LIŠTA HRANATÁ  40x20, bílá, 2m, karton</t>
  </si>
  <si>
    <t>M22TRU146004</t>
  </si>
  <si>
    <t>Instalace lišty</t>
  </si>
  <si>
    <t>M22TRU146005</t>
  </si>
  <si>
    <t>LIŠTA HRANATÁ 20x10, bílá, 2m, karton</t>
  </si>
  <si>
    <t>M22TRU146006</t>
  </si>
  <si>
    <t>M22TRU146007</t>
  </si>
  <si>
    <t>M22TRU146008</t>
  </si>
  <si>
    <t>M22TRU146009</t>
  </si>
  <si>
    <t>M22TRU146010</t>
  </si>
  <si>
    <t>M22TRU146011</t>
  </si>
  <si>
    <t>Trubka pevná průměr 32mm  (stejná barva jako trubka ohebná - šedá)</t>
  </si>
  <si>
    <t>M22TRU146012</t>
  </si>
  <si>
    <t>M22TRU146013</t>
  </si>
  <si>
    <t>Trubka ohebná 32mm 750N (stejná barva jako trubka pevná)</t>
  </si>
  <si>
    <t>M22TRU146014</t>
  </si>
  <si>
    <t>M22TRU146015</t>
  </si>
  <si>
    <t>Chránička pod podlahu</t>
  </si>
  <si>
    <t>M22TRU146016</t>
  </si>
  <si>
    <t>Instalace zemní chráničky</t>
  </si>
  <si>
    <t>M22TRU146017</t>
  </si>
  <si>
    <t>Tmel protipožární balení 310ml</t>
  </si>
  <si>
    <t>M22TRU146018</t>
  </si>
  <si>
    <t>Montáž protipožární ucpávky</t>
  </si>
  <si>
    <t>M22TRU146019</t>
  </si>
  <si>
    <t>Drobný instalační materiál (svorkovnice,spojovací materiál, štítky kabelů, ...)</t>
  </si>
  <si>
    <t>M22TRU146020</t>
  </si>
  <si>
    <t>Zasekání trubky do zdi</t>
  </si>
  <si>
    <t>M22TRU146021</t>
  </si>
  <si>
    <t>M22TRU146022</t>
  </si>
  <si>
    <t>M22TRU146023</t>
  </si>
  <si>
    <t>Zapravení vysekané drážky pro trubku</t>
  </si>
  <si>
    <t>M22TRU146024</t>
  </si>
  <si>
    <t>Zaškrabání kabelu pod omítku</t>
  </si>
  <si>
    <t>M22TRU146025</t>
  </si>
  <si>
    <t>Příchytka (parůžek) pro trubku pevnou průměr 32mm, šedá</t>
  </si>
  <si>
    <t>M22TRU146026</t>
  </si>
  <si>
    <t>M22TRU146027</t>
  </si>
  <si>
    <t>Spojka pevná pro trubku pevnou průměr 32mm, šedá</t>
  </si>
  <si>
    <t>M22TRU146028</t>
  </si>
  <si>
    <t>Montáž spojky</t>
  </si>
  <si>
    <t>M22TRU146029</t>
  </si>
  <si>
    <t>Spojka ohebná pro trubku pevnou průměr 32mm, šedá</t>
  </si>
  <si>
    <t>M22TRU146030</t>
  </si>
  <si>
    <t>M22TRU146031</t>
  </si>
  <si>
    <t>Krabice na omítku, 100x100x 50, IP56</t>
  </si>
  <si>
    <t>M22TRU146032</t>
  </si>
  <si>
    <t>Montáž boxu a provedení děr pro trubky</t>
  </si>
  <si>
    <t>M22VN146001</t>
  </si>
  <si>
    <t>Dokumentace skutečného provedení slaboproudých systémů</t>
  </si>
  <si>
    <t>M22VN146002</t>
  </si>
  <si>
    <t>Revize připojení napájení slaboproudých systémů</t>
  </si>
  <si>
    <t>M22VN146003</t>
  </si>
  <si>
    <t>Koodinace instalace slaboproudu a ostatních technologií</t>
  </si>
  <si>
    <t>M22VN146004</t>
  </si>
  <si>
    <t>Vedlejší rozpočtové náklady (doprava, ubytování, manipulace s materiálem, ...</t>
  </si>
  <si>
    <t>768A01001</t>
  </si>
  <si>
    <t>768A01002</t>
  </si>
  <si>
    <t>004211020T</t>
  </si>
  <si>
    <t>Vypracování dílenské dokumentace , náklady spojené s vypracováním výrobní a dílenské dokumentace</t>
  </si>
  <si>
    <t>005211030R</t>
  </si>
  <si>
    <t xml:space="preserve">Dočasná dopravní opatření </t>
  </si>
  <si>
    <t>Dodávka a montáž výtahu - viz specifikace v ASŘ</t>
  </si>
  <si>
    <t>Rolba - viz specifikace v ASŘ</t>
  </si>
  <si>
    <t>Plastový skládaný sportovní povrch pro letní využití - viz specifikace v ASŘ</t>
  </si>
  <si>
    <t>Dodávka nových mantinelů včetně vybavení - viz specifikace v ASŘ</t>
  </si>
  <si>
    <t>Přístroj hasicí práškový  PG 6 PDC dle PBŘ</t>
  </si>
  <si>
    <t>Deska polystyrenová šedá pevnosti 150 tl. 120 mm s grafitem</t>
  </si>
  <si>
    <t>Deska polystyrenová šedá pevnosti 150 tl. 140 mm s grafitem</t>
  </si>
  <si>
    <t>Deska spádová EPS pevnosti 200</t>
  </si>
  <si>
    <t>Deska polystyrenová XPS 50 L 1250 x 600 x 50 mm bílá</t>
  </si>
  <si>
    <t>Dílec izolační kašírovaný EPS pevnosti 200 tl 180 mm střešní</t>
  </si>
  <si>
    <t>Deska minerální kolmé vlákno tl. 50 mm 1000x500 mm, lambda 0,045 W/m.K</t>
  </si>
  <si>
    <t>Podhledy kazetové, rošt, kazety 60 x 60 cm včetně dodávky kazet dle ASŘ</t>
  </si>
  <si>
    <t>Penetrace podkladu - univerzální penetrační prostředek s účinnou látkou na kopolymerní akrylátové bázi 1x</t>
  </si>
  <si>
    <t>Nátěr betonových povrchů vodoodpudivý bezbarvý - hydrofobní nátěr na bázi silanu/siloxanu 2x</t>
  </si>
  <si>
    <t>Malba interiérové, barevná, bez penetrace, 2 x</t>
  </si>
  <si>
    <t>Penetrace betonových povrchů vodoodpudivý bezbarvý - hydrofobní nátěr na bázi silanu/siloxanu 1x</t>
  </si>
  <si>
    <t>Rohož průmyslová - kladívkový vzor tl. 10mm černá</t>
  </si>
  <si>
    <t>Příplatek za kaučukovou podlahovinu v prostoru šaten a chodeb - specifikaci viz ASŘ</t>
  </si>
  <si>
    <t>D+M hliníkové prosklené stěny 5000x2150 mm, bezp. jednoduch. sklo, vč. kování, generální klíč, prvek 21
U jednoho kusu (místnost 2NP12) je navíc boční fixní prosklená stěna rohová rozměru 2570x2150 + 5075x2150 ve stejné specifikaci jako prvek 21</t>
  </si>
  <si>
    <t>Demolice - nezpůsobilé výdaje</t>
  </si>
  <si>
    <t>Interiérové vybavení - výkaz nábytku a mobiliáře 1.NP
viz samostatný rozpočet</t>
  </si>
  <si>
    <t>Interiérové vybavení - výkaz nábytku a mobiliáře 2.NP
viz samostatný rozpočet</t>
  </si>
  <si>
    <t>768A01003</t>
  </si>
  <si>
    <t>Interiérové vybavení - orientační systém
viz samostatný rozpočet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</si>
</sst>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17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56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8" fillId="0" borderId="0" xfId="0" applyNumberFormat="1" applyFont="1" applyAlignment="1">
      <alignment horizontal="left" vertical="center" wrapText="1"/>
    </xf>
    <xf numFmtId="49" fontId="0" fillId="0" borderId="6" xfId="0" applyNumberFormat="1" applyBorder="1" applyAlignment="1">
      <alignment vertical="center" wrapText="1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4" borderId="28" xfId="0" applyNumberFormat="1" applyFont="1" applyFill="1" applyBorder="1" applyAlignment="1">
      <alignment vertical="center"/>
    </xf>
    <xf numFmtId="4" fontId="7" fillId="4" borderId="29" xfId="0" applyNumberFormat="1" applyFont="1" applyFill="1" applyBorder="1" applyAlignment="1">
      <alignment vertical="center" wrapText="1"/>
    </xf>
    <xf numFmtId="4" fontId="10" fillId="4" borderId="30" xfId="0" applyNumberFormat="1" applyFont="1" applyFill="1" applyBorder="1" applyAlignment="1">
      <alignment horizontal="center" vertical="center" wrapText="1" shrinkToFit="1"/>
    </xf>
    <xf numFmtId="4" fontId="7" fillId="4" borderId="30" xfId="0" applyNumberFormat="1" applyFont="1" applyFill="1" applyBorder="1" applyAlignment="1">
      <alignment horizontal="center" vertical="center" wrapText="1" shrinkToFit="1"/>
    </xf>
    <xf numFmtId="3" fontId="7" fillId="4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3" xfId="0" applyNumberFormat="1" applyFont="1" applyBorder="1" applyAlignment="1">
      <alignment vertical="center" wrapText="1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4" borderId="28" xfId="0" applyFont="1" applyFill="1" applyBorder="1" applyAlignment="1">
      <alignment horizontal="center" vertical="center" wrapText="1"/>
    </xf>
    <xf numFmtId="0" fontId="15" fillId="4" borderId="29" xfId="0" applyFont="1" applyFill="1" applyBorder="1" applyAlignment="1">
      <alignment horizontal="center" vertical="center" wrapText="1"/>
    </xf>
    <xf numFmtId="0" fontId="15" fillId="4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4" fontId="7" fillId="3" borderId="37" xfId="0" applyNumberFormat="1" applyFont="1" applyFill="1" applyBorder="1" applyAlignment="1">
      <alignment vertical="center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3" borderId="37" xfId="0" applyNumberFormat="1" applyFont="1" applyFill="1" applyBorder="1" applyAlignment="1">
      <alignment horizontal="center" vertical="center"/>
    </xf>
    <xf numFmtId="49" fontId="0" fillId="0" borderId="1" xfId="0" applyNumberFormat="1" applyBorder="1"/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4" fontId="16" fillId="0" borderId="0" xfId="0" applyNumberFormat="1" applyFont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4" fontId="8" fillId="0" borderId="37" xfId="0" applyNumberFormat="1" applyFont="1" applyBorder="1" applyAlignment="1">
      <alignment vertical="center" shrinkToFit="1"/>
    </xf>
    <xf numFmtId="4" fontId="0" fillId="0" borderId="37" xfId="0" applyNumberFormat="1" applyBorder="1" applyAlignment="1">
      <alignment vertical="center" shrinkToFit="1"/>
    </xf>
    <xf numFmtId="4" fontId="7" fillId="0" borderId="37" xfId="0" applyNumberFormat="1" applyFont="1" applyBorder="1" applyAlignment="1">
      <alignment vertical="center"/>
    </xf>
    <xf numFmtId="4" fontId="7" fillId="4" borderId="37" xfId="0" applyNumberFormat="1" applyFont="1" applyFill="1" applyBorder="1" applyAlignment="1">
      <alignment horizontal="center" vertical="center" wrapText="1" shrinkToFit="1"/>
    </xf>
    <xf numFmtId="4" fontId="16" fillId="0" borderId="43" xfId="0" applyNumberFormat="1" applyFont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 applyProtection="1">
      <alignment vertical="top" shrinkToFit="1"/>
      <protection locked="0"/>
    </xf>
    <xf numFmtId="4" fontId="8" fillId="3" borderId="18" xfId="0" applyNumberFormat="1" applyFont="1" applyFill="1" applyBorder="1" applyAlignment="1" applyProtection="1">
      <alignment vertical="top" shrinkToFit="1"/>
      <protection locked="0"/>
    </xf>
    <xf numFmtId="0" fontId="0" fillId="0" borderId="0" xfId="0" applyProtection="1">
      <protection locked="0"/>
    </xf>
    <xf numFmtId="0" fontId="8" fillId="0" borderId="6" xfId="0" applyFont="1" applyBorder="1" applyAlignment="1" applyProtection="1">
      <alignment vertical="top" wrapText="1"/>
      <protection locked="0"/>
    </xf>
    <xf numFmtId="0" fontId="8" fillId="0" borderId="6" xfId="0" applyFont="1" applyBorder="1" applyAlignment="1" applyProtection="1">
      <alignment vertical="top"/>
      <protection locked="0"/>
    </xf>
    <xf numFmtId="14" fontId="8" fillId="0" borderId="6" xfId="0" applyNumberFormat="1" applyFont="1" applyBorder="1" applyAlignment="1" applyProtection="1">
      <alignment horizontal="center" vertical="top"/>
      <protection locked="0"/>
    </xf>
    <xf numFmtId="0" fontId="8" fillId="0" borderId="6" xfId="0" applyFont="1" applyBorder="1" applyAlignment="1" applyProtection="1">
      <alignment horizontal="left" vertical="center" wrapText="1"/>
      <protection locked="0"/>
    </xf>
    <xf numFmtId="0" fontId="8" fillId="0" borderId="6" xfId="0" applyFont="1" applyBorder="1" applyAlignment="1" applyProtection="1">
      <alignment vertical="center"/>
      <protection locked="0"/>
    </xf>
    <xf numFmtId="0" fontId="8" fillId="0" borderId="0" xfId="0" applyFont="1" applyAlignment="1" applyProtection="1">
      <alignment horizontal="left" vertical="center"/>
      <protection locked="0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34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0" borderId="18" xfId="0" applyFont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0" xfId="0" applyFont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0" borderId="6" xfId="0" applyFont="1" applyBorder="1" applyAlignment="1" applyProtection="1">
      <alignment horizontal="left" vertical="center"/>
      <protection locked="0"/>
    </xf>
    <xf numFmtId="0" fontId="0" fillId="0" borderId="6" xfId="0" applyBorder="1" applyAlignment="1" applyProtection="1">
      <alignment horizontal="left" vertical="center"/>
      <protection locked="0"/>
    </xf>
    <xf numFmtId="49" fontId="8" fillId="0" borderId="18" xfId="0" applyNumberFormat="1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49" fontId="8" fillId="0" borderId="0" xfId="0" applyNumberFormat="1" applyFont="1" applyAlignment="1">
      <alignment horizontal="left" vertical="center" wrapText="1"/>
    </xf>
    <xf numFmtId="0" fontId="0" fillId="0" borderId="0" xfId="0" applyAlignment="1">
      <alignment vertical="center" wrapText="1"/>
    </xf>
    <xf numFmtId="49" fontId="8" fillId="0" borderId="6" xfId="0" applyNumberFormat="1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4" fontId="0" fillId="0" borderId="32" xfId="0" applyNumberForma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34" xfId="0" applyNumberFormat="1" applyFont="1" applyBorder="1" applyAlignment="1">
      <alignment horizontal="right" vertical="center"/>
    </xf>
    <xf numFmtId="4" fontId="11" fillId="0" borderId="35" xfId="0" applyNumberFormat="1" applyFont="1" applyBorder="1" applyAlignment="1">
      <alignment horizontal="right" vertical="center"/>
    </xf>
    <xf numFmtId="4" fontId="11" fillId="0" borderId="34" xfId="0" applyNumberFormat="1" applyFont="1" applyBorder="1" applyAlignment="1">
      <alignment vertical="center"/>
    </xf>
    <xf numFmtId="4" fontId="11" fillId="0" borderId="35" xfId="0" applyNumberFormat="1" applyFont="1" applyBorder="1" applyAlignment="1">
      <alignment vertical="center"/>
    </xf>
    <xf numFmtId="4" fontId="11" fillId="0" borderId="34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 applyProtection="1">
      <alignment horizontal="center" vertical="center" wrapText="1"/>
      <protection locked="0"/>
    </xf>
    <xf numFmtId="0" fontId="0" fillId="0" borderId="6" xfId="0" applyBorder="1" applyAlignment="1" applyProtection="1">
      <alignment horizontal="center" vertical="center" wrapText="1"/>
      <protection locked="0"/>
    </xf>
    <xf numFmtId="0" fontId="8" fillId="0" borderId="6" xfId="0" applyFont="1" applyBorder="1" applyAlignment="1" applyProtection="1">
      <alignment horizontal="center" vertical="center"/>
      <protection locked="0"/>
    </xf>
    <xf numFmtId="0" fontId="0" fillId="0" borderId="6" xfId="0" applyBorder="1" applyAlignment="1" applyProtection="1">
      <alignment horizontal="center" vertical="center"/>
      <protection locked="0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0" borderId="0" xfId="0" applyAlignment="1">
      <alignment vertical="top"/>
    </xf>
    <xf numFmtId="49" fontId="0" fillId="3" borderId="35" xfId="0" applyNumberFormat="1" applyFill="1" applyBorder="1" applyAlignment="1">
      <alignment vertical="center"/>
    </xf>
    <xf numFmtId="0" fontId="0" fillId="3" borderId="35" xfId="0" applyFill="1" applyBorder="1" applyAlignment="1">
      <alignment vertical="center"/>
    </xf>
    <xf numFmtId="0" fontId="0" fillId="3" borderId="36" xfId="0" applyFill="1" applyBorder="1" applyAlignment="1">
      <alignment vertical="center"/>
    </xf>
    <xf numFmtId="0" fontId="16" fillId="0" borderId="34" xfId="0" applyFont="1" applyBorder="1" applyAlignment="1">
      <alignment vertical="top"/>
    </xf>
    <xf numFmtId="49" fontId="16" fillId="0" borderId="37" xfId="0" applyNumberFormat="1" applyFont="1" applyBorder="1" applyAlignment="1">
      <alignment vertical="top"/>
    </xf>
    <xf numFmtId="49" fontId="16" fillId="0" borderId="37" xfId="0" applyNumberFormat="1" applyFont="1" applyBorder="1" applyAlignment="1">
      <alignment horizontal="left" vertical="top" wrapText="1"/>
    </xf>
    <xf numFmtId="0" fontId="16" fillId="0" borderId="37" xfId="0" applyFont="1" applyBorder="1" applyAlignment="1">
      <alignment horizontal="center" vertical="top" shrinkToFit="1"/>
    </xf>
    <xf numFmtId="164" fontId="16" fillId="0" borderId="37" xfId="0" applyNumberFormat="1" applyFont="1" applyBorder="1" applyAlignment="1">
      <alignment vertical="top" shrinkToFit="1"/>
    </xf>
    <xf numFmtId="4" fontId="16" fillId="0" borderId="37" xfId="0" applyNumberFormat="1" applyFont="1" applyBorder="1" applyAlignment="1">
      <alignment vertical="top" shrinkToFit="1"/>
    </xf>
    <xf numFmtId="4" fontId="16" fillId="0" borderId="37" xfId="0" applyNumberFormat="1" applyFont="1" applyBorder="1" applyAlignment="1" applyProtection="1">
      <alignment vertical="top" shrinkToFit="1"/>
      <protection locked="0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eetMetadata" Target="metadata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b\ISRT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40</v>
      </c>
    </row>
    <row r="2" spans="1:7" ht="57.75" customHeight="1" x14ac:dyDescent="0.2">
      <c r="A2" s="180" t="s">
        <v>41</v>
      </c>
      <c r="B2" s="180"/>
      <c r="C2" s="180"/>
      <c r="D2" s="180"/>
      <c r="E2" s="180"/>
      <c r="F2" s="180"/>
      <c r="G2" s="180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65"/>
  <sheetViews>
    <sheetView showGridLines="0" tabSelected="1" topLeftCell="B1" zoomScaleNormal="100" zoomScaleSheetLayoutView="75" workbookViewId="0">
      <selection activeCell="N13" sqref="N13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48" customWidth="1"/>
    <col min="4" max="4" width="13" style="48" customWidth="1"/>
    <col min="5" max="5" width="9.7109375" style="48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4" t="s">
        <v>38</v>
      </c>
      <c r="B1" s="181" t="s">
        <v>4</v>
      </c>
      <c r="C1" s="182"/>
      <c r="D1" s="182"/>
      <c r="E1" s="182"/>
      <c r="F1" s="182"/>
      <c r="G1" s="182"/>
      <c r="H1" s="182"/>
      <c r="I1" s="182"/>
      <c r="J1" s="183"/>
    </row>
    <row r="2" spans="1:15" ht="36" customHeight="1" x14ac:dyDescent="0.2">
      <c r="A2" s="2"/>
      <c r="B2" s="69" t="s">
        <v>24</v>
      </c>
      <c r="C2" s="70"/>
      <c r="D2" s="71" t="s">
        <v>43</v>
      </c>
      <c r="E2" s="191" t="s">
        <v>44</v>
      </c>
      <c r="F2" s="192"/>
      <c r="G2" s="192"/>
      <c r="H2" s="192"/>
      <c r="I2" s="192"/>
      <c r="J2" s="193"/>
      <c r="O2" s="1"/>
    </row>
    <row r="3" spans="1:15" ht="27" hidden="1" customHeight="1" x14ac:dyDescent="0.2">
      <c r="A3" s="2"/>
      <c r="B3" s="72"/>
      <c r="C3" s="70"/>
      <c r="D3" s="73"/>
      <c r="E3" s="194"/>
      <c r="F3" s="195"/>
      <c r="G3" s="195"/>
      <c r="H3" s="195"/>
      <c r="I3" s="195"/>
      <c r="J3" s="196"/>
    </row>
    <row r="4" spans="1:15" ht="23.25" customHeight="1" x14ac:dyDescent="0.2">
      <c r="A4" s="2"/>
      <c r="B4" s="74"/>
      <c r="C4" s="75"/>
      <c r="D4" s="76"/>
      <c r="E4" s="204"/>
      <c r="F4" s="204"/>
      <c r="G4" s="204"/>
      <c r="H4" s="204"/>
      <c r="I4" s="204"/>
      <c r="J4" s="205"/>
    </row>
    <row r="5" spans="1:15" ht="24" customHeight="1" x14ac:dyDescent="0.2">
      <c r="A5" s="2"/>
      <c r="B5" s="28" t="s">
        <v>23</v>
      </c>
      <c r="D5" s="208" t="s">
        <v>45</v>
      </c>
      <c r="E5" s="209"/>
      <c r="F5" s="209"/>
      <c r="G5" s="209"/>
      <c r="H5" s="18" t="s">
        <v>42</v>
      </c>
      <c r="I5" s="78" t="s">
        <v>49</v>
      </c>
      <c r="J5" s="8"/>
    </row>
    <row r="6" spans="1:15" ht="15.75" customHeight="1" x14ac:dyDescent="0.2">
      <c r="A6" s="2"/>
      <c r="B6" s="25"/>
      <c r="C6" s="50"/>
      <c r="D6" s="210" t="s">
        <v>46</v>
      </c>
      <c r="E6" s="211"/>
      <c r="F6" s="211"/>
      <c r="G6" s="211"/>
      <c r="H6" s="18" t="s">
        <v>36</v>
      </c>
      <c r="I6" s="78" t="s">
        <v>50</v>
      </c>
      <c r="J6" s="8"/>
    </row>
    <row r="7" spans="1:15" ht="15.75" customHeight="1" x14ac:dyDescent="0.2">
      <c r="A7" s="2"/>
      <c r="B7" s="26"/>
      <c r="C7" s="51"/>
      <c r="D7" s="77" t="s">
        <v>48</v>
      </c>
      <c r="E7" s="212" t="s">
        <v>47</v>
      </c>
      <c r="F7" s="213"/>
      <c r="G7" s="213"/>
      <c r="H7" s="23"/>
      <c r="I7" s="22"/>
      <c r="J7" s="31"/>
    </row>
    <row r="8" spans="1:15" ht="24" hidden="1" customHeight="1" x14ac:dyDescent="0.2">
      <c r="A8" s="2"/>
      <c r="B8" s="28" t="s">
        <v>21</v>
      </c>
      <c r="D8" s="79" t="s">
        <v>51</v>
      </c>
      <c r="H8" s="18" t="s">
        <v>42</v>
      </c>
      <c r="I8" s="78" t="s">
        <v>55</v>
      </c>
      <c r="J8" s="8"/>
    </row>
    <row r="9" spans="1:15" ht="15.75" hidden="1" customHeight="1" x14ac:dyDescent="0.2">
      <c r="A9" s="2"/>
      <c r="B9" s="2"/>
      <c r="D9" s="79" t="s">
        <v>52</v>
      </c>
      <c r="H9" s="18" t="s">
        <v>36</v>
      </c>
      <c r="I9" s="78" t="s">
        <v>56</v>
      </c>
      <c r="J9" s="8"/>
    </row>
    <row r="10" spans="1:15" ht="15.75" hidden="1" customHeight="1" x14ac:dyDescent="0.2">
      <c r="A10" s="2"/>
      <c r="B10" s="32"/>
      <c r="C10" s="51"/>
      <c r="D10" s="77" t="s">
        <v>54</v>
      </c>
      <c r="E10" s="80" t="s">
        <v>53</v>
      </c>
      <c r="F10" s="23"/>
      <c r="G10" s="14"/>
      <c r="H10" s="14"/>
      <c r="I10" s="33"/>
      <c r="J10" s="31"/>
    </row>
    <row r="11" spans="1:15" ht="24" customHeight="1" x14ac:dyDescent="0.2">
      <c r="A11" s="2"/>
      <c r="B11" s="28" t="s">
        <v>20</v>
      </c>
      <c r="D11" s="198"/>
      <c r="E11" s="198"/>
      <c r="F11" s="198"/>
      <c r="G11" s="198"/>
      <c r="H11" s="18" t="s">
        <v>42</v>
      </c>
      <c r="I11" s="179"/>
      <c r="J11" s="8"/>
    </row>
    <row r="12" spans="1:15" ht="15.75" customHeight="1" x14ac:dyDescent="0.2">
      <c r="A12" s="2"/>
      <c r="B12" s="25"/>
      <c r="C12" s="50"/>
      <c r="D12" s="203"/>
      <c r="E12" s="203"/>
      <c r="F12" s="203"/>
      <c r="G12" s="203"/>
      <c r="H12" s="18" t="s">
        <v>36</v>
      </c>
      <c r="I12" s="179"/>
      <c r="J12" s="8"/>
    </row>
    <row r="13" spans="1:15" ht="15.75" customHeight="1" x14ac:dyDescent="0.2">
      <c r="A13" s="2"/>
      <c r="B13" s="26"/>
      <c r="C13" s="51"/>
      <c r="D13" s="177"/>
      <c r="E13" s="206"/>
      <c r="F13" s="207"/>
      <c r="G13" s="207"/>
      <c r="H13" s="19"/>
      <c r="I13" s="178"/>
      <c r="J13" s="31"/>
      <c r="M13" s="173"/>
    </row>
    <row r="14" spans="1:15" ht="24" customHeight="1" x14ac:dyDescent="0.2">
      <c r="A14" s="2"/>
      <c r="B14" s="40" t="s">
        <v>22</v>
      </c>
      <c r="C14" s="52"/>
      <c r="D14" s="53"/>
      <c r="E14" s="54"/>
      <c r="F14" s="41"/>
      <c r="G14" s="41"/>
      <c r="H14" s="42"/>
      <c r="I14" s="41"/>
      <c r="J14" s="43"/>
    </row>
    <row r="15" spans="1:15" ht="32.25" customHeight="1" x14ac:dyDescent="0.2">
      <c r="A15" s="2"/>
      <c r="B15" s="32" t="s">
        <v>34</v>
      </c>
      <c r="C15" s="55"/>
      <c r="D15" s="49"/>
      <c r="E15" s="197"/>
      <c r="F15" s="197"/>
      <c r="G15" s="199"/>
      <c r="H15" s="199"/>
      <c r="I15" s="199" t="s">
        <v>31</v>
      </c>
      <c r="J15" s="200"/>
    </row>
    <row r="16" spans="1:15" ht="23.25" customHeight="1" x14ac:dyDescent="0.2">
      <c r="A16" s="131" t="s">
        <v>26</v>
      </c>
      <c r="B16" s="35" t="s">
        <v>26</v>
      </c>
      <c r="C16" s="56"/>
      <c r="D16" s="57"/>
      <c r="E16" s="187"/>
      <c r="F16" s="188"/>
      <c r="G16" s="187"/>
      <c r="H16" s="188"/>
      <c r="I16" s="189">
        <f>SUM(G73:G97)+G159</f>
        <v>0</v>
      </c>
      <c r="J16" s="190"/>
    </row>
    <row r="17" spans="1:10" ht="23.25" customHeight="1" x14ac:dyDescent="0.2">
      <c r="A17" s="131" t="s">
        <v>27</v>
      </c>
      <c r="B17" s="35" t="s">
        <v>27</v>
      </c>
      <c r="C17" s="56"/>
      <c r="D17" s="57"/>
      <c r="E17" s="187"/>
      <c r="F17" s="188"/>
      <c r="G17" s="187"/>
      <c r="H17" s="188"/>
      <c r="I17" s="189">
        <f>SUM(G98:G118)</f>
        <v>0</v>
      </c>
      <c r="J17" s="190"/>
    </row>
    <row r="18" spans="1:10" ht="23.25" customHeight="1" x14ac:dyDescent="0.2">
      <c r="A18" s="131" t="s">
        <v>28</v>
      </c>
      <c r="B18" s="35" t="s">
        <v>28</v>
      </c>
      <c r="C18" s="56"/>
      <c r="D18" s="57"/>
      <c r="E18" s="187"/>
      <c r="F18" s="188"/>
      <c r="G18" s="187"/>
      <c r="H18" s="188"/>
      <c r="I18" s="189">
        <f>SUM(G119:G158)</f>
        <v>0</v>
      </c>
      <c r="J18" s="190"/>
    </row>
    <row r="19" spans="1:10" ht="23.25" customHeight="1" x14ac:dyDescent="0.2">
      <c r="A19" s="131" t="s">
        <v>280</v>
      </c>
      <c r="B19" s="35" t="s">
        <v>29</v>
      </c>
      <c r="C19" s="56"/>
      <c r="D19" s="57"/>
      <c r="E19" s="187"/>
      <c r="F19" s="188"/>
      <c r="G19" s="187"/>
      <c r="H19" s="188"/>
      <c r="I19" s="189">
        <f>G160</f>
        <v>0</v>
      </c>
      <c r="J19" s="190"/>
    </row>
    <row r="20" spans="1:10" ht="23.25" customHeight="1" x14ac:dyDescent="0.2">
      <c r="A20" s="131" t="s">
        <v>281</v>
      </c>
      <c r="B20" s="35" t="s">
        <v>30</v>
      </c>
      <c r="C20" s="56"/>
      <c r="D20" s="57"/>
      <c r="E20" s="187"/>
      <c r="F20" s="188"/>
      <c r="G20" s="187"/>
      <c r="H20" s="188"/>
      <c r="I20" s="189">
        <f>G161</f>
        <v>0</v>
      </c>
      <c r="J20" s="190"/>
    </row>
    <row r="21" spans="1:10" ht="23.25" customHeight="1" x14ac:dyDescent="0.2">
      <c r="A21" s="2"/>
      <c r="B21" s="45" t="s">
        <v>31</v>
      </c>
      <c r="C21" s="58"/>
      <c r="D21" s="59"/>
      <c r="E21" s="201"/>
      <c r="F21" s="202"/>
      <c r="G21" s="201"/>
      <c r="H21" s="202"/>
      <c r="I21" s="221">
        <f>SUM(I16:J20)</f>
        <v>0</v>
      </c>
      <c r="J21" s="222"/>
    </row>
    <row r="22" spans="1:10" ht="33" customHeight="1" x14ac:dyDescent="0.2">
      <c r="A22" s="2"/>
      <c r="B22" s="39" t="s">
        <v>35</v>
      </c>
      <c r="C22" s="56"/>
      <c r="D22" s="57"/>
      <c r="E22" s="60"/>
      <c r="F22" s="36"/>
      <c r="G22" s="30"/>
      <c r="H22" s="30"/>
      <c r="I22" s="30"/>
      <c r="J22" s="37"/>
    </row>
    <row r="23" spans="1:10" ht="23.25" customHeight="1" x14ac:dyDescent="0.2">
      <c r="A23" s="2"/>
      <c r="B23" s="35" t="s">
        <v>13</v>
      </c>
      <c r="C23" s="56"/>
      <c r="D23" s="57"/>
      <c r="E23" s="61">
        <v>15</v>
      </c>
      <c r="F23" s="36" t="s">
        <v>0</v>
      </c>
      <c r="G23" s="219">
        <v>0</v>
      </c>
      <c r="H23" s="220"/>
      <c r="I23" s="220"/>
      <c r="J23" s="37" t="str">
        <f t="shared" ref="J23:J28" si="0">Mena</f>
        <v>CZK</v>
      </c>
    </row>
    <row r="24" spans="1:10" ht="23.25" customHeight="1" x14ac:dyDescent="0.2">
      <c r="A24" s="2"/>
      <c r="B24" s="35" t="s">
        <v>14</v>
      </c>
      <c r="C24" s="56"/>
      <c r="D24" s="57"/>
      <c r="E24" s="61">
        <f>SazbaDPH1</f>
        <v>15</v>
      </c>
      <c r="F24" s="36" t="s">
        <v>0</v>
      </c>
      <c r="G24" s="217">
        <v>0</v>
      </c>
      <c r="H24" s="218"/>
      <c r="I24" s="218"/>
      <c r="J24" s="37" t="str">
        <f t="shared" si="0"/>
        <v>CZK</v>
      </c>
    </row>
    <row r="25" spans="1:10" ht="23.25" customHeight="1" x14ac:dyDescent="0.2">
      <c r="A25" s="2"/>
      <c r="B25" s="35" t="s">
        <v>15</v>
      </c>
      <c r="C25" s="56"/>
      <c r="D25" s="57"/>
      <c r="E25" s="61">
        <v>21</v>
      </c>
      <c r="F25" s="36" t="s">
        <v>0</v>
      </c>
      <c r="G25" s="219">
        <f>I21</f>
        <v>0</v>
      </c>
      <c r="H25" s="220"/>
      <c r="I25" s="220"/>
      <c r="J25" s="37" t="str">
        <f t="shared" si="0"/>
        <v>CZK</v>
      </c>
    </row>
    <row r="26" spans="1:10" ht="23.25" customHeight="1" x14ac:dyDescent="0.2">
      <c r="A26" s="2"/>
      <c r="B26" s="29" t="s">
        <v>16</v>
      </c>
      <c r="C26" s="62"/>
      <c r="D26" s="49"/>
      <c r="E26" s="63">
        <f>SazbaDPH2</f>
        <v>21</v>
      </c>
      <c r="F26" s="27" t="s">
        <v>0</v>
      </c>
      <c r="G26" s="184">
        <f>ZakladDPHZakl*0.21</f>
        <v>0</v>
      </c>
      <c r="H26" s="185"/>
      <c r="I26" s="185"/>
      <c r="J26" s="34" t="str">
        <f t="shared" si="0"/>
        <v>CZK</v>
      </c>
    </row>
    <row r="27" spans="1:10" ht="23.25" customHeight="1" thickBot="1" x14ac:dyDescent="0.25">
      <c r="A27" s="2"/>
      <c r="B27" s="28" t="s">
        <v>5</v>
      </c>
      <c r="C27" s="64"/>
      <c r="D27" s="65"/>
      <c r="E27" s="64"/>
      <c r="F27" s="16"/>
      <c r="G27" s="186">
        <v>0</v>
      </c>
      <c r="H27" s="186"/>
      <c r="I27" s="186"/>
      <c r="J27" s="38" t="str">
        <f t="shared" si="0"/>
        <v>CZK</v>
      </c>
    </row>
    <row r="28" spans="1:10" ht="27.75" hidden="1" customHeight="1" thickBot="1" x14ac:dyDescent="0.25">
      <c r="A28" s="2"/>
      <c r="B28" s="106" t="s">
        <v>25</v>
      </c>
      <c r="C28" s="107"/>
      <c r="D28" s="107"/>
      <c r="E28" s="108"/>
      <c r="F28" s="109"/>
      <c r="G28" s="223">
        <v>136093211.16999999</v>
      </c>
      <c r="H28" s="224"/>
      <c r="I28" s="224"/>
      <c r="J28" s="110" t="str">
        <f t="shared" si="0"/>
        <v>CZK</v>
      </c>
    </row>
    <row r="29" spans="1:10" ht="27.75" customHeight="1" thickBot="1" x14ac:dyDescent="0.25">
      <c r="A29" s="2"/>
      <c r="B29" s="106" t="s">
        <v>37</v>
      </c>
      <c r="C29" s="111"/>
      <c r="D29" s="111"/>
      <c r="E29" s="111"/>
      <c r="F29" s="112"/>
      <c r="G29" s="223">
        <f>ZakladDPHZakl+DPHZakl</f>
        <v>0</v>
      </c>
      <c r="H29" s="223"/>
      <c r="I29" s="223"/>
      <c r="J29" s="113" t="s">
        <v>107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66" t="s">
        <v>12</v>
      </c>
      <c r="D32" s="174"/>
      <c r="E32" s="174"/>
      <c r="F32" s="15" t="s">
        <v>11</v>
      </c>
      <c r="G32" s="175"/>
      <c r="H32" s="176"/>
      <c r="I32" s="175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67"/>
      <c r="D34" s="225"/>
      <c r="E34" s="226"/>
      <c r="G34" s="227"/>
      <c r="H34" s="228"/>
      <c r="I34" s="228"/>
      <c r="J34" s="24"/>
    </row>
    <row r="35" spans="1:10" ht="12.75" customHeight="1" x14ac:dyDescent="0.2">
      <c r="A35" s="2"/>
      <c r="B35" s="2"/>
      <c r="D35" s="216" t="s">
        <v>2</v>
      </c>
      <c r="E35" s="216"/>
      <c r="H35" s="10" t="s">
        <v>3</v>
      </c>
      <c r="J35" s="9"/>
    </row>
    <row r="36" spans="1:10" ht="13.5" customHeight="1" thickBot="1" x14ac:dyDescent="0.25">
      <c r="A36" s="11"/>
      <c r="B36" s="11"/>
      <c r="C36" s="68"/>
      <c r="D36" s="68"/>
      <c r="E36" s="68"/>
      <c r="F36" s="12"/>
      <c r="G36" s="12"/>
      <c r="H36" s="12"/>
      <c r="I36" s="12"/>
      <c r="J36" s="13"/>
    </row>
    <row r="37" spans="1:10" ht="27" customHeight="1" x14ac:dyDescent="0.2">
      <c r="B37" s="84" t="s">
        <v>17</v>
      </c>
      <c r="C37" s="85"/>
      <c r="D37" s="85"/>
      <c r="E37" s="85"/>
      <c r="F37" s="86"/>
      <c r="G37" s="86"/>
      <c r="H37" s="86"/>
      <c r="I37" s="86"/>
      <c r="J37" s="87"/>
    </row>
    <row r="38" spans="1:10" ht="25.5" customHeight="1" x14ac:dyDescent="0.2">
      <c r="A38" s="83" t="s">
        <v>39</v>
      </c>
      <c r="B38" s="88" t="s">
        <v>18</v>
      </c>
      <c r="C38" s="89" t="s">
        <v>6</v>
      </c>
      <c r="D38" s="89"/>
      <c r="E38" s="89"/>
      <c r="F38" s="90" t="str">
        <f>B23</f>
        <v>Základ pro sníženou DPH</v>
      </c>
      <c r="G38" s="90" t="str">
        <f>B25</f>
        <v>Základ pro základní DPH</v>
      </c>
      <c r="H38" s="91" t="s">
        <v>19</v>
      </c>
      <c r="I38" s="91" t="s">
        <v>1</v>
      </c>
      <c r="J38" s="92" t="s">
        <v>0</v>
      </c>
    </row>
    <row r="39" spans="1:10" ht="25.5" hidden="1" customHeight="1" x14ac:dyDescent="0.2">
      <c r="A39" s="83">
        <v>1</v>
      </c>
      <c r="B39" s="93" t="s">
        <v>57</v>
      </c>
      <c r="C39" s="214"/>
      <c r="D39" s="214"/>
      <c r="E39" s="214"/>
      <c r="F39" s="94">
        <v>0</v>
      </c>
      <c r="G39" s="95">
        <v>136093211.16999999</v>
      </c>
      <c r="H39" s="96">
        <v>28579574.350000001</v>
      </c>
      <c r="I39" s="96">
        <v>164672785.52000001</v>
      </c>
      <c r="J39" s="97" t="str" cm="1">
        <f t="array" ref="J39">IF(CenaCelkemVypocet=0,"",I39/CenaCelkemVypocet*100)</f>
        <v/>
      </c>
    </row>
    <row r="40" spans="1:10" ht="25.5" customHeight="1" x14ac:dyDescent="0.2">
      <c r="A40" s="83">
        <v>2</v>
      </c>
      <c r="B40" s="98" t="s">
        <v>58</v>
      </c>
      <c r="C40" s="215" t="s">
        <v>59</v>
      </c>
      <c r="D40" s="215"/>
      <c r="E40" s="215"/>
      <c r="F40" s="99">
        <v>0</v>
      </c>
      <c r="G40" s="166">
        <f>SUM(G41)</f>
        <v>0</v>
      </c>
      <c r="H40" s="166">
        <f t="shared" ref="H40:I40" si="1">SUM(H41)</f>
        <v>0</v>
      </c>
      <c r="I40" s="166">
        <f t="shared" si="1"/>
        <v>0</v>
      </c>
      <c r="J40" s="100" t="str" cm="1">
        <f t="array" ref="J40">IF(CenaCelkemVypocet=0,"",I40/CenaCelkemVypocet*100)</f>
        <v/>
      </c>
    </row>
    <row r="41" spans="1:10" ht="25.5" customHeight="1" x14ac:dyDescent="0.2">
      <c r="A41" s="83">
        <v>3</v>
      </c>
      <c r="B41" s="101" t="s">
        <v>60</v>
      </c>
      <c r="C41" s="214" t="s">
        <v>61</v>
      </c>
      <c r="D41" s="214"/>
      <c r="E41" s="214"/>
      <c r="F41" s="102">
        <v>0</v>
      </c>
      <c r="G41" s="167">
        <f>'00 OVN Naklady'!G8+'00 OVN Naklady'!G14</f>
        <v>0</v>
      </c>
      <c r="H41" s="167">
        <f>G41*0.21</f>
        <v>0</v>
      </c>
      <c r="I41" s="167">
        <f>G41+H41</f>
        <v>0</v>
      </c>
      <c r="J41" s="97" t="str" cm="1">
        <f t="array" ref="J41">IF(CenaCelkemVypocet=0,"",I41/CenaCelkemVypocet*100)</f>
        <v/>
      </c>
    </row>
    <row r="42" spans="1:10" ht="25.5" customHeight="1" x14ac:dyDescent="0.2">
      <c r="A42" s="83">
        <v>2</v>
      </c>
      <c r="B42" s="98" t="s">
        <v>62</v>
      </c>
      <c r="C42" s="215" t="s">
        <v>63</v>
      </c>
      <c r="D42" s="215"/>
      <c r="E42" s="215"/>
      <c r="F42" s="99">
        <v>0</v>
      </c>
      <c r="G42" s="166">
        <f>SUM(G43:G45)</f>
        <v>0</v>
      </c>
      <c r="H42" s="166">
        <f>SUM(H43:H45)</f>
        <v>0</v>
      </c>
      <c r="I42" s="166">
        <f>SUM(I43:I45)</f>
        <v>0</v>
      </c>
      <c r="J42" s="100" t="str" cm="1">
        <f t="array" ref="J42">IF(CenaCelkemVypocet=0,"",I42/CenaCelkemVypocet*100)</f>
        <v/>
      </c>
    </row>
    <row r="43" spans="1:10" ht="25.5" customHeight="1" x14ac:dyDescent="0.2">
      <c r="A43" s="83">
        <v>3</v>
      </c>
      <c r="B43" s="101" t="s">
        <v>64</v>
      </c>
      <c r="C43" s="214" t="s">
        <v>63</v>
      </c>
      <c r="D43" s="214"/>
      <c r="E43" s="214"/>
      <c r="F43" s="102">
        <v>0</v>
      </c>
      <c r="G43" s="167">
        <f>'IO01 D.2.1.1 Pol'!G8+'IO01 D.2.1.1 Pol'!G15+'IO01 D.2.1.1 Pol'!G25+'IO01 D.2.1.1 Pol'!G28+'IO01 D.2.1.1 Pol'!G36</f>
        <v>0</v>
      </c>
      <c r="H43" s="167">
        <f t="shared" ref="H43:H65" si="2">G43*0.21</f>
        <v>0</v>
      </c>
      <c r="I43" s="167">
        <f t="shared" ref="I43:I45" si="3">G43+H43</f>
        <v>0</v>
      </c>
      <c r="J43" s="97" t="str" cm="1">
        <f t="array" ref="J43">IF(CenaCelkemVypocet=0,"",I43/CenaCelkemVypocet*100)</f>
        <v/>
      </c>
    </row>
    <row r="44" spans="1:10" ht="25.5" customHeight="1" x14ac:dyDescent="0.2">
      <c r="A44" s="83">
        <v>3</v>
      </c>
      <c r="B44" s="101" t="s">
        <v>65</v>
      </c>
      <c r="C44" s="214" t="s">
        <v>66</v>
      </c>
      <c r="D44" s="214"/>
      <c r="E44" s="214"/>
      <c r="F44" s="102">
        <v>0</v>
      </c>
      <c r="G44" s="167">
        <f>'IO01 D.2.1.2 Pol'!G8+'IO01 D.2.1.2 Pol'!G16+'IO01 D.2.1.2 Pol'!G18+'IO01 D.2.1.2 Pol'!G21</f>
        <v>0</v>
      </c>
      <c r="H44" s="167">
        <f t="shared" si="2"/>
        <v>0</v>
      </c>
      <c r="I44" s="167">
        <f t="shared" si="3"/>
        <v>0</v>
      </c>
      <c r="J44" s="97" t="str" cm="1">
        <f t="array" ref="J44">IF(CenaCelkemVypocet=0,"",I44/CenaCelkemVypocet*100)</f>
        <v/>
      </c>
    </row>
    <row r="45" spans="1:10" ht="25.5" customHeight="1" x14ac:dyDescent="0.2">
      <c r="A45" s="83">
        <v>3</v>
      </c>
      <c r="B45" s="101" t="s">
        <v>67</v>
      </c>
      <c r="C45" s="214" t="s">
        <v>3441</v>
      </c>
      <c r="D45" s="214"/>
      <c r="E45" s="214"/>
      <c r="F45" s="102">
        <v>0</v>
      </c>
      <c r="G45" s="167">
        <f>'IO01 D.2.1.3 Pol'!G8+'IO01 D.2.1.3 Pol'!G12+'IO01 D.2.1.3 Pol'!G14+'IO01 D.2.1.3 Pol'!G17+'IO01 D.2.1.3 Pol'!G25+'IO01 D.2.1.3 Pol'!G27</f>
        <v>0</v>
      </c>
      <c r="H45" s="167">
        <f t="shared" si="2"/>
        <v>0</v>
      </c>
      <c r="I45" s="167">
        <f t="shared" si="3"/>
        <v>0</v>
      </c>
      <c r="J45" s="97" t="str" cm="1">
        <f t="array" ref="J45">IF(CenaCelkemVypocet=0,"",I45/CenaCelkemVypocet*100)</f>
        <v/>
      </c>
    </row>
    <row r="46" spans="1:10" ht="25.5" customHeight="1" x14ac:dyDescent="0.2">
      <c r="A46" s="83">
        <v>2</v>
      </c>
      <c r="B46" s="98" t="s">
        <v>68</v>
      </c>
      <c r="C46" s="215" t="s">
        <v>69</v>
      </c>
      <c r="D46" s="215"/>
      <c r="E46" s="215"/>
      <c r="F46" s="99">
        <v>0</v>
      </c>
      <c r="G46" s="166">
        <f>SUM(G47)</f>
        <v>0</v>
      </c>
      <c r="H46" s="166">
        <f t="shared" ref="H46:I46" si="4">SUM(H47)</f>
        <v>0</v>
      </c>
      <c r="I46" s="166">
        <f t="shared" si="4"/>
        <v>0</v>
      </c>
      <c r="J46" s="100" t="str" cm="1">
        <f t="array" ref="J46">IF(CenaCelkemVypocet=0,"",I46/CenaCelkemVypocet*100)</f>
        <v/>
      </c>
    </row>
    <row r="47" spans="1:10" ht="25.5" customHeight="1" x14ac:dyDescent="0.2">
      <c r="A47" s="83">
        <v>3</v>
      </c>
      <c r="B47" s="101" t="s">
        <v>70</v>
      </c>
      <c r="C47" s="214" t="s">
        <v>71</v>
      </c>
      <c r="D47" s="214"/>
      <c r="E47" s="214"/>
      <c r="F47" s="102">
        <v>0</v>
      </c>
      <c r="G47" s="167">
        <f>'IO02 D.2.2 Pol'!G8+'IO02 D.2.2 Pol'!G30+'IO02 D.2.2 Pol'!G38+'IO02 D.2.2 Pol'!G40+'IO02 D.2.2 Pol'!G57+'IO02 D.2.2 Pol'!G61+'IO02 D.2.2 Pol'!G66</f>
        <v>0</v>
      </c>
      <c r="H47" s="167">
        <f t="shared" si="2"/>
        <v>0</v>
      </c>
      <c r="I47" s="167">
        <f t="shared" ref="I47" si="5">G47+H47</f>
        <v>0</v>
      </c>
      <c r="J47" s="97" t="str" cm="1">
        <f t="array" ref="J47">IF(CenaCelkemVypocet=0,"",I47/CenaCelkemVypocet*100)</f>
        <v/>
      </c>
    </row>
    <row r="48" spans="1:10" ht="25.5" customHeight="1" x14ac:dyDescent="0.2">
      <c r="A48" s="83">
        <v>2</v>
      </c>
      <c r="B48" s="98" t="s">
        <v>72</v>
      </c>
      <c r="C48" s="215" t="s">
        <v>73</v>
      </c>
      <c r="D48" s="215"/>
      <c r="E48" s="215"/>
      <c r="F48" s="99">
        <v>0</v>
      </c>
      <c r="G48" s="166">
        <f t="shared" ref="G48:H48" si="6">SUM(G49)</f>
        <v>0</v>
      </c>
      <c r="H48" s="166">
        <f t="shared" si="6"/>
        <v>0</v>
      </c>
      <c r="I48" s="166">
        <f>SUM(I49)</f>
        <v>0</v>
      </c>
      <c r="J48" s="100" t="str" cm="1">
        <f t="array" ref="J48">IF(CenaCelkemVypocet=0,"",I48/CenaCelkemVypocet*100)</f>
        <v/>
      </c>
    </row>
    <row r="49" spans="1:10" ht="25.5" customHeight="1" x14ac:dyDescent="0.2">
      <c r="A49" s="83">
        <v>3</v>
      </c>
      <c r="B49" s="101" t="s">
        <v>74</v>
      </c>
      <c r="C49" s="214" t="s">
        <v>75</v>
      </c>
      <c r="D49" s="214"/>
      <c r="E49" s="214"/>
      <c r="F49" s="102">
        <v>0</v>
      </c>
      <c r="G49" s="167">
        <f>'IO03 D.2.3 Pol'!G8+'IO03 D.2.3 Pol'!G21+'IO03 D.2.3 Pol'!G25+'IO03 D.2.3 Pol'!G29+'IO03 D.2.3 Pol'!G76</f>
        <v>0</v>
      </c>
      <c r="H49" s="167">
        <f t="shared" si="2"/>
        <v>0</v>
      </c>
      <c r="I49" s="167">
        <f t="shared" ref="I49" si="7">G49+H49</f>
        <v>0</v>
      </c>
      <c r="J49" s="97" t="str" cm="1">
        <f t="array" ref="J49">IF(CenaCelkemVypocet=0,"",I49/CenaCelkemVypocet*100)</f>
        <v/>
      </c>
    </row>
    <row r="50" spans="1:10" ht="25.5" customHeight="1" x14ac:dyDescent="0.2">
      <c r="A50" s="83">
        <v>2</v>
      </c>
      <c r="B50" s="98" t="s">
        <v>76</v>
      </c>
      <c r="C50" s="215" t="s">
        <v>77</v>
      </c>
      <c r="D50" s="215"/>
      <c r="E50" s="215"/>
      <c r="F50" s="99">
        <v>0</v>
      </c>
      <c r="G50" s="166">
        <f>SUM(G51:G52)</f>
        <v>0</v>
      </c>
      <c r="H50" s="166">
        <f>SUM(H51:H52)</f>
        <v>0</v>
      </c>
      <c r="I50" s="166">
        <f>SUM(I51:I52)</f>
        <v>0</v>
      </c>
      <c r="J50" s="100" t="str" cm="1">
        <f t="array" ref="J50">IF(CenaCelkemVypocet=0,"",I50/CenaCelkemVypocet*100)</f>
        <v/>
      </c>
    </row>
    <row r="51" spans="1:10" ht="25.5" customHeight="1" x14ac:dyDescent="0.2">
      <c r="A51" s="83">
        <v>3</v>
      </c>
      <c r="B51" s="101" t="s">
        <v>78</v>
      </c>
      <c r="C51" s="214" t="s">
        <v>79</v>
      </c>
      <c r="D51" s="214"/>
      <c r="E51" s="214"/>
      <c r="F51" s="102">
        <v>0</v>
      </c>
      <c r="G51" s="167">
        <f>'PS01 D.1.4.7 Pol'!G8+'PS01 D.1.4.7 Pol'!G35+'PS01 D.1.4.7 Pol'!G72+'PS01 D.1.4.7 Pol'!G88+'PS01 D.1.4.7 Pol'!G104+'PS01 D.1.4.7 Pol'!G114+'PS01 D.1.4.7 Pol'!G130+'PS01 D.1.4.7 Pol'!G138</f>
        <v>0</v>
      </c>
      <c r="H51" s="167">
        <f t="shared" si="2"/>
        <v>0</v>
      </c>
      <c r="I51" s="167">
        <f t="shared" ref="I51:I52" si="8">G51+H51</f>
        <v>0</v>
      </c>
      <c r="J51" s="97" t="str" cm="1">
        <f t="array" ref="J51">IF(CenaCelkemVypocet=0,"",I51/CenaCelkemVypocet*100)</f>
        <v/>
      </c>
    </row>
    <row r="52" spans="1:10" ht="25.5" customHeight="1" x14ac:dyDescent="0.2">
      <c r="A52" s="83">
        <v>3</v>
      </c>
      <c r="B52" s="101" t="s">
        <v>80</v>
      </c>
      <c r="C52" s="214" t="s">
        <v>81</v>
      </c>
      <c r="D52" s="214"/>
      <c r="E52" s="214"/>
      <c r="F52" s="102">
        <v>0</v>
      </c>
      <c r="G52" s="167">
        <f>'PS01 D.1.4.8 Pol'!G8</f>
        <v>0</v>
      </c>
      <c r="H52" s="167">
        <f t="shared" si="2"/>
        <v>0</v>
      </c>
      <c r="I52" s="167">
        <f t="shared" si="8"/>
        <v>0</v>
      </c>
      <c r="J52" s="97" t="str" cm="1">
        <f t="array" ref="J52">IF(CenaCelkemVypocet=0,"",I52/CenaCelkemVypocet*100)</f>
        <v/>
      </c>
    </row>
    <row r="53" spans="1:10" ht="25.5" customHeight="1" x14ac:dyDescent="0.2">
      <c r="A53" s="83">
        <v>2</v>
      </c>
      <c r="B53" s="98" t="s">
        <v>82</v>
      </c>
      <c r="C53" s="215" t="s">
        <v>83</v>
      </c>
      <c r="D53" s="215"/>
      <c r="E53" s="215"/>
      <c r="F53" s="99">
        <v>0</v>
      </c>
      <c r="G53" s="166">
        <f t="shared" ref="G53:H53" si="9">SUM(G54)</f>
        <v>0</v>
      </c>
      <c r="H53" s="166">
        <f t="shared" si="9"/>
        <v>0</v>
      </c>
      <c r="I53" s="166">
        <f>SUM(I54)</f>
        <v>0</v>
      </c>
      <c r="J53" s="100" t="str" cm="1">
        <f t="array" ref="J53">IF(CenaCelkemVypocet=0,"",I53/CenaCelkemVypocet*100)</f>
        <v/>
      </c>
    </row>
    <row r="54" spans="1:10" ht="25.5" customHeight="1" x14ac:dyDescent="0.2">
      <c r="A54" s="83">
        <v>3</v>
      </c>
      <c r="B54" s="101" t="s">
        <v>84</v>
      </c>
      <c r="C54" s="214" t="s">
        <v>83</v>
      </c>
      <c r="D54" s="214"/>
      <c r="E54" s="214"/>
      <c r="F54" s="102">
        <v>0</v>
      </c>
      <c r="G54" s="167">
        <f>'PS02 D.1.4.9 Pol'!G8</f>
        <v>0</v>
      </c>
      <c r="H54" s="167">
        <f t="shared" si="2"/>
        <v>0</v>
      </c>
      <c r="I54" s="167">
        <f t="shared" ref="I54" si="10">G54+H54</f>
        <v>0</v>
      </c>
      <c r="J54" s="97" t="str" cm="1">
        <f t="array" ref="J54">IF(CenaCelkemVypocet=0,"",I54/CenaCelkemVypocet*100)</f>
        <v/>
      </c>
    </row>
    <row r="55" spans="1:10" ht="25.5" customHeight="1" x14ac:dyDescent="0.2">
      <c r="A55" s="83">
        <v>2</v>
      </c>
      <c r="B55" s="98" t="s">
        <v>85</v>
      </c>
      <c r="C55" s="215" t="s">
        <v>86</v>
      </c>
      <c r="D55" s="215"/>
      <c r="E55" s="215"/>
      <c r="F55" s="99">
        <v>0</v>
      </c>
      <c r="G55" s="166">
        <f>SUM(G56)</f>
        <v>0</v>
      </c>
      <c r="H55" s="166">
        <f t="shared" ref="H55:I55" si="11">SUM(H56)</f>
        <v>0</v>
      </c>
      <c r="I55" s="166">
        <f t="shared" si="11"/>
        <v>0</v>
      </c>
      <c r="J55" s="100" t="str" cm="1">
        <f t="array" ref="J55">IF(CenaCelkemVypocet=0,"",I55/CenaCelkemVypocet*100)</f>
        <v/>
      </c>
    </row>
    <row r="56" spans="1:10" ht="25.5" customHeight="1" x14ac:dyDescent="0.2">
      <c r="A56" s="83">
        <v>3</v>
      </c>
      <c r="B56" s="101" t="s">
        <v>87</v>
      </c>
      <c r="C56" s="214" t="s">
        <v>86</v>
      </c>
      <c r="D56" s="214"/>
      <c r="E56" s="214"/>
      <c r="F56" s="102">
        <v>0</v>
      </c>
      <c r="G56" s="167">
        <f>'PS09 D.9.1 Pol'!G8</f>
        <v>0</v>
      </c>
      <c r="H56" s="167">
        <f t="shared" si="2"/>
        <v>0</v>
      </c>
      <c r="I56" s="167">
        <f t="shared" ref="I56" si="12">G56+H56</f>
        <v>0</v>
      </c>
      <c r="J56" s="97" t="str" cm="1">
        <f t="array" ref="J56">IF(CenaCelkemVypocet=0,"",I56/CenaCelkemVypocet*100)</f>
        <v/>
      </c>
    </row>
    <row r="57" spans="1:10" ht="25.5" customHeight="1" x14ac:dyDescent="0.2">
      <c r="A57" s="83">
        <v>2</v>
      </c>
      <c r="B57" s="98" t="s">
        <v>88</v>
      </c>
      <c r="C57" s="215" t="s">
        <v>89</v>
      </c>
      <c r="D57" s="215"/>
      <c r="E57" s="215"/>
      <c r="F57" s="99">
        <v>0</v>
      </c>
      <c r="G57" s="166">
        <f>SUM(G58:G65)</f>
        <v>0</v>
      </c>
      <c r="H57" s="166">
        <f>SUM(H58:H65)</f>
        <v>0</v>
      </c>
      <c r="I57" s="166">
        <f>SUM(I58:I65)</f>
        <v>0</v>
      </c>
      <c r="J57" s="100" t="str" cm="1">
        <f t="array" ref="J57">IF(CenaCelkemVypocet=0,"",I57/CenaCelkemVypocet*100)</f>
        <v/>
      </c>
    </row>
    <row r="58" spans="1:10" ht="25.5" customHeight="1" x14ac:dyDescent="0.2">
      <c r="A58" s="83">
        <v>3</v>
      </c>
      <c r="B58" s="101" t="s">
        <v>90</v>
      </c>
      <c r="C58" s="214" t="s">
        <v>91</v>
      </c>
      <c r="D58" s="214"/>
      <c r="E58" s="214"/>
      <c r="F58" s="102">
        <v>0</v>
      </c>
      <c r="G58" s="167">
        <f>'SO01 D.1.1 Pol'!G8+'SO01 D.1.1 Pol'!G10+'SO01 D.1.1 Pol'!G33+'SO01 D.1.1 Pol'!G68+'SO01 D.1.1 Pol'!G91+'SO01 D.1.1 Pol'!G96+'SO01 D.1.1 Pol'!G98+'SO01 D.1.1 Pol'!G102+'SO01 D.1.1 Pol'!G114+'SO01 D.1.1 Pol'!G120+'SO01 D.1.1 Pol'!G124+'SO01 D.1.1 Pol'!G128+'SO01 D.1.1 Pol'!G138+'SO01 D.1.1 Pol'!G140+'SO01 D.1.1 Pol'!G149+'SO01 D.1.1 Pol'!G160+'SO01 D.1.1 Pol'!G173+'SO01 D.1.1 Pol'!G178+'SO01 D.1.1 Pol'!G187+'SO01 D.1.1 Pol'!G203+'SO01 D.1.1 Pol'!G283+'SO01 D.1.1 Pol'!G294+'SO01 D.1.1 Pol'!G301+'SO01 D.1.1 Pol'!G305+'SO01 D.1.1 Pol'!G311+'SO01 D.1.1 Pol'!G317</f>
        <v>0</v>
      </c>
      <c r="H58" s="167">
        <f t="shared" si="2"/>
        <v>0</v>
      </c>
      <c r="I58" s="167">
        <f t="shared" ref="I58:I65" si="13">G58+H58</f>
        <v>0</v>
      </c>
      <c r="J58" s="97" t="str" cm="1">
        <f t="array" ref="J58">IF(CenaCelkemVypocet=0,"",I58/CenaCelkemVypocet*100)</f>
        <v/>
      </c>
    </row>
    <row r="59" spans="1:10" ht="25.5" customHeight="1" x14ac:dyDescent="0.2">
      <c r="A59" s="83">
        <v>3</v>
      </c>
      <c r="B59" s="101" t="s">
        <v>92</v>
      </c>
      <c r="C59" s="214" t="s">
        <v>93</v>
      </c>
      <c r="D59" s="214"/>
      <c r="E59" s="214"/>
      <c r="F59" s="102">
        <v>0</v>
      </c>
      <c r="G59" s="167">
        <f>'SO01 D.1.4.1 Pol'!G8+'SO01 D.1.4.1 Pol'!G17+'SO01 D.1.4.1 Pol'!G59+'SO01 D.1.4.1 Pol'!G133</f>
        <v>0</v>
      </c>
      <c r="H59" s="167">
        <f t="shared" si="2"/>
        <v>0</v>
      </c>
      <c r="I59" s="167">
        <f t="shared" si="13"/>
        <v>0</v>
      </c>
      <c r="J59" s="97" t="str" cm="1">
        <f t="array" ref="J59">IF(CenaCelkemVypocet=0,"",I59/CenaCelkemVypocet*100)</f>
        <v/>
      </c>
    </row>
    <row r="60" spans="1:10" ht="25.5" customHeight="1" x14ac:dyDescent="0.2">
      <c r="A60" s="83">
        <v>3</v>
      </c>
      <c r="B60" s="101" t="s">
        <v>94</v>
      </c>
      <c r="C60" s="214" t="s">
        <v>95</v>
      </c>
      <c r="D60" s="214"/>
      <c r="E60" s="214"/>
      <c r="F60" s="102">
        <v>0</v>
      </c>
      <c r="G60" s="167">
        <f>'SO01 D.1.4.2 Pol'!G8+'SO01 D.1.4.2 Pol'!G30+'SO01 D.1.4.2 Pol'!G58+'SO01 D.1.4.2 Pol'!G83+'SO01 D.1.4.2 Pol'!G98+'SO01 D.1.4.2 Pol'!G125+'SO01 D.1.4.2 Pol'!G159+'SO01 D.1.4.2 Pol'!G163+'SO01 D.1.4.2 Pol'!G177+'SO01 D.1.4.2 Pol'!G181</f>
        <v>0</v>
      </c>
      <c r="H60" s="167">
        <f t="shared" si="2"/>
        <v>0</v>
      </c>
      <c r="I60" s="167">
        <f t="shared" si="13"/>
        <v>0</v>
      </c>
      <c r="J60" s="97" t="str" cm="1">
        <f t="array" ref="J60">IF(CenaCelkemVypocet=0,"",I60/CenaCelkemVypocet*100)</f>
        <v/>
      </c>
    </row>
    <row r="61" spans="1:10" ht="25.5" customHeight="1" x14ac:dyDescent="0.2">
      <c r="A61" s="83">
        <v>3</v>
      </c>
      <c r="B61" s="101" t="s">
        <v>96</v>
      </c>
      <c r="C61" s="214" t="s">
        <v>97</v>
      </c>
      <c r="D61" s="214"/>
      <c r="E61" s="214"/>
      <c r="F61" s="102">
        <v>0</v>
      </c>
      <c r="G61" s="167">
        <f>'SO01 D.1.4.3 Pol'!G8+'SO01 D.1.4.3 Pol'!G15+'SO01 D.1.4.3 Pol'!G33+'SO01 D.1.4.3 Pol'!G59+'SO01 D.1.4.3 Pol'!G77+'SO01 D.1.4.3 Pol'!G80+'SO01 D.1.4.3 Pol'!G90+'SO01 D.1.4.3 Pol'!G95</f>
        <v>0</v>
      </c>
      <c r="H61" s="167">
        <f t="shared" si="2"/>
        <v>0</v>
      </c>
      <c r="I61" s="167">
        <f t="shared" si="13"/>
        <v>0</v>
      </c>
      <c r="J61" s="97" t="str" cm="1">
        <f t="array" ref="J61">IF(CenaCelkemVypocet=0,"",I61/CenaCelkemVypocet*100)</f>
        <v/>
      </c>
    </row>
    <row r="62" spans="1:10" ht="25.5" customHeight="1" x14ac:dyDescent="0.2">
      <c r="A62" s="83">
        <v>3</v>
      </c>
      <c r="B62" s="101" t="s">
        <v>98</v>
      </c>
      <c r="C62" s="214" t="s">
        <v>99</v>
      </c>
      <c r="D62" s="214"/>
      <c r="E62" s="214"/>
      <c r="F62" s="102">
        <v>0</v>
      </c>
      <c r="G62" s="167">
        <f>'SO01 D.1.4.4 Pol'!G8</f>
        <v>0</v>
      </c>
      <c r="H62" s="167">
        <f t="shared" si="2"/>
        <v>0</v>
      </c>
      <c r="I62" s="167">
        <f t="shared" si="13"/>
        <v>0</v>
      </c>
      <c r="J62" s="97" t="str" cm="1">
        <f t="array" ref="J62">IF(CenaCelkemVypocet=0,"",I62/CenaCelkemVypocet*100)</f>
        <v/>
      </c>
    </row>
    <row r="63" spans="1:10" ht="25.5" customHeight="1" x14ac:dyDescent="0.2">
      <c r="A63" s="83">
        <v>3</v>
      </c>
      <c r="B63" s="101" t="s">
        <v>100</v>
      </c>
      <c r="C63" s="214" t="s">
        <v>101</v>
      </c>
      <c r="D63" s="214"/>
      <c r="E63" s="214"/>
      <c r="F63" s="102">
        <v>0</v>
      </c>
      <c r="G63" s="167">
        <f>'SO01 D.1.4.5 Pol'!G8+'SO01 D.1.4.5 Pol'!G23+'SO01 D.1.4.5 Pol'!G38+'SO01 D.1.4.5 Pol'!G69+'SO01 D.1.4.5 Pol'!G100+'SO01 D.1.4.5 Pol'!G108+'SO01 D.1.4.5 Pol'!G116+'SO01 D.1.4.5 Pol'!G137+'SO01 D.1.4.5 Pol'!G158+'SO01 D.1.4.5 Pol'!G182+'SO01 D.1.4.5 Pol'!G206+'SO01 D.1.4.5 Pol'!G246+'SO01 D.1.4.5 Pol'!G286+'SO01 D.1.4.5 Pol'!G309+'SO01 D.1.4.5 Pol'!G332+'SO01 D.1.4.5 Pol'!G336</f>
        <v>0</v>
      </c>
      <c r="H63" s="167">
        <f t="shared" si="2"/>
        <v>0</v>
      </c>
      <c r="I63" s="167">
        <f t="shared" si="13"/>
        <v>0</v>
      </c>
      <c r="J63" s="97" t="str" cm="1">
        <f t="array" ref="J63">IF(CenaCelkemVypocet=0,"",I63/CenaCelkemVypocet*100)</f>
        <v/>
      </c>
    </row>
    <row r="64" spans="1:10" ht="25.5" customHeight="1" x14ac:dyDescent="0.2">
      <c r="A64" s="83">
        <v>3</v>
      </c>
      <c r="B64" s="101" t="s">
        <v>102</v>
      </c>
      <c r="C64" s="214" t="s">
        <v>103</v>
      </c>
      <c r="D64" s="214"/>
      <c r="E64" s="214"/>
      <c r="F64" s="102">
        <v>0</v>
      </c>
      <c r="G64" s="167">
        <f>'SO01 D.1.4.6 Pol'!G8+'SO01 D.1.4.6 Pol'!G61+'SO01 D.1.4.6 Pol'!G81+'SO01 D.1.4.6 Pol'!G151+'SO01 D.1.4.6 Pol'!G165+'SO01 D.1.4.6 Pol'!G187+'SO01 D.1.4.6 Pol'!G207+'SO01 D.1.4.6 Pol'!G235+'SO01 D.1.4.6 Pol'!G291+'SO01 D.1.4.6 Pol'!G340+'SO01 D.1.4.6 Pol'!G373</f>
        <v>0</v>
      </c>
      <c r="H64" s="167">
        <f t="shared" si="2"/>
        <v>0</v>
      </c>
      <c r="I64" s="167">
        <f t="shared" si="13"/>
        <v>0</v>
      </c>
      <c r="J64" s="97" t="str" cm="1">
        <f t="array" ref="J64">IF(CenaCelkemVypocet=0,"",I64/CenaCelkemVypocet*100)</f>
        <v/>
      </c>
    </row>
    <row r="65" spans="1:10" ht="25.5" customHeight="1" x14ac:dyDescent="0.2">
      <c r="A65" s="83">
        <v>3</v>
      </c>
      <c r="B65" s="101" t="s">
        <v>104</v>
      </c>
      <c r="C65" s="214" t="s">
        <v>105</v>
      </c>
      <c r="D65" s="214"/>
      <c r="E65" s="214"/>
      <c r="F65" s="102">
        <v>0</v>
      </c>
      <c r="G65" s="167">
        <f>'SO01 D.1.7 Pol'!G8</f>
        <v>0</v>
      </c>
      <c r="H65" s="167">
        <f t="shared" si="2"/>
        <v>0</v>
      </c>
      <c r="I65" s="167">
        <f t="shared" si="13"/>
        <v>0</v>
      </c>
      <c r="J65" s="97" t="str" cm="1">
        <f t="array" ref="J65">IF(CenaCelkemVypocet=0,"",I65/CenaCelkemVypocet*100)</f>
        <v/>
      </c>
    </row>
    <row r="66" spans="1:10" ht="25.5" customHeight="1" x14ac:dyDescent="0.2">
      <c r="A66" s="83"/>
      <c r="B66" s="231" t="s">
        <v>106</v>
      </c>
      <c r="C66" s="232"/>
      <c r="D66" s="232"/>
      <c r="E66" s="233"/>
      <c r="F66" s="103">
        <f>SUMIF(A39:A65,"=1",F39:F65)</f>
        <v>0</v>
      </c>
      <c r="G66" s="104">
        <f>G40+G42+G46+G48+G50+G53+G55+G57</f>
        <v>0</v>
      </c>
      <c r="H66" s="104">
        <f t="shared" ref="H66:I66" si="14">H40+H42+H46+H48+H50+H53+H55+H57</f>
        <v>0</v>
      </c>
      <c r="I66" s="104">
        <f t="shared" si="14"/>
        <v>0</v>
      </c>
      <c r="J66" s="105">
        <f>SUMIF(A39:A65,"=1",J39:J65)</f>
        <v>0</v>
      </c>
    </row>
    <row r="70" spans="1:10" ht="15.75" x14ac:dyDescent="0.25">
      <c r="B70" s="114" t="s">
        <v>108</v>
      </c>
    </row>
    <row r="72" spans="1:10" ht="25.5" customHeight="1" x14ac:dyDescent="0.2">
      <c r="A72" s="116"/>
      <c r="B72" s="119" t="s">
        <v>18</v>
      </c>
      <c r="C72" s="119" t="s">
        <v>6</v>
      </c>
      <c r="D72" s="120"/>
      <c r="E72" s="120"/>
      <c r="F72" s="121" t="s">
        <v>109</v>
      </c>
      <c r="G72" s="169" t="s">
        <v>15</v>
      </c>
      <c r="H72" s="169" t="s">
        <v>19</v>
      </c>
      <c r="I72" s="169" t="s">
        <v>1</v>
      </c>
      <c r="J72" s="121" t="s">
        <v>0</v>
      </c>
    </row>
    <row r="73" spans="1:10" ht="36.75" customHeight="1" x14ac:dyDescent="0.2">
      <c r="A73" s="117"/>
      <c r="B73" s="122" t="s">
        <v>110</v>
      </c>
      <c r="C73" s="229" t="s">
        <v>111</v>
      </c>
      <c r="D73" s="230"/>
      <c r="E73" s="230"/>
      <c r="F73" s="129" t="s">
        <v>26</v>
      </c>
      <c r="G73" s="168">
        <f>'IO01 D.2.1.1 Pol'!G8+'IO01 D.2.1.2 Pol'!G8+'IO01 D.2.1.3 Pol'!G8+'IO02 D.2.2 Pol'!G8+'IO03 D.2.3 Pol'!G8+'SO01 D.1.1 Pol'!G8</f>
        <v>0</v>
      </c>
      <c r="H73" s="168">
        <f>G73*0.21</f>
        <v>0</v>
      </c>
      <c r="I73" s="168">
        <f>G73+H73</f>
        <v>0</v>
      </c>
      <c r="J73" s="127" t="str">
        <f>IF(I162=0,"",I73/I162*100)</f>
        <v/>
      </c>
    </row>
    <row r="74" spans="1:10" ht="36.75" customHeight="1" x14ac:dyDescent="0.2">
      <c r="A74" s="117"/>
      <c r="B74" s="122" t="s">
        <v>112</v>
      </c>
      <c r="C74" s="229" t="s">
        <v>113</v>
      </c>
      <c r="D74" s="230"/>
      <c r="E74" s="230"/>
      <c r="F74" s="129" t="s">
        <v>26</v>
      </c>
      <c r="G74" s="168">
        <f>'SO01 D.1.1 Pol'!G10</f>
        <v>0</v>
      </c>
      <c r="H74" s="168">
        <f t="shared" ref="H74:H137" si="15">G74*0.21</f>
        <v>0</v>
      </c>
      <c r="I74" s="168">
        <f t="shared" ref="I74:I137" si="16">G74+H74</f>
        <v>0</v>
      </c>
      <c r="J74" s="127" t="str">
        <f>IF(I162=0,"",I74/I162*100)</f>
        <v/>
      </c>
    </row>
    <row r="75" spans="1:10" ht="36.75" customHeight="1" x14ac:dyDescent="0.2">
      <c r="A75" s="117"/>
      <c r="B75" s="122" t="s">
        <v>112</v>
      </c>
      <c r="C75" s="229" t="s">
        <v>114</v>
      </c>
      <c r="D75" s="230"/>
      <c r="E75" s="230"/>
      <c r="F75" s="129" t="s">
        <v>26</v>
      </c>
      <c r="G75" s="168">
        <f>'IO02 D.2.2 Pol'!G30</f>
        <v>0</v>
      </c>
      <c r="H75" s="168">
        <f t="shared" si="15"/>
        <v>0</v>
      </c>
      <c r="I75" s="168">
        <f t="shared" si="16"/>
        <v>0</v>
      </c>
      <c r="J75" s="127" t="str">
        <f>IF(I162=0,"",I75/I162*100)</f>
        <v/>
      </c>
    </row>
    <row r="76" spans="1:10" ht="36.75" customHeight="1" x14ac:dyDescent="0.2">
      <c r="A76" s="117"/>
      <c r="B76" s="122" t="s">
        <v>115</v>
      </c>
      <c r="C76" s="229" t="s">
        <v>116</v>
      </c>
      <c r="D76" s="230"/>
      <c r="E76" s="230"/>
      <c r="F76" s="129" t="s">
        <v>26</v>
      </c>
      <c r="G76" s="168">
        <f>'SO01 D.1.1 Pol'!G33</f>
        <v>0</v>
      </c>
      <c r="H76" s="168">
        <f t="shared" si="15"/>
        <v>0</v>
      </c>
      <c r="I76" s="168">
        <f t="shared" si="16"/>
        <v>0</v>
      </c>
      <c r="J76" s="127" t="str">
        <f>IF(I162=0,"",I76/I162*100)</f>
        <v/>
      </c>
    </row>
    <row r="77" spans="1:10" ht="36.75" customHeight="1" x14ac:dyDescent="0.2">
      <c r="A77" s="117"/>
      <c r="B77" s="122" t="s">
        <v>117</v>
      </c>
      <c r="C77" s="229" t="s">
        <v>118</v>
      </c>
      <c r="D77" s="230"/>
      <c r="E77" s="230"/>
      <c r="F77" s="129" t="s">
        <v>26</v>
      </c>
      <c r="G77" s="168">
        <f>'SO01 D.1.1 Pol'!G68+'IO01 D.2.1.2 Pol'!G16+'IO02 D.2.2 Pol'!G38+'IO03 D.2.3 Pol'!G21</f>
        <v>0</v>
      </c>
      <c r="H77" s="168">
        <f t="shared" si="15"/>
        <v>0</v>
      </c>
      <c r="I77" s="168">
        <f t="shared" si="16"/>
        <v>0</v>
      </c>
      <c r="J77" s="127" t="str">
        <f>IF(I162=0,"",I77/I162*100)</f>
        <v/>
      </c>
    </row>
    <row r="78" spans="1:10" ht="36.75" customHeight="1" x14ac:dyDescent="0.2">
      <c r="A78" s="117"/>
      <c r="B78" s="122" t="s">
        <v>119</v>
      </c>
      <c r="C78" s="229" t="s">
        <v>120</v>
      </c>
      <c r="D78" s="230"/>
      <c r="E78" s="230"/>
      <c r="F78" s="129" t="s">
        <v>26</v>
      </c>
      <c r="G78" s="168">
        <f>'IO01 D.2.1.1 Pol'!G15+'IO01 D.2.1.2 Pol'!G18+'IO03 D.2.3 Pol'!G25+'SO01 D.1.1 Pol'!G91</f>
        <v>0</v>
      </c>
      <c r="H78" s="168">
        <f t="shared" si="15"/>
        <v>0</v>
      </c>
      <c r="I78" s="168">
        <f t="shared" si="16"/>
        <v>0</v>
      </c>
      <c r="J78" s="127" t="str">
        <f>IF(I162=0,"",I78/I162*100)</f>
        <v/>
      </c>
    </row>
    <row r="79" spans="1:10" ht="36.75" customHeight="1" x14ac:dyDescent="0.2">
      <c r="A79" s="117"/>
      <c r="B79" s="122" t="s">
        <v>121</v>
      </c>
      <c r="C79" s="229" t="s">
        <v>122</v>
      </c>
      <c r="D79" s="230"/>
      <c r="E79" s="230"/>
      <c r="F79" s="129" t="s">
        <v>26</v>
      </c>
      <c r="G79" s="168">
        <f>'SO01 D.1.1 Pol'!G96</f>
        <v>0</v>
      </c>
      <c r="H79" s="168">
        <f t="shared" si="15"/>
        <v>0</v>
      </c>
      <c r="I79" s="168">
        <f t="shared" si="16"/>
        <v>0</v>
      </c>
      <c r="J79" s="127" t="str">
        <f>IF(I162=0,"",I79/I162*100)</f>
        <v/>
      </c>
    </row>
    <row r="80" spans="1:10" ht="36.75" customHeight="1" x14ac:dyDescent="0.2">
      <c r="A80" s="117"/>
      <c r="B80" s="122" t="s">
        <v>123</v>
      </c>
      <c r="C80" s="229" t="s">
        <v>124</v>
      </c>
      <c r="D80" s="230"/>
      <c r="E80" s="230"/>
      <c r="F80" s="129" t="s">
        <v>26</v>
      </c>
      <c r="G80" s="168">
        <f>'SO01 D.1.1 Pol'!G98</f>
        <v>0</v>
      </c>
      <c r="H80" s="168">
        <f t="shared" si="15"/>
        <v>0</v>
      </c>
      <c r="I80" s="168">
        <f t="shared" si="16"/>
        <v>0</v>
      </c>
      <c r="J80" s="127" t="str">
        <f>IF(I162=0,"",I80/I162*100)</f>
        <v/>
      </c>
    </row>
    <row r="81" spans="1:10" ht="36.75" customHeight="1" x14ac:dyDescent="0.2">
      <c r="A81" s="117"/>
      <c r="B81" s="122" t="s">
        <v>125</v>
      </c>
      <c r="C81" s="229" t="s">
        <v>126</v>
      </c>
      <c r="D81" s="230"/>
      <c r="E81" s="230"/>
      <c r="F81" s="129" t="s">
        <v>26</v>
      </c>
      <c r="G81" s="168">
        <f>'SO01 D.1.1 Pol'!G102</f>
        <v>0</v>
      </c>
      <c r="H81" s="168">
        <f t="shared" si="15"/>
        <v>0</v>
      </c>
      <c r="I81" s="168">
        <f t="shared" si="16"/>
        <v>0</v>
      </c>
      <c r="J81" s="127" t="str">
        <f>IF(I162=0,"",I81/I162*100)</f>
        <v/>
      </c>
    </row>
    <row r="82" spans="1:10" ht="36.75" customHeight="1" x14ac:dyDescent="0.2">
      <c r="A82" s="117"/>
      <c r="B82" s="122" t="s">
        <v>127</v>
      </c>
      <c r="C82" s="229" t="s">
        <v>128</v>
      </c>
      <c r="D82" s="230"/>
      <c r="E82" s="230"/>
      <c r="F82" s="129" t="s">
        <v>26</v>
      </c>
      <c r="G82" s="168">
        <f>'SO01 D.1.1 Pol'!G114+'IO01 D.2.1.1 Pol'!G25</f>
        <v>0</v>
      </c>
      <c r="H82" s="168">
        <f t="shared" si="15"/>
        <v>0</v>
      </c>
      <c r="I82" s="168">
        <f t="shared" si="16"/>
        <v>0</v>
      </c>
      <c r="J82" s="127" t="str">
        <f>IF(I162=0,"",I82/I162*100)</f>
        <v/>
      </c>
    </row>
    <row r="83" spans="1:10" ht="36.75" customHeight="1" x14ac:dyDescent="0.2">
      <c r="A83" s="117"/>
      <c r="B83" s="122" t="s">
        <v>129</v>
      </c>
      <c r="C83" s="229" t="s">
        <v>130</v>
      </c>
      <c r="D83" s="230"/>
      <c r="E83" s="230"/>
      <c r="F83" s="129" t="s">
        <v>26</v>
      </c>
      <c r="G83" s="168">
        <f>'SO01 D.1.1 Pol'!G120</f>
        <v>0</v>
      </c>
      <c r="H83" s="168">
        <f t="shared" si="15"/>
        <v>0</v>
      </c>
      <c r="I83" s="168">
        <f t="shared" si="16"/>
        <v>0</v>
      </c>
      <c r="J83" s="127" t="str">
        <f>IF(I162=0,"",I83/I162*100)</f>
        <v/>
      </c>
    </row>
    <row r="84" spans="1:10" ht="36.75" customHeight="1" x14ac:dyDescent="0.2">
      <c r="A84" s="117"/>
      <c r="B84" s="122" t="s">
        <v>131</v>
      </c>
      <c r="C84" s="229" t="s">
        <v>132</v>
      </c>
      <c r="D84" s="230"/>
      <c r="E84" s="230"/>
      <c r="F84" s="129" t="s">
        <v>26</v>
      </c>
      <c r="G84" s="168">
        <f>'IO02 D.2.2 Pol'!G40+'IO02 D.2.2 Pol'!G61+'IO03 D.2.3 Pol'!G29</f>
        <v>0</v>
      </c>
      <c r="H84" s="168">
        <f t="shared" si="15"/>
        <v>0</v>
      </c>
      <c r="I84" s="168">
        <f t="shared" si="16"/>
        <v>0</v>
      </c>
      <c r="J84" s="127" t="str">
        <f>IF(I162=0,"",I84/I162*100)</f>
        <v/>
      </c>
    </row>
    <row r="85" spans="1:10" ht="36.75" customHeight="1" x14ac:dyDescent="0.2">
      <c r="A85" s="117"/>
      <c r="B85" s="122" t="s">
        <v>133</v>
      </c>
      <c r="C85" s="229" t="s">
        <v>134</v>
      </c>
      <c r="D85" s="230"/>
      <c r="E85" s="230"/>
      <c r="F85" s="129" t="s">
        <v>26</v>
      </c>
      <c r="G85" s="168">
        <f>'IO02 D.2.2 Pol'!G57</f>
        <v>0</v>
      </c>
      <c r="H85" s="168">
        <f t="shared" si="15"/>
        <v>0</v>
      </c>
      <c r="I85" s="168">
        <f t="shared" si="16"/>
        <v>0</v>
      </c>
      <c r="J85" s="127" t="str">
        <f>IF(I162=0,"",I85/I162*100)</f>
        <v/>
      </c>
    </row>
    <row r="86" spans="1:10" ht="36.75" customHeight="1" x14ac:dyDescent="0.2">
      <c r="A86" s="117"/>
      <c r="B86" s="122" t="s">
        <v>135</v>
      </c>
      <c r="C86" s="229" t="s">
        <v>136</v>
      </c>
      <c r="D86" s="230"/>
      <c r="E86" s="230"/>
      <c r="F86" s="129" t="s">
        <v>26</v>
      </c>
      <c r="G86" s="168">
        <f>'IO01 D.2.1.1 Pol'!G28</f>
        <v>0</v>
      </c>
      <c r="H86" s="168">
        <f t="shared" si="15"/>
        <v>0</v>
      </c>
      <c r="I86" s="168">
        <f t="shared" si="16"/>
        <v>0</v>
      </c>
      <c r="J86" s="127" t="str">
        <f>IF(I162=0,"",I86/I162*100)</f>
        <v/>
      </c>
    </row>
    <row r="87" spans="1:10" ht="36.75" customHeight="1" x14ac:dyDescent="0.2">
      <c r="A87" s="117"/>
      <c r="B87" s="122" t="s">
        <v>137</v>
      </c>
      <c r="C87" s="229" t="s">
        <v>138</v>
      </c>
      <c r="D87" s="230"/>
      <c r="E87" s="230"/>
      <c r="F87" s="129" t="s">
        <v>26</v>
      </c>
      <c r="G87" s="168">
        <f>'SO01 D.1.1 Pol'!G124</f>
        <v>0</v>
      </c>
      <c r="H87" s="168">
        <f t="shared" si="15"/>
        <v>0</v>
      </c>
      <c r="I87" s="168">
        <f t="shared" si="16"/>
        <v>0</v>
      </c>
      <c r="J87" s="127" t="str">
        <f>IF(I162=0,"",I87/I162*100)</f>
        <v/>
      </c>
    </row>
    <row r="88" spans="1:10" ht="36.75" customHeight="1" x14ac:dyDescent="0.2">
      <c r="A88" s="117"/>
      <c r="B88" s="122" t="s">
        <v>139</v>
      </c>
      <c r="C88" s="229" t="s">
        <v>140</v>
      </c>
      <c r="D88" s="230"/>
      <c r="E88" s="230"/>
      <c r="F88" s="129" t="s">
        <v>26</v>
      </c>
      <c r="G88" s="168">
        <f>'SO01 D.1.1 Pol'!G128+'IO01 D.2.1.3 Pol'!G12</f>
        <v>0</v>
      </c>
      <c r="H88" s="168">
        <f t="shared" si="15"/>
        <v>0</v>
      </c>
      <c r="I88" s="168">
        <f t="shared" si="16"/>
        <v>0</v>
      </c>
      <c r="J88" s="127" t="str">
        <f>IF(I162=0,"",I88/I162*100)</f>
        <v/>
      </c>
    </row>
    <row r="89" spans="1:10" ht="36.75" customHeight="1" x14ac:dyDescent="0.2">
      <c r="A89" s="117"/>
      <c r="B89" s="122" t="s">
        <v>141</v>
      </c>
      <c r="C89" s="229" t="s">
        <v>142</v>
      </c>
      <c r="D89" s="230"/>
      <c r="E89" s="230"/>
      <c r="F89" s="129" t="s">
        <v>26</v>
      </c>
      <c r="G89" s="168">
        <f>'IO01 D.2.1.3 Pol'!G14</f>
        <v>0</v>
      </c>
      <c r="H89" s="168">
        <f t="shared" si="15"/>
        <v>0</v>
      </c>
      <c r="I89" s="168">
        <f t="shared" si="16"/>
        <v>0</v>
      </c>
      <c r="J89" s="127" t="str">
        <f>IF(I162=0,"",I89/I162*100)</f>
        <v/>
      </c>
    </row>
    <row r="90" spans="1:10" ht="36.75" customHeight="1" x14ac:dyDescent="0.2">
      <c r="A90" s="117"/>
      <c r="B90" s="122" t="s">
        <v>143</v>
      </c>
      <c r="C90" s="229" t="s">
        <v>144</v>
      </c>
      <c r="D90" s="230"/>
      <c r="E90" s="230"/>
      <c r="F90" s="129" t="s">
        <v>26</v>
      </c>
      <c r="G90" s="168">
        <f>'IO01 D.2.1.1 Pol'!G36+'IO01 D.2.1.2 Pol'!G21+'IO02 D.2.2 Pol'!G66+'IO03 D.2.3 Pol'!G76+'SO01 D.1.1 Pol'!G138</f>
        <v>0</v>
      </c>
      <c r="H90" s="168">
        <f t="shared" si="15"/>
        <v>0</v>
      </c>
      <c r="I90" s="168">
        <f t="shared" si="16"/>
        <v>0</v>
      </c>
      <c r="J90" s="127" t="str">
        <f>IF(I162=0,"",I90/I162*100)</f>
        <v/>
      </c>
    </row>
    <row r="91" spans="1:10" ht="36.75" customHeight="1" x14ac:dyDescent="0.2">
      <c r="A91" s="117"/>
      <c r="B91" s="122" t="s">
        <v>145</v>
      </c>
      <c r="C91" s="229" t="s">
        <v>146</v>
      </c>
      <c r="D91" s="230"/>
      <c r="E91" s="230"/>
      <c r="F91" s="129" t="s">
        <v>26</v>
      </c>
      <c r="G91" s="168">
        <f>'SO01 D.1.4.3 Pol'!G95</f>
        <v>0</v>
      </c>
      <c r="H91" s="168">
        <f t="shared" si="15"/>
        <v>0</v>
      </c>
      <c r="I91" s="168">
        <f t="shared" si="16"/>
        <v>0</v>
      </c>
      <c r="J91" s="127" t="str">
        <f>IF(I162=0,"",I91/I162*100)</f>
        <v/>
      </c>
    </row>
    <row r="92" spans="1:10" ht="36.75" customHeight="1" x14ac:dyDescent="0.2">
      <c r="A92" s="117"/>
      <c r="B92" s="122" t="s">
        <v>147</v>
      </c>
      <c r="C92" s="229" t="s">
        <v>81</v>
      </c>
      <c r="D92" s="230"/>
      <c r="E92" s="230"/>
      <c r="F92" s="129" t="s">
        <v>26</v>
      </c>
      <c r="G92" s="168">
        <f>'PS01 D.1.4.8 Pol'!G8</f>
        <v>0</v>
      </c>
      <c r="H92" s="168">
        <f t="shared" si="15"/>
        <v>0</v>
      </c>
      <c r="I92" s="168">
        <f t="shared" si="16"/>
        <v>0</v>
      </c>
      <c r="J92" s="127" t="str">
        <f>IF(I162=0,"",I92/I162*100)</f>
        <v/>
      </c>
    </row>
    <row r="93" spans="1:10" ht="36.75" customHeight="1" x14ac:dyDescent="0.2">
      <c r="A93" s="117"/>
      <c r="B93" s="122" t="s">
        <v>148</v>
      </c>
      <c r="C93" s="229" t="s">
        <v>149</v>
      </c>
      <c r="D93" s="230"/>
      <c r="E93" s="230"/>
      <c r="F93" s="129" t="s">
        <v>26</v>
      </c>
      <c r="G93" s="168">
        <f>'PS09 D.9.1 Pol'!G8</f>
        <v>0</v>
      </c>
      <c r="H93" s="168">
        <f t="shared" si="15"/>
        <v>0</v>
      </c>
      <c r="I93" s="168">
        <f t="shared" si="16"/>
        <v>0</v>
      </c>
      <c r="J93" s="127" t="str">
        <f>IF(I162=0,"",I93/I162*100)</f>
        <v/>
      </c>
    </row>
    <row r="94" spans="1:10" ht="36.75" customHeight="1" x14ac:dyDescent="0.2">
      <c r="A94" s="117"/>
      <c r="B94" s="122" t="s">
        <v>150</v>
      </c>
      <c r="C94" s="229" t="s">
        <v>151</v>
      </c>
      <c r="D94" s="230"/>
      <c r="E94" s="230"/>
      <c r="F94" s="129" t="s">
        <v>26</v>
      </c>
      <c r="G94" s="168">
        <f>'PS01 D.1.4.7 Pol'!G88</f>
        <v>0</v>
      </c>
      <c r="H94" s="168">
        <f t="shared" si="15"/>
        <v>0</v>
      </c>
      <c r="I94" s="168">
        <f t="shared" si="16"/>
        <v>0</v>
      </c>
      <c r="J94" s="127" t="str">
        <f>IF(I162=0,"",I94/I162*100)</f>
        <v/>
      </c>
    </row>
    <row r="95" spans="1:10" ht="36.75" customHeight="1" x14ac:dyDescent="0.2">
      <c r="A95" s="117"/>
      <c r="B95" s="122" t="s">
        <v>152</v>
      </c>
      <c r="C95" s="229" t="s">
        <v>153</v>
      </c>
      <c r="D95" s="230"/>
      <c r="E95" s="230"/>
      <c r="F95" s="129" t="s">
        <v>26</v>
      </c>
      <c r="G95" s="168">
        <f>'PS01 D.1.4.7 Pol'!G104</f>
        <v>0</v>
      </c>
      <c r="H95" s="168">
        <f t="shared" si="15"/>
        <v>0</v>
      </c>
      <c r="I95" s="168">
        <f t="shared" si="16"/>
        <v>0</v>
      </c>
      <c r="J95" s="127" t="str">
        <f>IF(I162=0,"",I95/I162*100)</f>
        <v/>
      </c>
    </row>
    <row r="96" spans="1:10" ht="36.75" customHeight="1" x14ac:dyDescent="0.2">
      <c r="A96" s="117"/>
      <c r="B96" s="122" t="s">
        <v>154</v>
      </c>
      <c r="C96" s="229" t="s">
        <v>155</v>
      </c>
      <c r="D96" s="230"/>
      <c r="E96" s="230"/>
      <c r="F96" s="129" t="s">
        <v>26</v>
      </c>
      <c r="G96" s="168">
        <f>'PS01 D.1.4.7 Pol'!G130</f>
        <v>0</v>
      </c>
      <c r="H96" s="168">
        <f t="shared" si="15"/>
        <v>0</v>
      </c>
      <c r="I96" s="168">
        <f t="shared" si="16"/>
        <v>0</v>
      </c>
      <c r="J96" s="127" t="str">
        <f>IF(I162=0,"",I96/I162*100)</f>
        <v/>
      </c>
    </row>
    <row r="97" spans="1:10" ht="36.75" customHeight="1" x14ac:dyDescent="0.2">
      <c r="A97" s="117"/>
      <c r="B97" s="122" t="s">
        <v>156</v>
      </c>
      <c r="C97" s="229" t="s">
        <v>157</v>
      </c>
      <c r="D97" s="230"/>
      <c r="E97" s="230"/>
      <c r="F97" s="129" t="s">
        <v>26</v>
      </c>
      <c r="G97" s="168">
        <f>'PS01 D.1.4.7 Pol'!G138</f>
        <v>0</v>
      </c>
      <c r="H97" s="168">
        <f t="shared" si="15"/>
        <v>0</v>
      </c>
      <c r="I97" s="168">
        <f t="shared" si="16"/>
        <v>0</v>
      </c>
      <c r="J97" s="127" t="str">
        <f>IF(I162=0,"",I97/I162*100)</f>
        <v/>
      </c>
    </row>
    <row r="98" spans="1:10" ht="36.75" customHeight="1" x14ac:dyDescent="0.2">
      <c r="A98" s="117"/>
      <c r="B98" s="122" t="s">
        <v>158</v>
      </c>
      <c r="C98" s="229" t="s">
        <v>159</v>
      </c>
      <c r="D98" s="230"/>
      <c r="E98" s="230"/>
      <c r="F98" s="129" t="s">
        <v>27</v>
      </c>
      <c r="G98" s="168">
        <f>'SO01 D.1.1 Pol'!G140</f>
        <v>0</v>
      </c>
      <c r="H98" s="168">
        <f t="shared" si="15"/>
        <v>0</v>
      </c>
      <c r="I98" s="168">
        <f t="shared" si="16"/>
        <v>0</v>
      </c>
      <c r="J98" s="127" t="str">
        <f>IF(I162=0,"",I98/I162*100)</f>
        <v/>
      </c>
    </row>
    <row r="99" spans="1:10" ht="36.75" customHeight="1" x14ac:dyDescent="0.2">
      <c r="A99" s="117"/>
      <c r="B99" s="122" t="s">
        <v>160</v>
      </c>
      <c r="C99" s="229" t="s">
        <v>161</v>
      </c>
      <c r="D99" s="230"/>
      <c r="E99" s="230"/>
      <c r="F99" s="129" t="s">
        <v>27</v>
      </c>
      <c r="G99" s="168">
        <f>'SO01 D.1.1 Pol'!G149</f>
        <v>0</v>
      </c>
      <c r="H99" s="168">
        <f t="shared" si="15"/>
        <v>0</v>
      </c>
      <c r="I99" s="168">
        <f t="shared" si="16"/>
        <v>0</v>
      </c>
      <c r="J99" s="127" t="str">
        <f>IF(I162=0,"",I99/I162*100)</f>
        <v/>
      </c>
    </row>
    <row r="100" spans="1:10" ht="36.75" customHeight="1" x14ac:dyDescent="0.2">
      <c r="A100" s="117"/>
      <c r="B100" s="122" t="s">
        <v>162</v>
      </c>
      <c r="C100" s="229" t="s">
        <v>163</v>
      </c>
      <c r="D100" s="230"/>
      <c r="E100" s="230"/>
      <c r="F100" s="129" t="s">
        <v>27</v>
      </c>
      <c r="G100" s="168">
        <f>'PS01 D.1.4.7 Pol'!G114+'SO01 D.1.1 Pol'!G160+'SO01 D.1.4.1 Pol'!G8+'SO01 D.1.4.3 Pol'!G80</f>
        <v>0</v>
      </c>
      <c r="H100" s="168">
        <f t="shared" si="15"/>
        <v>0</v>
      </c>
      <c r="I100" s="168">
        <f t="shared" si="16"/>
        <v>0</v>
      </c>
      <c r="J100" s="127" t="str">
        <f>IF(I162=0,"",I100/I162*100)</f>
        <v/>
      </c>
    </row>
    <row r="101" spans="1:10" ht="36.75" customHeight="1" x14ac:dyDescent="0.2">
      <c r="A101" s="117"/>
      <c r="B101" s="122" t="s">
        <v>164</v>
      </c>
      <c r="C101" s="229" t="s">
        <v>165</v>
      </c>
      <c r="D101" s="230"/>
      <c r="E101" s="230"/>
      <c r="F101" s="129" t="s">
        <v>27</v>
      </c>
      <c r="G101" s="168">
        <f>'SO01 D.1.4.1 Pol'!G17</f>
        <v>0</v>
      </c>
      <c r="H101" s="168">
        <f t="shared" si="15"/>
        <v>0</v>
      </c>
      <c r="I101" s="168">
        <f t="shared" si="16"/>
        <v>0</v>
      </c>
      <c r="J101" s="127" t="str">
        <f>IF(I162=0,"",I101/I162*100)</f>
        <v/>
      </c>
    </row>
    <row r="102" spans="1:10" ht="36.75" customHeight="1" x14ac:dyDescent="0.2">
      <c r="A102" s="117"/>
      <c r="B102" s="122" t="s">
        <v>166</v>
      </c>
      <c r="C102" s="229" t="s">
        <v>167</v>
      </c>
      <c r="D102" s="230"/>
      <c r="E102" s="230"/>
      <c r="F102" s="129" t="s">
        <v>27</v>
      </c>
      <c r="G102" s="168">
        <f>'SO01 D.1.4.1 Pol'!G59</f>
        <v>0</v>
      </c>
      <c r="H102" s="168">
        <f t="shared" si="15"/>
        <v>0</v>
      </c>
      <c r="I102" s="168">
        <f t="shared" si="16"/>
        <v>0</v>
      </c>
      <c r="J102" s="127" t="str">
        <f>IF(I162=0,"",I102/I162*100)</f>
        <v/>
      </c>
    </row>
    <row r="103" spans="1:10" ht="36.75" customHeight="1" x14ac:dyDescent="0.2">
      <c r="A103" s="117"/>
      <c r="B103" s="122" t="s">
        <v>168</v>
      </c>
      <c r="C103" s="229" t="s">
        <v>169</v>
      </c>
      <c r="D103" s="230"/>
      <c r="E103" s="230"/>
      <c r="F103" s="129" t="s">
        <v>27</v>
      </c>
      <c r="G103" s="168">
        <f>'SO01 D.1.4.1 Pol'!G133</f>
        <v>0</v>
      </c>
      <c r="H103" s="168">
        <f t="shared" si="15"/>
        <v>0</v>
      </c>
      <c r="I103" s="168">
        <f t="shared" si="16"/>
        <v>0</v>
      </c>
      <c r="J103" s="127" t="str">
        <f>IF(I162=0,"",I103/I162*100)</f>
        <v/>
      </c>
    </row>
    <row r="104" spans="1:10" ht="36.75" customHeight="1" x14ac:dyDescent="0.2">
      <c r="A104" s="117"/>
      <c r="B104" s="122" t="s">
        <v>170</v>
      </c>
      <c r="C104" s="229" t="s">
        <v>171</v>
      </c>
      <c r="D104" s="230"/>
      <c r="E104" s="230"/>
      <c r="F104" s="129" t="s">
        <v>27</v>
      </c>
      <c r="G104" s="168">
        <f>'PS01 D.1.4.7 Pol'!G8+'SO01 D.1.4.3 Pol'!G8</f>
        <v>0</v>
      </c>
      <c r="H104" s="168">
        <f t="shared" si="15"/>
        <v>0</v>
      </c>
      <c r="I104" s="168">
        <f t="shared" si="16"/>
        <v>0</v>
      </c>
      <c r="J104" s="127" t="str">
        <f>IF(I162=0,"",I104/I162*100)</f>
        <v/>
      </c>
    </row>
    <row r="105" spans="1:10" ht="36.75" customHeight="1" x14ac:dyDescent="0.2">
      <c r="A105" s="117"/>
      <c r="B105" s="122" t="s">
        <v>172</v>
      </c>
      <c r="C105" s="229" t="s">
        <v>173</v>
      </c>
      <c r="D105" s="230"/>
      <c r="E105" s="230"/>
      <c r="F105" s="129" t="s">
        <v>27</v>
      </c>
      <c r="G105" s="168">
        <f>'SO01 D.1.4.3 Pol'!G15+'PS01 D.1.4.7 Pol'!G72</f>
        <v>0</v>
      </c>
      <c r="H105" s="168">
        <f t="shared" si="15"/>
        <v>0</v>
      </c>
      <c r="I105" s="168">
        <f t="shared" si="16"/>
        <v>0</v>
      </c>
      <c r="J105" s="127" t="str">
        <f>IF(I162=0,"",I105/I162*100)</f>
        <v/>
      </c>
    </row>
    <row r="106" spans="1:10" ht="36.75" customHeight="1" x14ac:dyDescent="0.2">
      <c r="A106" s="117"/>
      <c r="B106" s="122" t="s">
        <v>174</v>
      </c>
      <c r="C106" s="229" t="s">
        <v>175</v>
      </c>
      <c r="D106" s="230"/>
      <c r="E106" s="230"/>
      <c r="F106" s="129" t="s">
        <v>27</v>
      </c>
      <c r="G106" s="168">
        <f>'SO01 D.1.4.3 Pol'!G33+'PS01 D.1.4.7 Pol'!G35</f>
        <v>0</v>
      </c>
      <c r="H106" s="168">
        <f t="shared" si="15"/>
        <v>0</v>
      </c>
      <c r="I106" s="168">
        <f t="shared" si="16"/>
        <v>0</v>
      </c>
      <c r="J106" s="127" t="str">
        <f>IF(I162=0,"",I106/I162*100)</f>
        <v/>
      </c>
    </row>
    <row r="107" spans="1:10" ht="36.75" customHeight="1" x14ac:dyDescent="0.2">
      <c r="A107" s="117"/>
      <c r="B107" s="122" t="s">
        <v>176</v>
      </c>
      <c r="C107" s="229" t="s">
        <v>177</v>
      </c>
      <c r="D107" s="230"/>
      <c r="E107" s="230"/>
      <c r="F107" s="129" t="s">
        <v>27</v>
      </c>
      <c r="G107" s="168">
        <f>'SO01 D.1.4.3 Pol'!G59</f>
        <v>0</v>
      </c>
      <c r="H107" s="168">
        <f t="shared" si="15"/>
        <v>0</v>
      </c>
      <c r="I107" s="168">
        <f t="shared" si="16"/>
        <v>0</v>
      </c>
      <c r="J107" s="127" t="str">
        <f>IF(I162=0,"",I107/I162*100)</f>
        <v/>
      </c>
    </row>
    <row r="108" spans="1:10" ht="36.75" customHeight="1" x14ac:dyDescent="0.2">
      <c r="A108" s="117"/>
      <c r="B108" s="122" t="s">
        <v>178</v>
      </c>
      <c r="C108" s="229" t="s">
        <v>179</v>
      </c>
      <c r="D108" s="230"/>
      <c r="E108" s="230"/>
      <c r="F108" s="129" t="s">
        <v>27</v>
      </c>
      <c r="G108" s="168">
        <f>'SO01 D.1.1 Pol'!G173</f>
        <v>0</v>
      </c>
      <c r="H108" s="168">
        <f t="shared" si="15"/>
        <v>0</v>
      </c>
      <c r="I108" s="168">
        <f t="shared" si="16"/>
        <v>0</v>
      </c>
      <c r="J108" s="127" t="str">
        <f>IF(I162=0,"",I108/I162*100)</f>
        <v/>
      </c>
    </row>
    <row r="109" spans="1:10" ht="36.75" customHeight="1" x14ac:dyDescent="0.2">
      <c r="A109" s="117"/>
      <c r="B109" s="122" t="s">
        <v>180</v>
      </c>
      <c r="C109" s="229" t="s">
        <v>181</v>
      </c>
      <c r="D109" s="230"/>
      <c r="E109" s="230"/>
      <c r="F109" s="129" t="s">
        <v>27</v>
      </c>
      <c r="G109" s="168">
        <f>'SO01 D.1.1 Pol'!G178</f>
        <v>0</v>
      </c>
      <c r="H109" s="168">
        <f t="shared" si="15"/>
        <v>0</v>
      </c>
      <c r="I109" s="168">
        <f t="shared" si="16"/>
        <v>0</v>
      </c>
      <c r="J109" s="127" t="str">
        <f>IF(I162=0,"",I109/I162*100)</f>
        <v/>
      </c>
    </row>
    <row r="110" spans="1:10" ht="36.75" customHeight="1" x14ac:dyDescent="0.2">
      <c r="A110" s="117"/>
      <c r="B110" s="122" t="s">
        <v>182</v>
      </c>
      <c r="C110" s="229" t="s">
        <v>183</v>
      </c>
      <c r="D110" s="230"/>
      <c r="E110" s="230"/>
      <c r="F110" s="129" t="s">
        <v>27</v>
      </c>
      <c r="G110" s="168">
        <f>'SO01 D.1.1 Pol'!G187</f>
        <v>0</v>
      </c>
      <c r="H110" s="168">
        <f t="shared" si="15"/>
        <v>0</v>
      </c>
      <c r="I110" s="168">
        <f t="shared" si="16"/>
        <v>0</v>
      </c>
      <c r="J110" s="127" t="str">
        <f>IF(I162=0,"",I110/I162*100)</f>
        <v/>
      </c>
    </row>
    <row r="111" spans="1:10" ht="36.75" customHeight="1" x14ac:dyDescent="0.2">
      <c r="A111" s="117"/>
      <c r="B111" s="122" t="s">
        <v>184</v>
      </c>
      <c r="C111" s="229" t="s">
        <v>185</v>
      </c>
      <c r="D111" s="230"/>
      <c r="E111" s="230"/>
      <c r="F111" s="129" t="s">
        <v>27</v>
      </c>
      <c r="G111" s="168">
        <f>'SO01 D.1.1 Pol'!G203+'SO01 D.1.4.3 Pol'!G90+'IO01 D.2.1.3 Pol'!G17</f>
        <v>0</v>
      </c>
      <c r="H111" s="168">
        <f t="shared" si="15"/>
        <v>0</v>
      </c>
      <c r="I111" s="168">
        <f t="shared" si="16"/>
        <v>0</v>
      </c>
      <c r="J111" s="127" t="str">
        <f>IF(I162=0,"",I111/I162*100)</f>
        <v/>
      </c>
    </row>
    <row r="112" spans="1:10" ht="36.75" customHeight="1" x14ac:dyDescent="0.2">
      <c r="A112" s="117"/>
      <c r="B112" s="122" t="s">
        <v>186</v>
      </c>
      <c r="C112" s="229" t="s">
        <v>187</v>
      </c>
      <c r="D112" s="230"/>
      <c r="E112" s="230"/>
      <c r="F112" s="129" t="s">
        <v>27</v>
      </c>
      <c r="G112" s="168">
        <f>'SO01 D.1.7 Pol'!G8</f>
        <v>0</v>
      </c>
      <c r="H112" s="168">
        <f t="shared" si="15"/>
        <v>0</v>
      </c>
      <c r="I112" s="168">
        <f t="shared" si="16"/>
        <v>0</v>
      </c>
      <c r="J112" s="127" t="str">
        <f>IF(I162=0,"",I112/I162*100)</f>
        <v/>
      </c>
    </row>
    <row r="113" spans="1:10" ht="36.75" customHeight="1" x14ac:dyDescent="0.2">
      <c r="A113" s="117"/>
      <c r="B113" s="122" t="s">
        <v>188</v>
      </c>
      <c r="C113" s="229" t="s">
        <v>189</v>
      </c>
      <c r="D113" s="230"/>
      <c r="E113" s="230"/>
      <c r="F113" s="129" t="s">
        <v>27</v>
      </c>
      <c r="G113" s="168">
        <f>'SO01 D.1.1 Pol'!G283</f>
        <v>0</v>
      </c>
      <c r="H113" s="168">
        <f t="shared" si="15"/>
        <v>0</v>
      </c>
      <c r="I113" s="168">
        <f t="shared" si="16"/>
        <v>0</v>
      </c>
      <c r="J113" s="127" t="str">
        <f>IF(I162=0,"",I113/I162*100)</f>
        <v/>
      </c>
    </row>
    <row r="114" spans="1:10" ht="36.75" customHeight="1" x14ac:dyDescent="0.2">
      <c r="A114" s="117"/>
      <c r="B114" s="122" t="s">
        <v>190</v>
      </c>
      <c r="C114" s="229" t="s">
        <v>191</v>
      </c>
      <c r="D114" s="230"/>
      <c r="E114" s="230"/>
      <c r="F114" s="129" t="s">
        <v>27</v>
      </c>
      <c r="G114" s="168">
        <f>'SO01 D.1.1 Pol'!G294</f>
        <v>0</v>
      </c>
      <c r="H114" s="168">
        <f t="shared" si="15"/>
        <v>0</v>
      </c>
      <c r="I114" s="168">
        <f t="shared" si="16"/>
        <v>0</v>
      </c>
      <c r="J114" s="127" t="str">
        <f>IF(I162=0,"",I114/I162*100)</f>
        <v/>
      </c>
    </row>
    <row r="115" spans="1:10" ht="36.75" customHeight="1" x14ac:dyDescent="0.2">
      <c r="A115" s="117"/>
      <c r="B115" s="122" t="s">
        <v>192</v>
      </c>
      <c r="C115" s="229" t="s">
        <v>193</v>
      </c>
      <c r="D115" s="230"/>
      <c r="E115" s="230"/>
      <c r="F115" s="129" t="s">
        <v>27</v>
      </c>
      <c r="G115" s="168">
        <f>'SO01 D.1.1 Pol'!G301</f>
        <v>0</v>
      </c>
      <c r="H115" s="168">
        <f t="shared" si="15"/>
        <v>0</v>
      </c>
      <c r="I115" s="168">
        <f t="shared" si="16"/>
        <v>0</v>
      </c>
      <c r="J115" s="127" t="str">
        <f>IF(I162=0,"",I115/I162*100)</f>
        <v/>
      </c>
    </row>
    <row r="116" spans="1:10" ht="36.75" customHeight="1" x14ac:dyDescent="0.2">
      <c r="A116" s="117"/>
      <c r="B116" s="122" t="s">
        <v>194</v>
      </c>
      <c r="C116" s="229" t="s">
        <v>195</v>
      </c>
      <c r="D116" s="230"/>
      <c r="E116" s="230"/>
      <c r="F116" s="129" t="s">
        <v>27</v>
      </c>
      <c r="G116" s="168">
        <f>'SO01 D.1.1 Pol'!G305</f>
        <v>0</v>
      </c>
      <c r="H116" s="168">
        <f t="shared" si="15"/>
        <v>0</v>
      </c>
      <c r="I116" s="168">
        <f t="shared" si="16"/>
        <v>0</v>
      </c>
      <c r="J116" s="127" t="str">
        <f>IF(I162=0,"",I116/I162*100)</f>
        <v/>
      </c>
    </row>
    <row r="117" spans="1:10" ht="36.75" customHeight="1" x14ac:dyDescent="0.2">
      <c r="A117" s="117"/>
      <c r="B117" s="122" t="s">
        <v>196</v>
      </c>
      <c r="C117" s="229" t="s">
        <v>197</v>
      </c>
      <c r="D117" s="230"/>
      <c r="E117" s="230"/>
      <c r="F117" s="129" t="s">
        <v>27</v>
      </c>
      <c r="G117" s="168">
        <f>'SO01 D.1.1 Pol'!G311+'SO01 D.1.4.3 Pol'!G77</f>
        <v>0</v>
      </c>
      <c r="H117" s="168">
        <f t="shared" si="15"/>
        <v>0</v>
      </c>
      <c r="I117" s="168">
        <f t="shared" si="16"/>
        <v>0</v>
      </c>
      <c r="J117" s="127" t="str">
        <f>IF(I162=0,"",I117/I162*100)</f>
        <v/>
      </c>
    </row>
    <row r="118" spans="1:10" ht="36.75" customHeight="1" x14ac:dyDescent="0.2">
      <c r="A118" s="117"/>
      <c r="B118" s="122" t="s">
        <v>198</v>
      </c>
      <c r="C118" s="229" t="s">
        <v>199</v>
      </c>
      <c r="D118" s="230"/>
      <c r="E118" s="230"/>
      <c r="F118" s="129" t="s">
        <v>27</v>
      </c>
      <c r="G118" s="168">
        <f>'SO01 D.1.1 Pol'!G317</f>
        <v>0</v>
      </c>
      <c r="H118" s="168">
        <f t="shared" si="15"/>
        <v>0</v>
      </c>
      <c r="I118" s="168">
        <f t="shared" si="16"/>
        <v>0</v>
      </c>
      <c r="J118" s="127" t="str">
        <f>IF(I162=0,"",I118/I162*100)</f>
        <v/>
      </c>
    </row>
    <row r="119" spans="1:10" ht="36.75" customHeight="1" x14ac:dyDescent="0.2">
      <c r="A119" s="117"/>
      <c r="B119" s="122" t="s">
        <v>200</v>
      </c>
      <c r="C119" s="229" t="s">
        <v>201</v>
      </c>
      <c r="D119" s="230"/>
      <c r="E119" s="230"/>
      <c r="F119" s="129" t="s">
        <v>28</v>
      </c>
      <c r="G119" s="168">
        <f>'SO01 D.1.4.5 Pol'!G8</f>
        <v>0</v>
      </c>
      <c r="H119" s="168">
        <f t="shared" si="15"/>
        <v>0</v>
      </c>
      <c r="I119" s="168">
        <f t="shared" si="16"/>
        <v>0</v>
      </c>
      <c r="J119" s="127" t="str">
        <f>IF(I162=0,"",I119/I162*100)</f>
        <v/>
      </c>
    </row>
    <row r="120" spans="1:10" ht="36.75" customHeight="1" x14ac:dyDescent="0.2">
      <c r="A120" s="117"/>
      <c r="B120" s="122" t="s">
        <v>202</v>
      </c>
      <c r="C120" s="229" t="s">
        <v>203</v>
      </c>
      <c r="D120" s="230"/>
      <c r="E120" s="230"/>
      <c r="F120" s="129" t="s">
        <v>28</v>
      </c>
      <c r="G120" s="168">
        <f>'SO01 D.1.4.5 Pol'!G23</f>
        <v>0</v>
      </c>
      <c r="H120" s="168">
        <f t="shared" si="15"/>
        <v>0</v>
      </c>
      <c r="I120" s="168">
        <f t="shared" si="16"/>
        <v>0</v>
      </c>
      <c r="J120" s="127" t="str">
        <f>IF(I162=0,"",I120/I162*100)</f>
        <v/>
      </c>
    </row>
    <row r="121" spans="1:10" ht="36.75" customHeight="1" x14ac:dyDescent="0.2">
      <c r="A121" s="117"/>
      <c r="B121" s="122" t="s">
        <v>204</v>
      </c>
      <c r="C121" s="229" t="s">
        <v>205</v>
      </c>
      <c r="D121" s="230"/>
      <c r="E121" s="230"/>
      <c r="F121" s="129" t="s">
        <v>28</v>
      </c>
      <c r="G121" s="168">
        <f>'SO01 D.1.4.5 Pol'!G38</f>
        <v>0</v>
      </c>
      <c r="H121" s="168">
        <f t="shared" si="15"/>
        <v>0</v>
      </c>
      <c r="I121" s="168">
        <f t="shared" si="16"/>
        <v>0</v>
      </c>
      <c r="J121" s="127" t="str">
        <f>IF(I162=0,"",I121/I162*100)</f>
        <v/>
      </c>
    </row>
    <row r="122" spans="1:10" ht="36.75" customHeight="1" x14ac:dyDescent="0.2">
      <c r="A122" s="117"/>
      <c r="B122" s="122" t="s">
        <v>206</v>
      </c>
      <c r="C122" s="229" t="s">
        <v>207</v>
      </c>
      <c r="D122" s="230"/>
      <c r="E122" s="230"/>
      <c r="F122" s="129" t="s">
        <v>28</v>
      </c>
      <c r="G122" s="168">
        <f>'SO01 D.1.4.5 Pol'!G69</f>
        <v>0</v>
      </c>
      <c r="H122" s="168">
        <f t="shared" si="15"/>
        <v>0</v>
      </c>
      <c r="I122" s="168">
        <f t="shared" si="16"/>
        <v>0</v>
      </c>
      <c r="J122" s="127" t="str">
        <f>IF(I162=0,"",I122/I162*100)</f>
        <v/>
      </c>
    </row>
    <row r="123" spans="1:10" ht="36.75" customHeight="1" x14ac:dyDescent="0.2">
      <c r="A123" s="117"/>
      <c r="B123" s="122" t="s">
        <v>208</v>
      </c>
      <c r="C123" s="229" t="s">
        <v>209</v>
      </c>
      <c r="D123" s="230"/>
      <c r="E123" s="230"/>
      <c r="F123" s="129" t="s">
        <v>28</v>
      </c>
      <c r="G123" s="168">
        <f>'SO01 D.1.4.5 Pol'!G100</f>
        <v>0</v>
      </c>
      <c r="H123" s="168">
        <f t="shared" si="15"/>
        <v>0</v>
      </c>
      <c r="I123" s="168">
        <f t="shared" si="16"/>
        <v>0</v>
      </c>
      <c r="J123" s="127" t="str">
        <f>IF(I162=0,"",I123/I162*100)</f>
        <v/>
      </c>
    </row>
    <row r="124" spans="1:10" ht="36.75" customHeight="1" x14ac:dyDescent="0.2">
      <c r="A124" s="117"/>
      <c r="B124" s="122" t="s">
        <v>210</v>
      </c>
      <c r="C124" s="229" t="s">
        <v>211</v>
      </c>
      <c r="D124" s="230"/>
      <c r="E124" s="230"/>
      <c r="F124" s="129" t="s">
        <v>28</v>
      </c>
      <c r="G124" s="168">
        <f>'SO01 D.1.4.5 Pol'!G108</f>
        <v>0</v>
      </c>
      <c r="H124" s="168">
        <f t="shared" si="15"/>
        <v>0</v>
      </c>
      <c r="I124" s="168">
        <f t="shared" si="16"/>
        <v>0</v>
      </c>
      <c r="J124" s="127" t="str">
        <f>IF(I162=0,"",I124/I162*100)</f>
        <v/>
      </c>
    </row>
    <row r="125" spans="1:10" ht="36.75" customHeight="1" x14ac:dyDescent="0.2">
      <c r="A125" s="117"/>
      <c r="B125" s="122" t="s">
        <v>212</v>
      </c>
      <c r="C125" s="229" t="s">
        <v>213</v>
      </c>
      <c r="D125" s="230"/>
      <c r="E125" s="230"/>
      <c r="F125" s="129" t="s">
        <v>28</v>
      </c>
      <c r="G125" s="168">
        <f>'SO01 D.1.4.5 Pol'!G116</f>
        <v>0</v>
      </c>
      <c r="H125" s="168">
        <f t="shared" si="15"/>
        <v>0</v>
      </c>
      <c r="I125" s="168">
        <f t="shared" si="16"/>
        <v>0</v>
      </c>
      <c r="J125" s="127" t="str">
        <f>IF(I162=0,"",I125/I162*100)</f>
        <v/>
      </c>
    </row>
    <row r="126" spans="1:10" ht="36.75" customHeight="1" x14ac:dyDescent="0.2">
      <c r="A126" s="117"/>
      <c r="B126" s="122" t="s">
        <v>214</v>
      </c>
      <c r="C126" s="229" t="s">
        <v>215</v>
      </c>
      <c r="D126" s="230"/>
      <c r="E126" s="230"/>
      <c r="F126" s="129" t="s">
        <v>28</v>
      </c>
      <c r="G126" s="168">
        <f>'SO01 D.1.4.5 Pol'!G137</f>
        <v>0</v>
      </c>
      <c r="H126" s="168">
        <f t="shared" si="15"/>
        <v>0</v>
      </c>
      <c r="I126" s="168">
        <f t="shared" si="16"/>
        <v>0</v>
      </c>
      <c r="J126" s="127" t="str">
        <f>IF(I162=0,"",I126/I162*100)</f>
        <v/>
      </c>
    </row>
    <row r="127" spans="1:10" ht="36.75" customHeight="1" x14ac:dyDescent="0.2">
      <c r="A127" s="117"/>
      <c r="B127" s="122" t="s">
        <v>216</v>
      </c>
      <c r="C127" s="229" t="s">
        <v>217</v>
      </c>
      <c r="D127" s="230"/>
      <c r="E127" s="230"/>
      <c r="F127" s="129" t="s">
        <v>28</v>
      </c>
      <c r="G127" s="168">
        <f>'SO01 D.1.4.5 Pol'!G158</f>
        <v>0</v>
      </c>
      <c r="H127" s="168">
        <f t="shared" si="15"/>
        <v>0</v>
      </c>
      <c r="I127" s="168">
        <f t="shared" si="16"/>
        <v>0</v>
      </c>
      <c r="J127" s="127" t="str">
        <f>IF(I162=0,"",I127/I162*100)</f>
        <v/>
      </c>
    </row>
    <row r="128" spans="1:10" ht="36.75" customHeight="1" x14ac:dyDescent="0.2">
      <c r="A128" s="117"/>
      <c r="B128" s="122" t="s">
        <v>218</v>
      </c>
      <c r="C128" s="229" t="s">
        <v>219</v>
      </c>
      <c r="D128" s="230"/>
      <c r="E128" s="230"/>
      <c r="F128" s="129" t="s">
        <v>28</v>
      </c>
      <c r="G128" s="168">
        <f>'SO01 D.1.4.5 Pol'!G182</f>
        <v>0</v>
      </c>
      <c r="H128" s="168">
        <f t="shared" si="15"/>
        <v>0</v>
      </c>
      <c r="I128" s="168">
        <f t="shared" si="16"/>
        <v>0</v>
      </c>
      <c r="J128" s="127" t="str">
        <f>IF(I162=0,"",I128/I162*100)</f>
        <v/>
      </c>
    </row>
    <row r="129" spans="1:10" ht="36.75" customHeight="1" x14ac:dyDescent="0.2">
      <c r="A129" s="117"/>
      <c r="B129" s="122" t="s">
        <v>220</v>
      </c>
      <c r="C129" s="229" t="s">
        <v>221</v>
      </c>
      <c r="D129" s="230"/>
      <c r="E129" s="230"/>
      <c r="F129" s="129" t="s">
        <v>28</v>
      </c>
      <c r="G129" s="168">
        <f>'SO01 D.1.4.5 Pol'!G206</f>
        <v>0</v>
      </c>
      <c r="H129" s="168">
        <f t="shared" si="15"/>
        <v>0</v>
      </c>
      <c r="I129" s="168">
        <f t="shared" si="16"/>
        <v>0</v>
      </c>
      <c r="J129" s="127" t="str">
        <f>IF(I162=0,"",I129/I162*100)</f>
        <v/>
      </c>
    </row>
    <row r="130" spans="1:10" ht="36.75" customHeight="1" x14ac:dyDescent="0.2">
      <c r="A130" s="117"/>
      <c r="B130" s="122" t="s">
        <v>222</v>
      </c>
      <c r="C130" s="229" t="s">
        <v>223</v>
      </c>
      <c r="D130" s="230"/>
      <c r="E130" s="230"/>
      <c r="F130" s="129" t="s">
        <v>28</v>
      </c>
      <c r="G130" s="168">
        <f>'SO01 D.1.4.5 Pol'!G246</f>
        <v>0</v>
      </c>
      <c r="H130" s="168">
        <f t="shared" si="15"/>
        <v>0</v>
      </c>
      <c r="I130" s="168">
        <f t="shared" si="16"/>
        <v>0</v>
      </c>
      <c r="J130" s="127" t="str">
        <f>IF(I162=0,"",I130/I162*100)</f>
        <v/>
      </c>
    </row>
    <row r="131" spans="1:10" ht="36.75" customHeight="1" x14ac:dyDescent="0.2">
      <c r="A131" s="117"/>
      <c r="B131" s="122" t="s">
        <v>224</v>
      </c>
      <c r="C131" s="229" t="s">
        <v>225</v>
      </c>
      <c r="D131" s="230"/>
      <c r="E131" s="230"/>
      <c r="F131" s="129" t="s">
        <v>28</v>
      </c>
      <c r="G131" s="168">
        <f>'SO01 D.1.4.5 Pol'!G286</f>
        <v>0</v>
      </c>
      <c r="H131" s="168">
        <f t="shared" si="15"/>
        <v>0</v>
      </c>
      <c r="I131" s="168">
        <f t="shared" si="16"/>
        <v>0</v>
      </c>
      <c r="J131" s="127" t="str">
        <f>IF(I162=0,"",I131/I162*100)</f>
        <v/>
      </c>
    </row>
    <row r="132" spans="1:10" ht="36.75" customHeight="1" x14ac:dyDescent="0.2">
      <c r="A132" s="117"/>
      <c r="B132" s="122" t="s">
        <v>226</v>
      </c>
      <c r="C132" s="229" t="s">
        <v>227</v>
      </c>
      <c r="D132" s="230"/>
      <c r="E132" s="230"/>
      <c r="F132" s="129" t="s">
        <v>28</v>
      </c>
      <c r="G132" s="168">
        <f>'SO01 D.1.4.5 Pol'!G309</f>
        <v>0</v>
      </c>
      <c r="H132" s="168">
        <f t="shared" si="15"/>
        <v>0</v>
      </c>
      <c r="I132" s="168">
        <f t="shared" si="16"/>
        <v>0</v>
      </c>
      <c r="J132" s="127" t="str">
        <f>IF(I162=0,"",I132/I162*100)</f>
        <v/>
      </c>
    </row>
    <row r="133" spans="1:10" ht="36.75" customHeight="1" x14ac:dyDescent="0.2">
      <c r="A133" s="117"/>
      <c r="B133" s="122" t="s">
        <v>228</v>
      </c>
      <c r="C133" s="229" t="s">
        <v>229</v>
      </c>
      <c r="D133" s="230"/>
      <c r="E133" s="230"/>
      <c r="F133" s="129" t="s">
        <v>28</v>
      </c>
      <c r="G133" s="168">
        <f>'SO01 D.1.4.5 Pol'!G332</f>
        <v>0</v>
      </c>
      <c r="H133" s="168">
        <f t="shared" si="15"/>
        <v>0</v>
      </c>
      <c r="I133" s="168">
        <f t="shared" si="16"/>
        <v>0</v>
      </c>
      <c r="J133" s="127" t="str">
        <f>IF(I162=0,"",I133/I162*100)</f>
        <v/>
      </c>
    </row>
    <row r="134" spans="1:10" ht="36.75" customHeight="1" x14ac:dyDescent="0.2">
      <c r="A134" s="117"/>
      <c r="B134" s="122" t="s">
        <v>230</v>
      </c>
      <c r="C134" s="229" t="s">
        <v>231</v>
      </c>
      <c r="D134" s="230"/>
      <c r="E134" s="230"/>
      <c r="F134" s="129" t="s">
        <v>28</v>
      </c>
      <c r="G134" s="168">
        <f>'SO01 D.1.4.5 Pol'!G336</f>
        <v>0</v>
      </c>
      <c r="H134" s="168">
        <f t="shared" si="15"/>
        <v>0</v>
      </c>
      <c r="I134" s="168">
        <f t="shared" si="16"/>
        <v>0</v>
      </c>
      <c r="J134" s="127" t="str">
        <f>IF(I162=0,"",I134/I162*100)</f>
        <v/>
      </c>
    </row>
    <row r="135" spans="1:10" ht="36.75" customHeight="1" x14ac:dyDescent="0.2">
      <c r="A135" s="117"/>
      <c r="B135" s="122" t="s">
        <v>232</v>
      </c>
      <c r="C135" s="229" t="s">
        <v>233</v>
      </c>
      <c r="D135" s="230"/>
      <c r="E135" s="230"/>
      <c r="F135" s="129" t="s">
        <v>28</v>
      </c>
      <c r="G135" s="168">
        <f>'SO01 D.1.4.6 Pol'!G235</f>
        <v>0</v>
      </c>
      <c r="H135" s="168">
        <f t="shared" si="15"/>
        <v>0</v>
      </c>
      <c r="I135" s="168">
        <f t="shared" si="16"/>
        <v>0</v>
      </c>
      <c r="J135" s="127" t="str">
        <f>IF(I162=0,"",I135/I162*100)</f>
        <v/>
      </c>
    </row>
    <row r="136" spans="1:10" ht="36.75" customHeight="1" x14ac:dyDescent="0.2">
      <c r="A136" s="117"/>
      <c r="B136" s="122" t="s">
        <v>234</v>
      </c>
      <c r="C136" s="229" t="s">
        <v>235</v>
      </c>
      <c r="D136" s="230"/>
      <c r="E136" s="230"/>
      <c r="F136" s="129" t="s">
        <v>28</v>
      </c>
      <c r="G136" s="168">
        <f>'SO01 D.1.4.6 Pol'!G207</f>
        <v>0</v>
      </c>
      <c r="H136" s="168">
        <f t="shared" si="15"/>
        <v>0</v>
      </c>
      <c r="I136" s="168">
        <f t="shared" si="16"/>
        <v>0</v>
      </c>
      <c r="J136" s="127" t="str">
        <f>IF(I162=0,"",I136/I162*100)</f>
        <v/>
      </c>
    </row>
    <row r="137" spans="1:10" ht="36.75" customHeight="1" x14ac:dyDescent="0.2">
      <c r="A137" s="117"/>
      <c r="B137" s="122" t="s">
        <v>236</v>
      </c>
      <c r="C137" s="229" t="s">
        <v>237</v>
      </c>
      <c r="D137" s="230"/>
      <c r="E137" s="230"/>
      <c r="F137" s="129" t="s">
        <v>28</v>
      </c>
      <c r="G137" s="168">
        <f>'SO01 D.1.4.6 Pol'!G61</f>
        <v>0</v>
      </c>
      <c r="H137" s="168">
        <f t="shared" si="15"/>
        <v>0</v>
      </c>
      <c r="I137" s="168">
        <f t="shared" si="16"/>
        <v>0</v>
      </c>
      <c r="J137" s="127" t="str">
        <f>IF(I162=0,"",I137/I162*100)</f>
        <v/>
      </c>
    </row>
    <row r="138" spans="1:10" ht="36.75" customHeight="1" x14ac:dyDescent="0.2">
      <c r="A138" s="117"/>
      <c r="B138" s="122" t="s">
        <v>238</v>
      </c>
      <c r="C138" s="229" t="s">
        <v>239</v>
      </c>
      <c r="D138" s="230"/>
      <c r="E138" s="230"/>
      <c r="F138" s="129" t="s">
        <v>28</v>
      </c>
      <c r="G138" s="168">
        <f>'SO01 D.1.4.6 Pol'!G187</f>
        <v>0</v>
      </c>
      <c r="H138" s="168">
        <f t="shared" ref="H138:H161" si="17">G138*0.21</f>
        <v>0</v>
      </c>
      <c r="I138" s="168">
        <f t="shared" ref="I138:I161" si="18">G138+H138</f>
        <v>0</v>
      </c>
      <c r="J138" s="127" t="str">
        <f>IF(I162=0,"",I138/I162*100)</f>
        <v/>
      </c>
    </row>
    <row r="139" spans="1:10" ht="36.75" customHeight="1" x14ac:dyDescent="0.2">
      <c r="A139" s="117"/>
      <c r="B139" s="122" t="s">
        <v>240</v>
      </c>
      <c r="C139" s="229" t="s">
        <v>241</v>
      </c>
      <c r="D139" s="230"/>
      <c r="E139" s="230"/>
      <c r="F139" s="129" t="s">
        <v>28</v>
      </c>
      <c r="G139" s="168">
        <f>'SO01 D.1.4.6 Pol'!G165</f>
        <v>0</v>
      </c>
      <c r="H139" s="168">
        <f t="shared" si="17"/>
        <v>0</v>
      </c>
      <c r="I139" s="168">
        <f t="shared" si="18"/>
        <v>0</v>
      </c>
      <c r="J139" s="127" t="str">
        <f>IF(I162=0,"",I139/I162*100)</f>
        <v/>
      </c>
    </row>
    <row r="140" spans="1:10" ht="36.75" customHeight="1" x14ac:dyDescent="0.2">
      <c r="A140" s="117"/>
      <c r="B140" s="122" t="s">
        <v>242</v>
      </c>
      <c r="C140" s="229" t="s">
        <v>243</v>
      </c>
      <c r="D140" s="230"/>
      <c r="E140" s="230"/>
      <c r="F140" s="129" t="s">
        <v>28</v>
      </c>
      <c r="G140" s="168">
        <f>'SO01 D.1.4.6 Pol'!G81</f>
        <v>0</v>
      </c>
      <c r="H140" s="168">
        <f t="shared" si="17"/>
        <v>0</v>
      </c>
      <c r="I140" s="168">
        <f t="shared" si="18"/>
        <v>0</v>
      </c>
      <c r="J140" s="127" t="str">
        <f>IF(I162=0,"",I140/I162*100)</f>
        <v/>
      </c>
    </row>
    <row r="141" spans="1:10" ht="36.75" customHeight="1" x14ac:dyDescent="0.2">
      <c r="A141" s="117"/>
      <c r="B141" s="122" t="s">
        <v>244</v>
      </c>
      <c r="C141" s="229" t="s">
        <v>245</v>
      </c>
      <c r="D141" s="230"/>
      <c r="E141" s="230"/>
      <c r="F141" s="129" t="s">
        <v>28</v>
      </c>
      <c r="G141" s="168">
        <f>'SO01 D.1.4.6 Pol'!G291</f>
        <v>0</v>
      </c>
      <c r="H141" s="168">
        <f t="shared" si="17"/>
        <v>0</v>
      </c>
      <c r="I141" s="168">
        <f t="shared" si="18"/>
        <v>0</v>
      </c>
      <c r="J141" s="127" t="str">
        <f>IF(I162=0,"",I141/I162*100)</f>
        <v/>
      </c>
    </row>
    <row r="142" spans="1:10" ht="36.75" customHeight="1" x14ac:dyDescent="0.2">
      <c r="A142" s="117"/>
      <c r="B142" s="122" t="s">
        <v>246</v>
      </c>
      <c r="C142" s="229" t="s">
        <v>247</v>
      </c>
      <c r="D142" s="230"/>
      <c r="E142" s="230"/>
      <c r="F142" s="129" t="s">
        <v>28</v>
      </c>
      <c r="G142" s="168">
        <f>'SO01 D.1.4.6 Pol'!G8</f>
        <v>0</v>
      </c>
      <c r="H142" s="168">
        <f t="shared" si="17"/>
        <v>0</v>
      </c>
      <c r="I142" s="168">
        <f t="shared" si="18"/>
        <v>0</v>
      </c>
      <c r="J142" s="127" t="str">
        <f>IF(I162=0,"",I142/I162*100)</f>
        <v/>
      </c>
    </row>
    <row r="143" spans="1:10" ht="36.75" customHeight="1" x14ac:dyDescent="0.2">
      <c r="A143" s="117"/>
      <c r="B143" s="122" t="s">
        <v>248</v>
      </c>
      <c r="C143" s="229" t="s">
        <v>249</v>
      </c>
      <c r="D143" s="230"/>
      <c r="E143" s="230"/>
      <c r="F143" s="129" t="s">
        <v>28</v>
      </c>
      <c r="G143" s="168">
        <f>'SO01 D.1.4.6 Pol'!G340</f>
        <v>0</v>
      </c>
      <c r="H143" s="168">
        <f t="shared" si="17"/>
        <v>0</v>
      </c>
      <c r="I143" s="168">
        <f t="shared" si="18"/>
        <v>0</v>
      </c>
      <c r="J143" s="127" t="str">
        <f>IF(I162=0,"",I143/I162*100)</f>
        <v/>
      </c>
    </row>
    <row r="144" spans="1:10" ht="36.75" customHeight="1" x14ac:dyDescent="0.2">
      <c r="A144" s="117"/>
      <c r="B144" s="122" t="s">
        <v>250</v>
      </c>
      <c r="C144" s="229" t="s">
        <v>251</v>
      </c>
      <c r="D144" s="230"/>
      <c r="E144" s="230"/>
      <c r="F144" s="129" t="s">
        <v>28</v>
      </c>
      <c r="G144" s="168">
        <f>'SO01 D.1.4.6 Pol'!G151</f>
        <v>0</v>
      </c>
      <c r="H144" s="168">
        <f t="shared" si="17"/>
        <v>0</v>
      </c>
      <c r="I144" s="168">
        <f t="shared" si="18"/>
        <v>0</v>
      </c>
      <c r="J144" s="127" t="str">
        <f>IF(I162=0,"",I144/I162*100)</f>
        <v/>
      </c>
    </row>
    <row r="145" spans="1:10" ht="36.75" customHeight="1" x14ac:dyDescent="0.2">
      <c r="A145" s="117"/>
      <c r="B145" s="122" t="s">
        <v>252</v>
      </c>
      <c r="C145" s="229" t="s">
        <v>231</v>
      </c>
      <c r="D145" s="230"/>
      <c r="E145" s="230"/>
      <c r="F145" s="129" t="s">
        <v>28</v>
      </c>
      <c r="G145" s="168">
        <f>'SO01 D.1.4.6 Pol'!G373</f>
        <v>0</v>
      </c>
      <c r="H145" s="168">
        <f t="shared" si="17"/>
        <v>0</v>
      </c>
      <c r="I145" s="168">
        <f t="shared" si="18"/>
        <v>0</v>
      </c>
      <c r="J145" s="127" t="str">
        <f>IF(I162=0,"",I145/I162*100)</f>
        <v/>
      </c>
    </row>
    <row r="146" spans="1:10" ht="36.75" customHeight="1" x14ac:dyDescent="0.2">
      <c r="A146" s="117"/>
      <c r="B146" s="122" t="s">
        <v>253</v>
      </c>
      <c r="C146" s="229" t="s">
        <v>254</v>
      </c>
      <c r="D146" s="230"/>
      <c r="E146" s="230"/>
      <c r="F146" s="129" t="s">
        <v>28</v>
      </c>
      <c r="G146" s="168">
        <f>'IO01 D.2.1.3 Pol'!G25</f>
        <v>0</v>
      </c>
      <c r="H146" s="168">
        <f t="shared" si="17"/>
        <v>0</v>
      </c>
      <c r="I146" s="168">
        <f t="shared" si="18"/>
        <v>0</v>
      </c>
      <c r="J146" s="127" t="str">
        <f>IF(I162=0,"",I146/I162*100)</f>
        <v/>
      </c>
    </row>
    <row r="147" spans="1:10" ht="36.75" customHeight="1" x14ac:dyDescent="0.2">
      <c r="A147" s="117"/>
      <c r="B147" s="122" t="s">
        <v>255</v>
      </c>
      <c r="C147" s="229" t="s">
        <v>256</v>
      </c>
      <c r="D147" s="230"/>
      <c r="E147" s="230"/>
      <c r="F147" s="129" t="s">
        <v>28</v>
      </c>
      <c r="G147" s="168">
        <f>'SO01 D.1.4.2 Pol'!G8</f>
        <v>0</v>
      </c>
      <c r="H147" s="168">
        <f t="shared" si="17"/>
        <v>0</v>
      </c>
      <c r="I147" s="168">
        <f t="shared" si="18"/>
        <v>0</v>
      </c>
      <c r="J147" s="127" t="str">
        <f>IF(I162=0,"",I147/I162*100)</f>
        <v/>
      </c>
    </row>
    <row r="148" spans="1:10" ht="36.75" customHeight="1" x14ac:dyDescent="0.2">
      <c r="A148" s="117"/>
      <c r="B148" s="122" t="s">
        <v>257</v>
      </c>
      <c r="C148" s="229" t="s">
        <v>258</v>
      </c>
      <c r="D148" s="230"/>
      <c r="E148" s="230"/>
      <c r="F148" s="129" t="s">
        <v>28</v>
      </c>
      <c r="G148" s="168">
        <f>'SO01 D.1.4.2 Pol'!G30</f>
        <v>0</v>
      </c>
      <c r="H148" s="168">
        <f t="shared" si="17"/>
        <v>0</v>
      </c>
      <c r="I148" s="168">
        <f t="shared" si="18"/>
        <v>0</v>
      </c>
      <c r="J148" s="127" t="str">
        <f>IF(I162=0,"",I148/I162*100)</f>
        <v/>
      </c>
    </row>
    <row r="149" spans="1:10" ht="36.75" customHeight="1" x14ac:dyDescent="0.2">
      <c r="A149" s="117"/>
      <c r="B149" s="122" t="s">
        <v>259</v>
      </c>
      <c r="C149" s="229" t="s">
        <v>260</v>
      </c>
      <c r="D149" s="230"/>
      <c r="E149" s="230"/>
      <c r="F149" s="129" t="s">
        <v>28</v>
      </c>
      <c r="G149" s="168">
        <f>'SO01 D.1.4.2 Pol'!G58</f>
        <v>0</v>
      </c>
      <c r="H149" s="168">
        <f t="shared" si="17"/>
        <v>0</v>
      </c>
      <c r="I149" s="168">
        <f t="shared" si="18"/>
        <v>0</v>
      </c>
      <c r="J149" s="127" t="str">
        <f>IF(I162=0,"",I149/I162*100)</f>
        <v/>
      </c>
    </row>
    <row r="150" spans="1:10" ht="36.75" customHeight="1" x14ac:dyDescent="0.2">
      <c r="A150" s="117"/>
      <c r="B150" s="122" t="s">
        <v>261</v>
      </c>
      <c r="C150" s="229" t="s">
        <v>262</v>
      </c>
      <c r="D150" s="230"/>
      <c r="E150" s="230"/>
      <c r="F150" s="129" t="s">
        <v>28</v>
      </c>
      <c r="G150" s="168">
        <f>'SO01 D.1.4.2 Pol'!G83</f>
        <v>0</v>
      </c>
      <c r="H150" s="168">
        <f t="shared" si="17"/>
        <v>0</v>
      </c>
      <c r="I150" s="168">
        <f t="shared" si="18"/>
        <v>0</v>
      </c>
      <c r="J150" s="127" t="str">
        <f>IF(I162=0,"",I150/I162*100)</f>
        <v/>
      </c>
    </row>
    <row r="151" spans="1:10" ht="36.75" customHeight="1" x14ac:dyDescent="0.2">
      <c r="A151" s="117"/>
      <c r="B151" s="122" t="s">
        <v>263</v>
      </c>
      <c r="C151" s="229" t="s">
        <v>264</v>
      </c>
      <c r="D151" s="230"/>
      <c r="E151" s="230"/>
      <c r="F151" s="129" t="s">
        <v>28</v>
      </c>
      <c r="G151" s="168">
        <f>'SO01 D.1.4.2 Pol'!G98</f>
        <v>0</v>
      </c>
      <c r="H151" s="168">
        <f t="shared" si="17"/>
        <v>0</v>
      </c>
      <c r="I151" s="168">
        <f t="shared" si="18"/>
        <v>0</v>
      </c>
      <c r="J151" s="127" t="str">
        <f>IF(I162=0,"",I151/I162*100)</f>
        <v/>
      </c>
    </row>
    <row r="152" spans="1:10" ht="36.75" customHeight="1" x14ac:dyDescent="0.2">
      <c r="A152" s="117"/>
      <c r="B152" s="122" t="s">
        <v>265</v>
      </c>
      <c r="C152" s="229" t="s">
        <v>266</v>
      </c>
      <c r="D152" s="230"/>
      <c r="E152" s="230"/>
      <c r="F152" s="129" t="s">
        <v>28</v>
      </c>
      <c r="G152" s="168">
        <f>'SO01 D.1.4.2 Pol'!G125</f>
        <v>0</v>
      </c>
      <c r="H152" s="168">
        <f t="shared" si="17"/>
        <v>0</v>
      </c>
      <c r="I152" s="168">
        <f t="shared" si="18"/>
        <v>0</v>
      </c>
      <c r="J152" s="127" t="str">
        <f>IF(I162=0,"",I152/I162*100)</f>
        <v/>
      </c>
    </row>
    <row r="153" spans="1:10" ht="36.75" customHeight="1" x14ac:dyDescent="0.2">
      <c r="A153" s="117"/>
      <c r="B153" s="122" t="s">
        <v>267</v>
      </c>
      <c r="C153" s="229" t="s">
        <v>268</v>
      </c>
      <c r="D153" s="230"/>
      <c r="E153" s="230"/>
      <c r="F153" s="129" t="s">
        <v>28</v>
      </c>
      <c r="G153" s="168">
        <f>'SO01 D.1.4.2 Pol'!G159</f>
        <v>0</v>
      </c>
      <c r="H153" s="168">
        <f t="shared" si="17"/>
        <v>0</v>
      </c>
      <c r="I153" s="168">
        <f t="shared" si="18"/>
        <v>0</v>
      </c>
      <c r="J153" s="127" t="str">
        <f>IF(I162=0,"",I153/I162*100)</f>
        <v/>
      </c>
    </row>
    <row r="154" spans="1:10" ht="36.75" customHeight="1" x14ac:dyDescent="0.2">
      <c r="A154" s="117"/>
      <c r="B154" s="122" t="s">
        <v>267</v>
      </c>
      <c r="C154" s="229" t="s">
        <v>269</v>
      </c>
      <c r="D154" s="230"/>
      <c r="E154" s="230"/>
      <c r="F154" s="129" t="s">
        <v>28</v>
      </c>
      <c r="G154" s="168">
        <f>'SO01 D.1.4.2 Pol'!G163</f>
        <v>0</v>
      </c>
      <c r="H154" s="168">
        <f t="shared" si="17"/>
        <v>0</v>
      </c>
      <c r="I154" s="168">
        <f t="shared" si="18"/>
        <v>0</v>
      </c>
      <c r="J154" s="127" t="str">
        <f>IF(I162=0,"",I154/I162*100)</f>
        <v/>
      </c>
    </row>
    <row r="155" spans="1:10" ht="36.75" customHeight="1" x14ac:dyDescent="0.2">
      <c r="A155" s="117"/>
      <c r="B155" s="122" t="s">
        <v>270</v>
      </c>
      <c r="C155" s="229" t="s">
        <v>271</v>
      </c>
      <c r="D155" s="230"/>
      <c r="E155" s="230"/>
      <c r="F155" s="129" t="s">
        <v>28</v>
      </c>
      <c r="G155" s="168">
        <f>'SO01 D.1.4.2 Pol'!G177</f>
        <v>0</v>
      </c>
      <c r="H155" s="168">
        <f t="shared" si="17"/>
        <v>0</v>
      </c>
      <c r="I155" s="168">
        <f t="shared" si="18"/>
        <v>0</v>
      </c>
      <c r="J155" s="127" t="str">
        <f>IF(I162=0,"",I155/I162*100)</f>
        <v/>
      </c>
    </row>
    <row r="156" spans="1:10" ht="36.75" customHeight="1" x14ac:dyDescent="0.2">
      <c r="A156" s="117"/>
      <c r="B156" s="122" t="s">
        <v>272</v>
      </c>
      <c r="C156" s="229" t="s">
        <v>157</v>
      </c>
      <c r="D156" s="230"/>
      <c r="E156" s="230"/>
      <c r="F156" s="129" t="s">
        <v>28</v>
      </c>
      <c r="G156" s="168">
        <f>'SO01 D.1.4.2 Pol'!G181</f>
        <v>0</v>
      </c>
      <c r="H156" s="168">
        <f t="shared" si="17"/>
        <v>0</v>
      </c>
      <c r="I156" s="168">
        <f t="shared" si="18"/>
        <v>0</v>
      </c>
      <c r="J156" s="127" t="str">
        <f>IF(I162=0,"",I156/I162*100)</f>
        <v/>
      </c>
    </row>
    <row r="157" spans="1:10" ht="36.75" customHeight="1" x14ac:dyDescent="0.2">
      <c r="A157" s="117"/>
      <c r="B157" s="122" t="s">
        <v>273</v>
      </c>
      <c r="C157" s="229" t="s">
        <v>274</v>
      </c>
      <c r="D157" s="230"/>
      <c r="E157" s="230"/>
      <c r="F157" s="129" t="s">
        <v>28</v>
      </c>
      <c r="G157" s="168">
        <f>'PS02 D.1.4.9 Pol'!G8</f>
        <v>0</v>
      </c>
      <c r="H157" s="168">
        <f t="shared" si="17"/>
        <v>0</v>
      </c>
      <c r="I157" s="168">
        <f t="shared" si="18"/>
        <v>0</v>
      </c>
      <c r="J157" s="127" t="str">
        <f>IF(I162=0,"",I157/I162*100)</f>
        <v/>
      </c>
    </row>
    <row r="158" spans="1:10" ht="36.75" customHeight="1" x14ac:dyDescent="0.2">
      <c r="A158" s="117"/>
      <c r="B158" s="122" t="s">
        <v>275</v>
      </c>
      <c r="C158" s="229" t="s">
        <v>276</v>
      </c>
      <c r="D158" s="230"/>
      <c r="E158" s="230"/>
      <c r="F158" s="129" t="s">
        <v>28</v>
      </c>
      <c r="G158" s="168">
        <f>'SO01 D.1.4.4 Pol'!G8</f>
        <v>0</v>
      </c>
      <c r="H158" s="168">
        <f t="shared" si="17"/>
        <v>0</v>
      </c>
      <c r="I158" s="168">
        <f t="shared" si="18"/>
        <v>0</v>
      </c>
      <c r="J158" s="127" t="str">
        <f>IF(I162=0,"",I158/I162*100)</f>
        <v/>
      </c>
    </row>
    <row r="159" spans="1:10" ht="36.75" customHeight="1" x14ac:dyDescent="0.2">
      <c r="A159" s="117"/>
      <c r="B159" s="122" t="s">
        <v>277</v>
      </c>
      <c r="C159" s="229" t="s">
        <v>278</v>
      </c>
      <c r="D159" s="230"/>
      <c r="E159" s="230"/>
      <c r="F159" s="129" t="s">
        <v>279</v>
      </c>
      <c r="G159" s="168">
        <f>'IO01 D.2.1.3 Pol'!G27</f>
        <v>0</v>
      </c>
      <c r="H159" s="168">
        <f t="shared" si="17"/>
        <v>0</v>
      </c>
      <c r="I159" s="168">
        <f t="shared" si="18"/>
        <v>0</v>
      </c>
      <c r="J159" s="127" t="str">
        <f>IF(I162=0,"",I159/I162*100)</f>
        <v/>
      </c>
    </row>
    <row r="160" spans="1:10" ht="36.75" customHeight="1" x14ac:dyDescent="0.2">
      <c r="A160" s="117"/>
      <c r="B160" s="122" t="s">
        <v>280</v>
      </c>
      <c r="C160" s="229" t="s">
        <v>29</v>
      </c>
      <c r="D160" s="230"/>
      <c r="E160" s="230"/>
      <c r="F160" s="129" t="s">
        <v>280</v>
      </c>
      <c r="G160" s="168">
        <f>'00 OVN Naklady'!G8</f>
        <v>0</v>
      </c>
      <c r="H160" s="168">
        <f t="shared" si="17"/>
        <v>0</v>
      </c>
      <c r="I160" s="168">
        <f t="shared" si="18"/>
        <v>0</v>
      </c>
      <c r="J160" s="127" t="str">
        <f>IF(I162=0,"",I160/I162*100)</f>
        <v/>
      </c>
    </row>
    <row r="161" spans="1:10" ht="36.75" customHeight="1" x14ac:dyDescent="0.2">
      <c r="A161" s="117"/>
      <c r="B161" s="122" t="s">
        <v>281</v>
      </c>
      <c r="C161" s="229" t="s">
        <v>30</v>
      </c>
      <c r="D161" s="230"/>
      <c r="E161" s="230"/>
      <c r="F161" s="129" t="s">
        <v>281</v>
      </c>
      <c r="G161" s="168">
        <f>'00 OVN Naklady'!G14</f>
        <v>0</v>
      </c>
      <c r="H161" s="168">
        <f t="shared" si="17"/>
        <v>0</v>
      </c>
      <c r="I161" s="168">
        <f t="shared" si="18"/>
        <v>0</v>
      </c>
      <c r="J161" s="127" t="str">
        <f>IF(I162=0,"",I161/I162*100)</f>
        <v/>
      </c>
    </row>
    <row r="162" spans="1:10" ht="25.5" customHeight="1" x14ac:dyDescent="0.2">
      <c r="A162" s="118"/>
      <c r="B162" s="123" t="s">
        <v>1</v>
      </c>
      <c r="C162" s="124"/>
      <c r="D162" s="125"/>
      <c r="E162" s="125"/>
      <c r="F162" s="130"/>
      <c r="G162" s="126">
        <f>SUM(G73:G161)</f>
        <v>0</v>
      </c>
      <c r="H162" s="126">
        <f>SUM(H73:H161)</f>
        <v>0</v>
      </c>
      <c r="I162" s="126">
        <f>SUM(I73:I161)</f>
        <v>0</v>
      </c>
      <c r="J162" s="128">
        <f>SUM(J73:J161)</f>
        <v>0</v>
      </c>
    </row>
    <row r="163" spans="1:10" x14ac:dyDescent="0.2">
      <c r="F163" s="81"/>
      <c r="G163" s="81"/>
      <c r="H163" s="81"/>
      <c r="I163" s="81"/>
      <c r="J163" s="82"/>
    </row>
    <row r="164" spans="1:10" x14ac:dyDescent="0.2">
      <c r="F164" s="81"/>
      <c r="G164" s="81"/>
      <c r="H164" s="81"/>
      <c r="I164" s="81"/>
      <c r="J164" s="82"/>
    </row>
    <row r="165" spans="1:10" x14ac:dyDescent="0.2">
      <c r="F165" s="81"/>
      <c r="G165" s="81"/>
      <c r="H165" s="81"/>
      <c r="I165" s="81"/>
      <c r="J165" s="82"/>
    </row>
  </sheetData>
  <sheetProtection algorithmName="SHA-512" hashValue="QM+2besa/LyKQMeLgJq3pF9lvLSdROmTpHe3jIhouxSQuh0/g0PyQhjtCmNYod7yqxOhvoz808wNP2wnzt4zDQ==" saltValue="DbaY0qsfAD9HlPxZMOf/Ow==" spinCount="100000" sheet="1" objects="1" scenarios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58">
    <mergeCell ref="C160:E160"/>
    <mergeCell ref="C161:E161"/>
    <mergeCell ref="C155:E155"/>
    <mergeCell ref="C156:E156"/>
    <mergeCell ref="C157:E157"/>
    <mergeCell ref="C158:E158"/>
    <mergeCell ref="C159:E159"/>
    <mergeCell ref="C150:E150"/>
    <mergeCell ref="C151:E151"/>
    <mergeCell ref="C152:E152"/>
    <mergeCell ref="C153:E153"/>
    <mergeCell ref="C154:E154"/>
    <mergeCell ref="C145:E145"/>
    <mergeCell ref="C146:E146"/>
    <mergeCell ref="C147:E147"/>
    <mergeCell ref="C148:E148"/>
    <mergeCell ref="C149:E149"/>
    <mergeCell ref="C140:E140"/>
    <mergeCell ref="C141:E141"/>
    <mergeCell ref="C142:E142"/>
    <mergeCell ref="C143:E143"/>
    <mergeCell ref="C144:E144"/>
    <mergeCell ref="C135:E135"/>
    <mergeCell ref="C136:E136"/>
    <mergeCell ref="C137:E137"/>
    <mergeCell ref="C138:E138"/>
    <mergeCell ref="C139:E139"/>
    <mergeCell ref="C130:E130"/>
    <mergeCell ref="C131:E131"/>
    <mergeCell ref="C132:E132"/>
    <mergeCell ref="C133:E133"/>
    <mergeCell ref="C134:E134"/>
    <mergeCell ref="C125:E125"/>
    <mergeCell ref="C126:E126"/>
    <mergeCell ref="C127:E127"/>
    <mergeCell ref="C128:E128"/>
    <mergeCell ref="C129:E129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64:E64"/>
    <mergeCell ref="C65:E65"/>
    <mergeCell ref="B66:E66"/>
    <mergeCell ref="C73:E73"/>
    <mergeCell ref="C74:E74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D6:G6"/>
    <mergeCell ref="E7:G7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34" t="s">
        <v>7</v>
      </c>
      <c r="B1" s="234"/>
      <c r="C1" s="235"/>
      <c r="D1" s="234"/>
      <c r="E1" s="234"/>
      <c r="F1" s="234"/>
      <c r="G1" s="234"/>
    </row>
    <row r="2" spans="1:7" ht="24.95" customHeight="1" x14ac:dyDescent="0.2">
      <c r="A2" s="47" t="s">
        <v>8</v>
      </c>
      <c r="B2" s="46"/>
      <c r="C2" s="236"/>
      <c r="D2" s="236"/>
      <c r="E2" s="236"/>
      <c r="F2" s="236"/>
      <c r="G2" s="237"/>
    </row>
    <row r="3" spans="1:7" ht="24.95" customHeight="1" x14ac:dyDescent="0.2">
      <c r="A3" s="47" t="s">
        <v>9</v>
      </c>
      <c r="B3" s="46"/>
      <c r="C3" s="236"/>
      <c r="D3" s="236"/>
      <c r="E3" s="236"/>
      <c r="F3" s="236"/>
      <c r="G3" s="237"/>
    </row>
    <row r="4" spans="1:7" ht="24.95" customHeight="1" x14ac:dyDescent="0.2">
      <c r="A4" s="47" t="s">
        <v>10</v>
      </c>
      <c r="B4" s="46"/>
      <c r="C4" s="236"/>
      <c r="D4" s="236"/>
      <c r="E4" s="236"/>
      <c r="F4" s="236"/>
      <c r="G4" s="237"/>
    </row>
    <row r="5" spans="1:7" x14ac:dyDescent="0.2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BH5002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 x14ac:dyDescent="0.2"/>
  <cols>
    <col min="1" max="1" width="3.42578125" customWidth="1"/>
    <col min="2" max="2" width="12.5703125" style="115" customWidth="1"/>
    <col min="3" max="3" width="38.28515625" style="1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8" t="s">
        <v>7</v>
      </c>
      <c r="B1" s="238"/>
      <c r="C1" s="238"/>
      <c r="D1" s="238"/>
      <c r="E1" s="238"/>
      <c r="F1" s="238"/>
      <c r="G1" s="238"/>
      <c r="AG1" t="s">
        <v>282</v>
      </c>
    </row>
    <row r="2" spans="1:60" ht="24.95" customHeight="1" x14ac:dyDescent="0.2">
      <c r="A2" s="132" t="s">
        <v>8</v>
      </c>
      <c r="B2" s="46" t="s">
        <v>43</v>
      </c>
      <c r="C2" s="239" t="s">
        <v>44</v>
      </c>
      <c r="D2" s="240"/>
      <c r="E2" s="240"/>
      <c r="F2" s="240"/>
      <c r="G2" s="241"/>
      <c r="AG2" t="s">
        <v>283</v>
      </c>
    </row>
    <row r="3" spans="1:60" ht="24.95" customHeight="1" x14ac:dyDescent="0.2">
      <c r="A3" s="132" t="s">
        <v>9</v>
      </c>
      <c r="B3" s="46" t="s">
        <v>58</v>
      </c>
      <c r="C3" s="239" t="s">
        <v>59</v>
      </c>
      <c r="D3" s="240"/>
      <c r="E3" s="240"/>
      <c r="F3" s="240"/>
      <c r="G3" s="241"/>
      <c r="AC3" s="115" t="s">
        <v>284</v>
      </c>
      <c r="AG3" t="s">
        <v>285</v>
      </c>
    </row>
    <row r="4" spans="1:60" ht="24.95" customHeight="1" x14ac:dyDescent="0.2">
      <c r="A4" s="133" t="s">
        <v>10</v>
      </c>
      <c r="B4" s="134" t="s">
        <v>60</v>
      </c>
      <c r="C4" s="242" t="s">
        <v>61</v>
      </c>
      <c r="D4" s="243"/>
      <c r="E4" s="243"/>
      <c r="F4" s="243"/>
      <c r="G4" s="244"/>
      <c r="AG4" t="s">
        <v>286</v>
      </c>
    </row>
    <row r="5" spans="1:60" x14ac:dyDescent="0.2">
      <c r="D5" s="10"/>
    </row>
    <row r="6" spans="1:60" ht="38.25" x14ac:dyDescent="0.2">
      <c r="A6" s="136" t="s">
        <v>287</v>
      </c>
      <c r="B6" s="138" t="s">
        <v>288</v>
      </c>
      <c r="C6" s="138" t="s">
        <v>289</v>
      </c>
      <c r="D6" s="137" t="s">
        <v>290</v>
      </c>
      <c r="E6" s="136" t="s">
        <v>291</v>
      </c>
      <c r="F6" s="135" t="s">
        <v>292</v>
      </c>
      <c r="G6" s="136" t="s">
        <v>31</v>
      </c>
      <c r="H6" s="139" t="s">
        <v>32</v>
      </c>
      <c r="I6" s="139" t="s">
        <v>293</v>
      </c>
      <c r="J6" s="139" t="s">
        <v>33</v>
      </c>
      <c r="K6" s="139" t="s">
        <v>294</v>
      </c>
      <c r="L6" s="139" t="s">
        <v>295</v>
      </c>
      <c r="M6" s="139" t="s">
        <v>296</v>
      </c>
      <c r="N6" s="139" t="s">
        <v>297</v>
      </c>
      <c r="O6" s="139" t="s">
        <v>298</v>
      </c>
      <c r="P6" s="139" t="s">
        <v>299</v>
      </c>
      <c r="Q6" s="139" t="s">
        <v>300</v>
      </c>
      <c r="R6" s="139" t="s">
        <v>301</v>
      </c>
      <c r="S6" s="139" t="s">
        <v>302</v>
      </c>
      <c r="T6" s="139" t="s">
        <v>303</v>
      </c>
      <c r="U6" s="139" t="s">
        <v>304</v>
      </c>
      <c r="V6" s="139" t="s">
        <v>305</v>
      </c>
      <c r="W6" s="139" t="s">
        <v>306</v>
      </c>
      <c r="X6" s="139" t="s">
        <v>307</v>
      </c>
    </row>
    <row r="7" spans="1:60" hidden="1" x14ac:dyDescent="0.2">
      <c r="A7" s="3"/>
      <c r="B7" s="4"/>
      <c r="C7" s="4"/>
      <c r="D7" s="6"/>
      <c r="E7" s="141"/>
      <c r="F7" s="142"/>
      <c r="G7" s="142"/>
      <c r="H7" s="142"/>
      <c r="I7" s="142"/>
      <c r="J7" s="142"/>
      <c r="K7" s="142"/>
      <c r="L7" s="142"/>
      <c r="M7" s="142"/>
      <c r="N7" s="142"/>
      <c r="O7" s="142"/>
      <c r="P7" s="142"/>
      <c r="Q7" s="142"/>
      <c r="R7" s="142"/>
      <c r="S7" s="142"/>
      <c r="T7" s="142"/>
      <c r="U7" s="142"/>
      <c r="V7" s="142"/>
      <c r="W7" s="142"/>
      <c r="X7" s="142"/>
    </row>
    <row r="8" spans="1:60" x14ac:dyDescent="0.2">
      <c r="A8" s="145" t="s">
        <v>308</v>
      </c>
      <c r="B8" s="146" t="s">
        <v>280</v>
      </c>
      <c r="C8" s="161" t="s">
        <v>29</v>
      </c>
      <c r="D8" s="147"/>
      <c r="E8" s="148"/>
      <c r="F8" s="149"/>
      <c r="G8" s="150">
        <f>SUMIF(AG9:AG13,"&lt;&gt;NOR",G9:G13)</f>
        <v>0</v>
      </c>
      <c r="H8" s="144"/>
      <c r="I8" s="144">
        <f>SUM(I9:I13)</f>
        <v>0</v>
      </c>
      <c r="J8" s="144"/>
      <c r="K8" s="144">
        <f>SUM(K9:K13)</f>
        <v>899720</v>
      </c>
      <c r="L8" s="144"/>
      <c r="M8" s="144">
        <f>SUM(M9:M13)</f>
        <v>0</v>
      </c>
      <c r="N8" s="144"/>
      <c r="O8" s="144">
        <f>SUM(O9:O13)</f>
        <v>0</v>
      </c>
      <c r="P8" s="144"/>
      <c r="Q8" s="144">
        <f>SUM(Q9:Q13)</f>
        <v>0</v>
      </c>
      <c r="R8" s="144"/>
      <c r="S8" s="144"/>
      <c r="T8" s="144"/>
      <c r="U8" s="144"/>
      <c r="V8" s="144">
        <f>SUM(V9:V13)</f>
        <v>0</v>
      </c>
      <c r="W8" s="144"/>
      <c r="X8" s="144"/>
      <c r="AG8" t="s">
        <v>309</v>
      </c>
    </row>
    <row r="9" spans="1:60" ht="33.75" outlineLevel="1" x14ac:dyDescent="0.2">
      <c r="A9" s="156">
        <v>1</v>
      </c>
      <c r="B9" s="157" t="s">
        <v>3418</v>
      </c>
      <c r="C9" s="162" t="s">
        <v>3419</v>
      </c>
      <c r="D9" s="158" t="s">
        <v>312</v>
      </c>
      <c r="E9" s="159">
        <v>1</v>
      </c>
      <c r="F9" s="170">
        <v>0</v>
      </c>
      <c r="G9" s="160">
        <f>ROUND(E9*F9,2)</f>
        <v>0</v>
      </c>
      <c r="H9" s="143">
        <v>0</v>
      </c>
      <c r="I9" s="143">
        <f>ROUND(E9*H9,2)</f>
        <v>0</v>
      </c>
      <c r="J9" s="143">
        <v>183500</v>
      </c>
      <c r="K9" s="143">
        <f>ROUND(E9*J9,2)</f>
        <v>183500</v>
      </c>
      <c r="L9" s="143">
        <v>21</v>
      </c>
      <c r="M9" s="143">
        <f>G9*(1+L9/100)</f>
        <v>0</v>
      </c>
      <c r="N9" s="143">
        <v>0</v>
      </c>
      <c r="O9" s="143">
        <f>ROUND(E9*N9,2)</f>
        <v>0</v>
      </c>
      <c r="P9" s="143">
        <v>0</v>
      </c>
      <c r="Q9" s="143">
        <f>ROUND(E9*P9,2)</f>
        <v>0</v>
      </c>
      <c r="R9" s="143"/>
      <c r="S9" s="143" t="s">
        <v>313</v>
      </c>
      <c r="T9" s="143" t="s">
        <v>314</v>
      </c>
      <c r="U9" s="143">
        <v>0</v>
      </c>
      <c r="V9" s="143">
        <f>ROUND(E9*U9,2)</f>
        <v>0</v>
      </c>
      <c r="W9" s="143"/>
      <c r="X9" s="143" t="s">
        <v>315</v>
      </c>
      <c r="Y9" s="140"/>
      <c r="Z9" s="140"/>
      <c r="AA9" s="140"/>
      <c r="AB9" s="140"/>
      <c r="AC9" s="140"/>
      <c r="AD9" s="140"/>
      <c r="AE9" s="140"/>
      <c r="AF9" s="140"/>
      <c r="AG9" s="140" t="s">
        <v>316</v>
      </c>
      <c r="AH9" s="140"/>
      <c r="AI9" s="140"/>
      <c r="AJ9" s="140"/>
      <c r="AK9" s="140"/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0"/>
      <c r="AZ9" s="140"/>
      <c r="BA9" s="140"/>
      <c r="BB9" s="140"/>
      <c r="BC9" s="140"/>
      <c r="BD9" s="140"/>
      <c r="BE9" s="140"/>
      <c r="BF9" s="140"/>
      <c r="BG9" s="140"/>
      <c r="BH9" s="140"/>
    </row>
    <row r="10" spans="1:60" ht="22.5" outlineLevel="1" x14ac:dyDescent="0.2">
      <c r="A10" s="156">
        <v>2</v>
      </c>
      <c r="B10" s="157" t="s">
        <v>310</v>
      </c>
      <c r="C10" s="162" t="s">
        <v>311</v>
      </c>
      <c r="D10" s="158" t="s">
        <v>312</v>
      </c>
      <c r="E10" s="159">
        <v>1</v>
      </c>
      <c r="F10" s="170">
        <v>0</v>
      </c>
      <c r="G10" s="160">
        <f>ROUND(E10*F10,2)</f>
        <v>0</v>
      </c>
      <c r="H10" s="143"/>
      <c r="I10" s="143"/>
      <c r="J10" s="143"/>
      <c r="K10" s="143"/>
      <c r="L10" s="143"/>
      <c r="M10" s="143"/>
      <c r="N10" s="143"/>
      <c r="O10" s="143"/>
      <c r="P10" s="143"/>
      <c r="Q10" s="143"/>
      <c r="R10" s="143"/>
      <c r="S10" s="143"/>
      <c r="T10" s="143"/>
      <c r="U10" s="143"/>
      <c r="V10" s="143"/>
      <c r="W10" s="143"/>
      <c r="X10" s="143"/>
      <c r="Y10" s="140"/>
      <c r="Z10" s="140"/>
      <c r="AA10" s="140"/>
      <c r="AB10" s="140"/>
      <c r="AC10" s="140"/>
      <c r="AD10" s="140"/>
      <c r="AE10" s="140"/>
      <c r="AF10" s="140"/>
      <c r="AG10" s="140"/>
      <c r="AH10" s="140"/>
      <c r="AI10" s="140"/>
      <c r="AJ10" s="140"/>
      <c r="AK10" s="140"/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0"/>
      <c r="AZ10" s="140"/>
      <c r="BA10" s="140"/>
      <c r="BB10" s="140"/>
      <c r="BC10" s="140"/>
      <c r="BD10" s="140"/>
      <c r="BE10" s="140"/>
      <c r="BF10" s="140"/>
      <c r="BG10" s="140"/>
      <c r="BH10" s="140"/>
    </row>
    <row r="11" spans="1:60" outlineLevel="1" x14ac:dyDescent="0.2">
      <c r="A11" s="156">
        <v>3</v>
      </c>
      <c r="B11" s="157" t="s">
        <v>317</v>
      </c>
      <c r="C11" s="162" t="s">
        <v>318</v>
      </c>
      <c r="D11" s="158" t="s">
        <v>312</v>
      </c>
      <c r="E11" s="159">
        <v>1</v>
      </c>
      <c r="F11" s="170">
        <v>0</v>
      </c>
      <c r="G11" s="160">
        <f>ROUND(E11*F11,2)</f>
        <v>0</v>
      </c>
      <c r="H11" s="143">
        <v>0</v>
      </c>
      <c r="I11" s="143">
        <f>ROUND(E11*H11,2)</f>
        <v>0</v>
      </c>
      <c r="J11" s="143">
        <v>620000</v>
      </c>
      <c r="K11" s="143">
        <f>ROUND(E11*J11,2)</f>
        <v>620000</v>
      </c>
      <c r="L11" s="143">
        <v>21</v>
      </c>
      <c r="M11" s="143">
        <f>G11*(1+L11/100)</f>
        <v>0</v>
      </c>
      <c r="N11" s="143">
        <v>0</v>
      </c>
      <c r="O11" s="143">
        <f>ROUND(E11*N11,2)</f>
        <v>0</v>
      </c>
      <c r="P11" s="143">
        <v>0</v>
      </c>
      <c r="Q11" s="143">
        <f>ROUND(E11*P11,2)</f>
        <v>0</v>
      </c>
      <c r="R11" s="143"/>
      <c r="S11" s="143" t="s">
        <v>313</v>
      </c>
      <c r="T11" s="143" t="s">
        <v>314</v>
      </c>
      <c r="U11" s="143">
        <v>0</v>
      </c>
      <c r="V11" s="143">
        <f>ROUND(E11*U11,2)</f>
        <v>0</v>
      </c>
      <c r="W11" s="143"/>
      <c r="X11" s="143" t="s">
        <v>315</v>
      </c>
      <c r="Y11" s="140"/>
      <c r="Z11" s="140"/>
      <c r="AA11" s="140"/>
      <c r="AB11" s="140"/>
      <c r="AC11" s="140"/>
      <c r="AD11" s="140"/>
      <c r="AE11" s="140"/>
      <c r="AF11" s="140"/>
      <c r="AG11" s="140" t="s">
        <v>316</v>
      </c>
      <c r="AH11" s="140"/>
      <c r="AI11" s="140"/>
      <c r="AJ11" s="140"/>
      <c r="AK11" s="140"/>
      <c r="AL11" s="140"/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0"/>
      <c r="AZ11" s="140"/>
      <c r="BA11" s="140"/>
      <c r="BB11" s="140"/>
      <c r="BC11" s="140"/>
      <c r="BD11" s="140"/>
      <c r="BE11" s="140"/>
      <c r="BF11" s="140"/>
      <c r="BG11" s="140"/>
      <c r="BH11" s="140"/>
    </row>
    <row r="12" spans="1:60" outlineLevel="1" x14ac:dyDescent="0.2">
      <c r="A12" s="156">
        <v>4</v>
      </c>
      <c r="B12" s="157" t="s">
        <v>319</v>
      </c>
      <c r="C12" s="162" t="s">
        <v>320</v>
      </c>
      <c r="D12" s="158" t="s">
        <v>312</v>
      </c>
      <c r="E12" s="159">
        <v>1</v>
      </c>
      <c r="F12" s="170">
        <v>0</v>
      </c>
      <c r="G12" s="160">
        <f>ROUND(E12*F12,2)</f>
        <v>0</v>
      </c>
      <c r="H12" s="143">
        <v>0</v>
      </c>
      <c r="I12" s="143">
        <f>ROUND(E12*H12,2)</f>
        <v>0</v>
      </c>
      <c r="J12" s="143">
        <v>86220</v>
      </c>
      <c r="K12" s="143">
        <f>ROUND(E12*J12,2)</f>
        <v>86220</v>
      </c>
      <c r="L12" s="143">
        <v>21</v>
      </c>
      <c r="M12" s="143">
        <f>G12*(1+L12/100)</f>
        <v>0</v>
      </c>
      <c r="N12" s="143">
        <v>0</v>
      </c>
      <c r="O12" s="143">
        <f>ROUND(E12*N12,2)</f>
        <v>0</v>
      </c>
      <c r="P12" s="143">
        <v>0</v>
      </c>
      <c r="Q12" s="143">
        <f>ROUND(E12*P12,2)</f>
        <v>0</v>
      </c>
      <c r="R12" s="143"/>
      <c r="S12" s="143" t="s">
        <v>313</v>
      </c>
      <c r="T12" s="143" t="s">
        <v>314</v>
      </c>
      <c r="U12" s="143">
        <v>0</v>
      </c>
      <c r="V12" s="143">
        <f>ROUND(E12*U12,2)</f>
        <v>0</v>
      </c>
      <c r="W12" s="143"/>
      <c r="X12" s="143" t="s">
        <v>315</v>
      </c>
      <c r="Y12" s="140"/>
      <c r="Z12" s="140"/>
      <c r="AA12" s="140"/>
      <c r="AB12" s="140"/>
      <c r="AC12" s="140"/>
      <c r="AD12" s="140"/>
      <c r="AE12" s="140"/>
      <c r="AF12" s="140"/>
      <c r="AG12" s="140" t="s">
        <v>316</v>
      </c>
      <c r="AH12" s="140"/>
      <c r="AI12" s="140"/>
      <c r="AJ12" s="140"/>
      <c r="AK12" s="140"/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0"/>
      <c r="AZ12" s="140"/>
      <c r="BA12" s="140"/>
      <c r="BB12" s="140"/>
      <c r="BC12" s="140"/>
      <c r="BD12" s="140"/>
      <c r="BE12" s="140"/>
      <c r="BF12" s="140"/>
      <c r="BG12" s="140"/>
      <c r="BH12" s="140"/>
    </row>
    <row r="13" spans="1:60" outlineLevel="1" x14ac:dyDescent="0.2">
      <c r="A13" s="156">
        <v>5</v>
      </c>
      <c r="B13" s="157" t="s">
        <v>321</v>
      </c>
      <c r="C13" s="162" t="s">
        <v>322</v>
      </c>
      <c r="D13" s="158" t="s">
        <v>312</v>
      </c>
      <c r="E13" s="159">
        <v>1</v>
      </c>
      <c r="F13" s="170">
        <v>0</v>
      </c>
      <c r="G13" s="160">
        <f>ROUND(E13*F13,2)</f>
        <v>0</v>
      </c>
      <c r="H13" s="143">
        <v>0</v>
      </c>
      <c r="I13" s="143">
        <f>ROUND(E13*H13,2)</f>
        <v>0</v>
      </c>
      <c r="J13" s="143">
        <v>10000</v>
      </c>
      <c r="K13" s="143">
        <f>ROUND(E13*J13,2)</f>
        <v>10000</v>
      </c>
      <c r="L13" s="143">
        <v>21</v>
      </c>
      <c r="M13" s="143">
        <f>G13*(1+L13/100)</f>
        <v>0</v>
      </c>
      <c r="N13" s="143">
        <v>0</v>
      </c>
      <c r="O13" s="143">
        <f>ROUND(E13*N13,2)</f>
        <v>0</v>
      </c>
      <c r="P13" s="143">
        <v>0</v>
      </c>
      <c r="Q13" s="143">
        <f>ROUND(E13*P13,2)</f>
        <v>0</v>
      </c>
      <c r="R13" s="143"/>
      <c r="S13" s="143" t="s">
        <v>313</v>
      </c>
      <c r="T13" s="143" t="s">
        <v>314</v>
      </c>
      <c r="U13" s="143">
        <v>0</v>
      </c>
      <c r="V13" s="143">
        <f>ROUND(E13*U13,2)</f>
        <v>0</v>
      </c>
      <c r="W13" s="143"/>
      <c r="X13" s="143" t="s">
        <v>315</v>
      </c>
      <c r="Y13" s="140"/>
      <c r="Z13" s="140"/>
      <c r="AA13" s="140"/>
      <c r="AB13" s="140"/>
      <c r="AC13" s="140"/>
      <c r="AD13" s="140"/>
      <c r="AE13" s="140"/>
      <c r="AF13" s="140"/>
      <c r="AG13" s="140" t="s">
        <v>316</v>
      </c>
      <c r="AH13" s="140"/>
      <c r="AI13" s="140"/>
      <c r="AJ13" s="140"/>
      <c r="AK13" s="140"/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0"/>
      <c r="AZ13" s="140"/>
      <c r="BA13" s="140"/>
      <c r="BB13" s="140"/>
      <c r="BC13" s="140"/>
      <c r="BD13" s="140"/>
      <c r="BE13" s="140"/>
      <c r="BF13" s="140"/>
      <c r="BG13" s="140"/>
      <c r="BH13" s="140"/>
    </row>
    <row r="14" spans="1:60" x14ac:dyDescent="0.2">
      <c r="A14" s="145" t="s">
        <v>308</v>
      </c>
      <c r="B14" s="146" t="s">
        <v>281</v>
      </c>
      <c r="C14" s="161" t="s">
        <v>30</v>
      </c>
      <c r="D14" s="147"/>
      <c r="E14" s="148"/>
      <c r="F14" s="149"/>
      <c r="G14" s="150">
        <f>SUMIF(AG15:AG20,"&lt;&gt;NOR",G15:G20)</f>
        <v>0</v>
      </c>
      <c r="H14" s="144"/>
      <c r="I14" s="144">
        <f>SUM(I15:I20)</f>
        <v>0</v>
      </c>
      <c r="J14" s="144"/>
      <c r="K14" s="144">
        <f>SUM(K15:K20)</f>
        <v>666660</v>
      </c>
      <c r="L14" s="144"/>
      <c r="M14" s="144">
        <f>SUM(M15:M20)</f>
        <v>0</v>
      </c>
      <c r="N14" s="144"/>
      <c r="O14" s="144">
        <f>SUM(O15:O20)</f>
        <v>0</v>
      </c>
      <c r="P14" s="144"/>
      <c r="Q14" s="144">
        <f>SUM(Q15:Q20)</f>
        <v>0</v>
      </c>
      <c r="R14" s="144"/>
      <c r="S14" s="144"/>
      <c r="T14" s="144"/>
      <c r="U14" s="144"/>
      <c r="V14" s="144">
        <f>SUM(V15:V20)</f>
        <v>0</v>
      </c>
      <c r="W14" s="144"/>
      <c r="X14" s="144"/>
      <c r="AG14" t="s">
        <v>309</v>
      </c>
    </row>
    <row r="15" spans="1:60" outlineLevel="1" x14ac:dyDescent="0.2">
      <c r="A15" s="156">
        <v>6</v>
      </c>
      <c r="B15" s="157" t="s">
        <v>323</v>
      </c>
      <c r="C15" s="162" t="s">
        <v>324</v>
      </c>
      <c r="D15" s="158" t="s">
        <v>312</v>
      </c>
      <c r="E15" s="159">
        <v>1</v>
      </c>
      <c r="F15" s="170">
        <v>0</v>
      </c>
      <c r="G15" s="160">
        <f t="shared" ref="G15:G20" si="0">ROUND(E15*F15,2)</f>
        <v>0</v>
      </c>
      <c r="H15" s="143">
        <v>0</v>
      </c>
      <c r="I15" s="143">
        <f>ROUND(E15*H15,2)</f>
        <v>0</v>
      </c>
      <c r="J15" s="143">
        <v>286000</v>
      </c>
      <c r="K15" s="143">
        <f>ROUND(E15*J15,2)</f>
        <v>286000</v>
      </c>
      <c r="L15" s="143">
        <v>21</v>
      </c>
      <c r="M15" s="143">
        <f>G15*(1+L15/100)</f>
        <v>0</v>
      </c>
      <c r="N15" s="143">
        <v>0</v>
      </c>
      <c r="O15" s="143">
        <f>ROUND(E15*N15,2)</f>
        <v>0</v>
      </c>
      <c r="P15" s="143">
        <v>0</v>
      </c>
      <c r="Q15" s="143">
        <f>ROUND(E15*P15,2)</f>
        <v>0</v>
      </c>
      <c r="R15" s="143"/>
      <c r="S15" s="143" t="s">
        <v>313</v>
      </c>
      <c r="T15" s="143" t="s">
        <v>314</v>
      </c>
      <c r="U15" s="143">
        <v>0</v>
      </c>
      <c r="V15" s="143">
        <f>ROUND(E15*U15,2)</f>
        <v>0</v>
      </c>
      <c r="W15" s="143"/>
      <c r="X15" s="143" t="s">
        <v>315</v>
      </c>
      <c r="Y15" s="140"/>
      <c r="Z15" s="140"/>
      <c r="AA15" s="140"/>
      <c r="AB15" s="140"/>
      <c r="AC15" s="140"/>
      <c r="AD15" s="140"/>
      <c r="AE15" s="140"/>
      <c r="AF15" s="140"/>
      <c r="AG15" s="140" t="s">
        <v>316</v>
      </c>
      <c r="AH15" s="140"/>
      <c r="AI15" s="140"/>
      <c r="AJ15" s="140"/>
      <c r="AK15" s="140"/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0"/>
      <c r="AZ15" s="140"/>
      <c r="BA15" s="140"/>
      <c r="BB15" s="140"/>
      <c r="BC15" s="140"/>
      <c r="BD15" s="140"/>
      <c r="BE15" s="140"/>
      <c r="BF15" s="140"/>
      <c r="BG15" s="140"/>
      <c r="BH15" s="140"/>
    </row>
    <row r="16" spans="1:60" outlineLevel="1" x14ac:dyDescent="0.2">
      <c r="A16" s="156">
        <v>7</v>
      </c>
      <c r="B16" s="157" t="s">
        <v>3420</v>
      </c>
      <c r="C16" s="162" t="s">
        <v>3421</v>
      </c>
      <c r="D16" s="158" t="s">
        <v>312</v>
      </c>
      <c r="E16" s="159">
        <v>1</v>
      </c>
      <c r="F16" s="170">
        <v>0</v>
      </c>
      <c r="G16" s="160">
        <f t="shared" si="0"/>
        <v>0</v>
      </c>
      <c r="H16" s="143"/>
      <c r="I16" s="143"/>
      <c r="J16" s="143"/>
      <c r="K16" s="143"/>
      <c r="L16" s="143"/>
      <c r="M16" s="143"/>
      <c r="N16" s="143"/>
      <c r="O16" s="143"/>
      <c r="P16" s="143"/>
      <c r="Q16" s="143"/>
      <c r="R16" s="143"/>
      <c r="S16" s="143"/>
      <c r="T16" s="143"/>
      <c r="U16" s="143"/>
      <c r="V16" s="143"/>
      <c r="W16" s="143"/>
      <c r="X16" s="143"/>
      <c r="Y16" s="140"/>
      <c r="Z16" s="140"/>
      <c r="AA16" s="140"/>
      <c r="AB16" s="140"/>
      <c r="AC16" s="140"/>
      <c r="AD16" s="140"/>
      <c r="AE16" s="140"/>
      <c r="AF16" s="140"/>
      <c r="AG16" s="140"/>
      <c r="AH16" s="140"/>
      <c r="AI16" s="140"/>
      <c r="AJ16" s="140"/>
      <c r="AK16" s="140"/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0"/>
      <c r="AZ16" s="140"/>
      <c r="BA16" s="140"/>
      <c r="BB16" s="140"/>
      <c r="BC16" s="140"/>
      <c r="BD16" s="140"/>
      <c r="BE16" s="140"/>
      <c r="BF16" s="140"/>
      <c r="BG16" s="140"/>
      <c r="BH16" s="140"/>
    </row>
    <row r="17" spans="1:60" outlineLevel="1" x14ac:dyDescent="0.2">
      <c r="A17" s="156">
        <v>8</v>
      </c>
      <c r="B17" s="157" t="s">
        <v>325</v>
      </c>
      <c r="C17" s="162" t="s">
        <v>326</v>
      </c>
      <c r="D17" s="158" t="s">
        <v>312</v>
      </c>
      <c r="E17" s="159">
        <v>1</v>
      </c>
      <c r="F17" s="170">
        <v>0</v>
      </c>
      <c r="G17" s="160">
        <f t="shared" si="0"/>
        <v>0</v>
      </c>
      <c r="H17" s="143">
        <v>0</v>
      </c>
      <c r="I17" s="143">
        <f>ROUND(E17*H17,2)</f>
        <v>0</v>
      </c>
      <c r="J17" s="143">
        <v>145200</v>
      </c>
      <c r="K17" s="143">
        <f>ROUND(E17*J17,2)</f>
        <v>145200</v>
      </c>
      <c r="L17" s="143">
        <v>21</v>
      </c>
      <c r="M17" s="143">
        <f>G17*(1+L17/100)</f>
        <v>0</v>
      </c>
      <c r="N17" s="143">
        <v>0</v>
      </c>
      <c r="O17" s="143">
        <f>ROUND(E17*N17,2)</f>
        <v>0</v>
      </c>
      <c r="P17" s="143">
        <v>0</v>
      </c>
      <c r="Q17" s="143">
        <f>ROUND(E17*P17,2)</f>
        <v>0</v>
      </c>
      <c r="R17" s="143"/>
      <c r="S17" s="143" t="s">
        <v>313</v>
      </c>
      <c r="T17" s="143" t="s">
        <v>314</v>
      </c>
      <c r="U17" s="143">
        <v>0</v>
      </c>
      <c r="V17" s="143">
        <f>ROUND(E17*U17,2)</f>
        <v>0</v>
      </c>
      <c r="W17" s="143"/>
      <c r="X17" s="143" t="s">
        <v>315</v>
      </c>
      <c r="Y17" s="140"/>
      <c r="Z17" s="140"/>
      <c r="AA17" s="140"/>
      <c r="AB17" s="140"/>
      <c r="AC17" s="140"/>
      <c r="AD17" s="140"/>
      <c r="AE17" s="140"/>
      <c r="AF17" s="140"/>
      <c r="AG17" s="140" t="s">
        <v>316</v>
      </c>
      <c r="AH17" s="140"/>
      <c r="AI17" s="140"/>
      <c r="AJ17" s="140"/>
      <c r="AK17" s="140"/>
      <c r="AL17" s="140"/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0"/>
      <c r="AZ17" s="140"/>
      <c r="BA17" s="140"/>
      <c r="BB17" s="140"/>
      <c r="BC17" s="140"/>
      <c r="BD17" s="140"/>
      <c r="BE17" s="140"/>
      <c r="BF17" s="140"/>
      <c r="BG17" s="140"/>
      <c r="BH17" s="140"/>
    </row>
    <row r="18" spans="1:60" outlineLevel="1" x14ac:dyDescent="0.2">
      <c r="A18" s="156">
        <v>9</v>
      </c>
      <c r="B18" s="157" t="s">
        <v>327</v>
      </c>
      <c r="C18" s="162" t="s">
        <v>328</v>
      </c>
      <c r="D18" s="158" t="s">
        <v>312</v>
      </c>
      <c r="E18" s="159">
        <v>1</v>
      </c>
      <c r="F18" s="170">
        <v>0</v>
      </c>
      <c r="G18" s="160">
        <f t="shared" si="0"/>
        <v>0</v>
      </c>
      <c r="H18" s="143">
        <v>0</v>
      </c>
      <c r="I18" s="143">
        <f>ROUND(E18*H18,2)</f>
        <v>0</v>
      </c>
      <c r="J18" s="143">
        <v>48300</v>
      </c>
      <c r="K18" s="143">
        <f>ROUND(E18*J18,2)</f>
        <v>48300</v>
      </c>
      <c r="L18" s="143">
        <v>21</v>
      </c>
      <c r="M18" s="143">
        <f>G18*(1+L18/100)</f>
        <v>0</v>
      </c>
      <c r="N18" s="143">
        <v>0</v>
      </c>
      <c r="O18" s="143">
        <f>ROUND(E18*N18,2)</f>
        <v>0</v>
      </c>
      <c r="P18" s="143">
        <v>0</v>
      </c>
      <c r="Q18" s="143">
        <f>ROUND(E18*P18,2)</f>
        <v>0</v>
      </c>
      <c r="R18" s="143"/>
      <c r="S18" s="143" t="s">
        <v>313</v>
      </c>
      <c r="T18" s="143" t="s">
        <v>314</v>
      </c>
      <c r="U18" s="143">
        <v>0</v>
      </c>
      <c r="V18" s="143">
        <f>ROUND(E18*U18,2)</f>
        <v>0</v>
      </c>
      <c r="W18" s="143"/>
      <c r="X18" s="143" t="s">
        <v>315</v>
      </c>
      <c r="Y18" s="140"/>
      <c r="Z18" s="140"/>
      <c r="AA18" s="140"/>
      <c r="AB18" s="140"/>
      <c r="AC18" s="140"/>
      <c r="AD18" s="140"/>
      <c r="AE18" s="140"/>
      <c r="AF18" s="140"/>
      <c r="AG18" s="140" t="s">
        <v>316</v>
      </c>
      <c r="AH18" s="140"/>
      <c r="AI18" s="140"/>
      <c r="AJ18" s="140"/>
      <c r="AK18" s="140"/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0"/>
      <c r="AZ18" s="140"/>
      <c r="BA18" s="140"/>
      <c r="BB18" s="140"/>
      <c r="BC18" s="140"/>
      <c r="BD18" s="140"/>
      <c r="BE18" s="140"/>
      <c r="BF18" s="140"/>
      <c r="BG18" s="140"/>
      <c r="BH18" s="140"/>
    </row>
    <row r="19" spans="1:60" outlineLevel="1" x14ac:dyDescent="0.2">
      <c r="A19" s="156">
        <v>10</v>
      </c>
      <c r="B19" s="157" t="s">
        <v>329</v>
      </c>
      <c r="C19" s="162" t="s">
        <v>330</v>
      </c>
      <c r="D19" s="158" t="s">
        <v>312</v>
      </c>
      <c r="E19" s="159">
        <v>1</v>
      </c>
      <c r="F19" s="170">
        <v>0</v>
      </c>
      <c r="G19" s="160">
        <f t="shared" si="0"/>
        <v>0</v>
      </c>
      <c r="H19" s="143">
        <v>0</v>
      </c>
      <c r="I19" s="143">
        <f>ROUND(E19*H19,2)</f>
        <v>0</v>
      </c>
      <c r="J19" s="143">
        <v>48600</v>
      </c>
      <c r="K19" s="143">
        <f>ROUND(E19*J19,2)</f>
        <v>48600</v>
      </c>
      <c r="L19" s="143">
        <v>21</v>
      </c>
      <c r="M19" s="143">
        <f>G19*(1+L19/100)</f>
        <v>0</v>
      </c>
      <c r="N19" s="143">
        <v>0</v>
      </c>
      <c r="O19" s="143">
        <f>ROUND(E19*N19,2)</f>
        <v>0</v>
      </c>
      <c r="P19" s="143">
        <v>0</v>
      </c>
      <c r="Q19" s="143">
        <f>ROUND(E19*P19,2)</f>
        <v>0</v>
      </c>
      <c r="R19" s="143"/>
      <c r="S19" s="143" t="s">
        <v>313</v>
      </c>
      <c r="T19" s="143" t="s">
        <v>314</v>
      </c>
      <c r="U19" s="143">
        <v>0</v>
      </c>
      <c r="V19" s="143">
        <f>ROUND(E19*U19,2)</f>
        <v>0</v>
      </c>
      <c r="W19" s="143"/>
      <c r="X19" s="143" t="s">
        <v>315</v>
      </c>
      <c r="Y19" s="140"/>
      <c r="Z19" s="140"/>
      <c r="AA19" s="140"/>
      <c r="AB19" s="140"/>
      <c r="AC19" s="140"/>
      <c r="AD19" s="140"/>
      <c r="AE19" s="140"/>
      <c r="AF19" s="140"/>
      <c r="AG19" s="140" t="s">
        <v>316</v>
      </c>
      <c r="AH19" s="140"/>
      <c r="AI19" s="140"/>
      <c r="AJ19" s="140"/>
      <c r="AK19" s="140"/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0"/>
      <c r="AZ19" s="140"/>
      <c r="BA19" s="140"/>
      <c r="BB19" s="140"/>
      <c r="BC19" s="140"/>
      <c r="BD19" s="140"/>
      <c r="BE19" s="140"/>
      <c r="BF19" s="140"/>
      <c r="BG19" s="140"/>
      <c r="BH19" s="140"/>
    </row>
    <row r="20" spans="1:60" outlineLevel="1" x14ac:dyDescent="0.2">
      <c r="A20" s="151">
        <v>11</v>
      </c>
      <c r="B20" s="152" t="s">
        <v>331</v>
      </c>
      <c r="C20" s="163" t="s">
        <v>332</v>
      </c>
      <c r="D20" s="153" t="s">
        <v>312</v>
      </c>
      <c r="E20" s="154">
        <v>1</v>
      </c>
      <c r="F20" s="171">
        <v>0</v>
      </c>
      <c r="G20" s="155">
        <f t="shared" si="0"/>
        <v>0</v>
      </c>
      <c r="H20" s="143">
        <v>0</v>
      </c>
      <c r="I20" s="143">
        <f>ROUND(E20*H20,2)</f>
        <v>0</v>
      </c>
      <c r="J20" s="143">
        <v>138560</v>
      </c>
      <c r="K20" s="143">
        <f>ROUND(E20*J20,2)</f>
        <v>138560</v>
      </c>
      <c r="L20" s="143">
        <v>21</v>
      </c>
      <c r="M20" s="143">
        <f>G20*(1+L20/100)</f>
        <v>0</v>
      </c>
      <c r="N20" s="143">
        <v>0</v>
      </c>
      <c r="O20" s="143">
        <f>ROUND(E20*N20,2)</f>
        <v>0</v>
      </c>
      <c r="P20" s="143">
        <v>0</v>
      </c>
      <c r="Q20" s="143">
        <f>ROUND(E20*P20,2)</f>
        <v>0</v>
      </c>
      <c r="R20" s="143"/>
      <c r="S20" s="143" t="s">
        <v>313</v>
      </c>
      <c r="T20" s="143" t="s">
        <v>314</v>
      </c>
      <c r="U20" s="143">
        <v>0</v>
      </c>
      <c r="V20" s="143">
        <f>ROUND(E20*U20,2)</f>
        <v>0</v>
      </c>
      <c r="W20" s="143"/>
      <c r="X20" s="143" t="s">
        <v>315</v>
      </c>
      <c r="Y20" s="140"/>
      <c r="Z20" s="140"/>
      <c r="AA20" s="140"/>
      <c r="AB20" s="140"/>
      <c r="AC20" s="140"/>
      <c r="AD20" s="140"/>
      <c r="AE20" s="140"/>
      <c r="AF20" s="140"/>
      <c r="AG20" s="140" t="s">
        <v>316</v>
      </c>
      <c r="AH20" s="140"/>
      <c r="AI20" s="140"/>
      <c r="AJ20" s="140"/>
      <c r="AK20" s="140"/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0"/>
      <c r="AZ20" s="140"/>
      <c r="BA20" s="140"/>
      <c r="BB20" s="140"/>
      <c r="BC20" s="140"/>
      <c r="BD20" s="140"/>
      <c r="BE20" s="140"/>
      <c r="BF20" s="140"/>
      <c r="BG20" s="140"/>
      <c r="BH20" s="140"/>
    </row>
    <row r="21" spans="1:60" x14ac:dyDescent="0.2">
      <c r="A21" s="3"/>
      <c r="B21" s="4"/>
      <c r="C21" s="164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AE21">
        <v>15</v>
      </c>
      <c r="AF21">
        <v>21</v>
      </c>
      <c r="AG21" t="s">
        <v>295</v>
      </c>
    </row>
    <row r="22" spans="1:60" x14ac:dyDescent="0.2">
      <c r="C22" s="165"/>
      <c r="D22" s="10"/>
      <c r="AG22" t="s">
        <v>333</v>
      </c>
    </row>
    <row r="23" spans="1:60" x14ac:dyDescent="0.2">
      <c r="D23" s="10"/>
    </row>
    <row r="24" spans="1:60" x14ac:dyDescent="0.2">
      <c r="D24" s="10"/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  <row r="5001" spans="4:4" x14ac:dyDescent="0.2">
      <c r="D5001" s="10"/>
    </row>
    <row r="5002" spans="4:4" x14ac:dyDescent="0.2">
      <c r="D5002" s="10"/>
    </row>
  </sheetData>
  <sheetProtection algorithmName="SHA-512" hashValue="nc2Mhq8M5fvcpF4GLglvt4LsMtTZg1dspjkDl+ZHaTIgUvJAm+VUwi4+F+QmR/qbkVUkAfRxRoaUzN6lZIJNbw==" saltValue="Bv+qlPKAvqLNmymwZAeAtQ==" spinCount="100000" sheet="1" objects="1" scenarios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G9" sqref="G9"/>
    </sheetView>
  </sheetViews>
  <sheetFormatPr defaultRowHeight="12.75" outlineLevelRow="1" x14ac:dyDescent="0.2"/>
  <cols>
    <col min="1" max="1" width="3.42578125" customWidth="1"/>
    <col min="2" max="2" width="12.5703125" style="115" customWidth="1"/>
    <col min="3" max="3" width="38.28515625" style="1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8" t="s">
        <v>7</v>
      </c>
      <c r="B1" s="238"/>
      <c r="C1" s="238"/>
      <c r="D1" s="238"/>
      <c r="E1" s="238"/>
      <c r="F1" s="238"/>
      <c r="G1" s="238"/>
      <c r="AG1" t="s">
        <v>282</v>
      </c>
    </row>
    <row r="2" spans="1:60" ht="24.95" customHeight="1" x14ac:dyDescent="0.2">
      <c r="A2" s="132" t="s">
        <v>8</v>
      </c>
      <c r="B2" s="46" t="s">
        <v>43</v>
      </c>
      <c r="C2" s="239" t="s">
        <v>44</v>
      </c>
      <c r="D2" s="240"/>
      <c r="E2" s="240"/>
      <c r="F2" s="240"/>
      <c r="G2" s="241"/>
      <c r="AG2" t="s">
        <v>283</v>
      </c>
    </row>
    <row r="3" spans="1:60" ht="24.95" customHeight="1" x14ac:dyDescent="0.2">
      <c r="A3" s="132" t="s">
        <v>9</v>
      </c>
      <c r="B3" s="46" t="s">
        <v>62</v>
      </c>
      <c r="C3" s="239" t="s">
        <v>63</v>
      </c>
      <c r="D3" s="240"/>
      <c r="E3" s="240"/>
      <c r="F3" s="240"/>
      <c r="G3" s="241"/>
      <c r="AC3" s="115" t="s">
        <v>334</v>
      </c>
      <c r="AG3" t="s">
        <v>285</v>
      </c>
    </row>
    <row r="4" spans="1:60" ht="24.95" customHeight="1" x14ac:dyDescent="0.2">
      <c r="A4" s="133" t="s">
        <v>10</v>
      </c>
      <c r="B4" s="134" t="s">
        <v>64</v>
      </c>
      <c r="C4" s="242" t="s">
        <v>63</v>
      </c>
      <c r="D4" s="243"/>
      <c r="E4" s="243"/>
      <c r="F4" s="243"/>
      <c r="G4" s="244"/>
      <c r="AG4" t="s">
        <v>286</v>
      </c>
    </row>
    <row r="5" spans="1:60" x14ac:dyDescent="0.2">
      <c r="D5" s="10"/>
    </row>
    <row r="6" spans="1:60" ht="38.25" x14ac:dyDescent="0.2">
      <c r="A6" s="136" t="s">
        <v>287</v>
      </c>
      <c r="B6" s="138" t="s">
        <v>288</v>
      </c>
      <c r="C6" s="138" t="s">
        <v>289</v>
      </c>
      <c r="D6" s="137" t="s">
        <v>290</v>
      </c>
      <c r="E6" s="136" t="s">
        <v>291</v>
      </c>
      <c r="F6" s="135" t="s">
        <v>292</v>
      </c>
      <c r="G6" s="136" t="s">
        <v>31</v>
      </c>
      <c r="H6" s="139" t="s">
        <v>32</v>
      </c>
      <c r="I6" s="139" t="s">
        <v>293</v>
      </c>
      <c r="J6" s="139" t="s">
        <v>33</v>
      </c>
      <c r="K6" s="139" t="s">
        <v>294</v>
      </c>
      <c r="L6" s="139" t="s">
        <v>295</v>
      </c>
      <c r="M6" s="139" t="s">
        <v>296</v>
      </c>
      <c r="N6" s="139" t="s">
        <v>297</v>
      </c>
      <c r="O6" s="139" t="s">
        <v>298</v>
      </c>
      <c r="P6" s="139" t="s">
        <v>299</v>
      </c>
      <c r="Q6" s="139" t="s">
        <v>300</v>
      </c>
      <c r="R6" s="139" t="s">
        <v>301</v>
      </c>
      <c r="S6" s="139" t="s">
        <v>302</v>
      </c>
      <c r="T6" s="139" t="s">
        <v>303</v>
      </c>
      <c r="U6" s="139" t="s">
        <v>304</v>
      </c>
      <c r="V6" s="139" t="s">
        <v>305</v>
      </c>
      <c r="W6" s="139" t="s">
        <v>306</v>
      </c>
      <c r="X6" s="139" t="s">
        <v>307</v>
      </c>
    </row>
    <row r="7" spans="1:60" hidden="1" x14ac:dyDescent="0.2">
      <c r="A7" s="3"/>
      <c r="B7" s="4"/>
      <c r="C7" s="4"/>
      <c r="D7" s="6"/>
      <c r="E7" s="141"/>
      <c r="F7" s="142"/>
      <c r="G7" s="142"/>
      <c r="H7" s="142"/>
      <c r="I7" s="142"/>
      <c r="J7" s="142"/>
      <c r="K7" s="142"/>
      <c r="L7" s="142"/>
      <c r="M7" s="142"/>
      <c r="N7" s="142"/>
      <c r="O7" s="142"/>
      <c r="P7" s="142"/>
      <c r="Q7" s="142"/>
      <c r="R7" s="142"/>
      <c r="S7" s="142"/>
      <c r="T7" s="142"/>
      <c r="U7" s="142"/>
      <c r="V7" s="142"/>
      <c r="W7" s="142"/>
      <c r="X7" s="142"/>
    </row>
    <row r="8" spans="1:60" x14ac:dyDescent="0.2">
      <c r="A8" s="145" t="s">
        <v>308</v>
      </c>
      <c r="B8" s="146" t="s">
        <v>110</v>
      </c>
      <c r="C8" s="161" t="s">
        <v>111</v>
      </c>
      <c r="D8" s="147"/>
      <c r="E8" s="148"/>
      <c r="F8" s="149"/>
      <c r="G8" s="150">
        <f>SUMIF(AG9:AG14,"&lt;&gt;NOR",G9:G14)</f>
        <v>0</v>
      </c>
      <c r="H8" s="144"/>
      <c r="I8" s="144">
        <f>SUM(I9:I14)</f>
        <v>10323.349999999999</v>
      </c>
      <c r="J8" s="144"/>
      <c r="K8" s="144">
        <f>SUM(K9:K14)</f>
        <v>217997.87</v>
      </c>
      <c r="L8" s="144"/>
      <c r="M8" s="144">
        <f>SUM(M9:M14)</f>
        <v>0</v>
      </c>
      <c r="N8" s="144"/>
      <c r="O8" s="144">
        <f>SUM(O9:O14)</f>
        <v>0.06</v>
      </c>
      <c r="P8" s="144"/>
      <c r="Q8" s="144">
        <f>SUM(Q9:Q14)</f>
        <v>0</v>
      </c>
      <c r="R8" s="144"/>
      <c r="S8" s="144"/>
      <c r="T8" s="144"/>
      <c r="U8" s="144"/>
      <c r="V8" s="144">
        <f>SUM(V9:V14)</f>
        <v>555.82999999999993</v>
      </c>
      <c r="W8" s="144"/>
      <c r="X8" s="144"/>
      <c r="AG8" t="s">
        <v>309</v>
      </c>
    </row>
    <row r="9" spans="1:60" outlineLevel="1" x14ac:dyDescent="0.2">
      <c r="A9" s="156">
        <v>1</v>
      </c>
      <c r="B9" s="157" t="s">
        <v>335</v>
      </c>
      <c r="C9" s="162" t="s">
        <v>336</v>
      </c>
      <c r="D9" s="158" t="s">
        <v>337</v>
      </c>
      <c r="E9" s="159">
        <v>310.88400000000001</v>
      </c>
      <c r="F9" s="170">
        <v>0</v>
      </c>
      <c r="G9" s="160">
        <f t="shared" ref="G9:G14" si="0">ROUND(E9*F9,2)</f>
        <v>0</v>
      </c>
      <c r="H9" s="143">
        <v>0</v>
      </c>
      <c r="I9" s="143">
        <f t="shared" ref="I9:I14" si="1">ROUND(E9*H9,2)</f>
        <v>0</v>
      </c>
      <c r="J9" s="143">
        <v>77</v>
      </c>
      <c r="K9" s="143">
        <f t="shared" ref="K9:K14" si="2">ROUND(E9*J9,2)</f>
        <v>23938.07</v>
      </c>
      <c r="L9" s="143">
        <v>21</v>
      </c>
      <c r="M9" s="143">
        <f t="shared" ref="M9:M14" si="3">G9*(1+L9/100)</f>
        <v>0</v>
      </c>
      <c r="N9" s="143">
        <v>0</v>
      </c>
      <c r="O9" s="143">
        <f t="shared" ref="O9:O14" si="4">ROUND(E9*N9,2)</f>
        <v>0</v>
      </c>
      <c r="P9" s="143">
        <v>0</v>
      </c>
      <c r="Q9" s="143">
        <f t="shared" ref="Q9:Q14" si="5">ROUND(E9*P9,2)</f>
        <v>0</v>
      </c>
      <c r="R9" s="143"/>
      <c r="S9" s="143" t="s">
        <v>313</v>
      </c>
      <c r="T9" s="143" t="s">
        <v>313</v>
      </c>
      <c r="U9" s="143">
        <v>0.11</v>
      </c>
      <c r="V9" s="143">
        <f t="shared" ref="V9:V14" si="6">ROUND(E9*U9,2)</f>
        <v>34.200000000000003</v>
      </c>
      <c r="W9" s="143"/>
      <c r="X9" s="143" t="s">
        <v>338</v>
      </c>
      <c r="Y9" s="140"/>
      <c r="Z9" s="140"/>
      <c r="AA9" s="140"/>
      <c r="AB9" s="140"/>
      <c r="AC9" s="140"/>
      <c r="AD9" s="140"/>
      <c r="AE9" s="140"/>
      <c r="AF9" s="140"/>
      <c r="AG9" s="140" t="s">
        <v>339</v>
      </c>
      <c r="AH9" s="140"/>
      <c r="AI9" s="140"/>
      <c r="AJ9" s="140"/>
      <c r="AK9" s="140"/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0"/>
      <c r="AZ9" s="140"/>
      <c r="BA9" s="140"/>
      <c r="BB9" s="140"/>
      <c r="BC9" s="140"/>
      <c r="BD9" s="140"/>
      <c r="BE9" s="140"/>
      <c r="BF9" s="140"/>
      <c r="BG9" s="140"/>
      <c r="BH9" s="140"/>
    </row>
    <row r="10" spans="1:60" outlineLevel="1" x14ac:dyDescent="0.2">
      <c r="A10" s="156">
        <v>2</v>
      </c>
      <c r="B10" s="157" t="s">
        <v>340</v>
      </c>
      <c r="C10" s="162" t="s">
        <v>341</v>
      </c>
      <c r="D10" s="158" t="s">
        <v>342</v>
      </c>
      <c r="E10" s="159">
        <v>1847.61</v>
      </c>
      <c r="F10" s="170">
        <v>0</v>
      </c>
      <c r="G10" s="160">
        <f t="shared" si="0"/>
        <v>0</v>
      </c>
      <c r="H10" s="143">
        <v>1.72</v>
      </c>
      <c r="I10" s="143">
        <f t="shared" si="1"/>
        <v>3177.89</v>
      </c>
      <c r="J10" s="143">
        <v>22.18</v>
      </c>
      <c r="K10" s="143">
        <f t="shared" si="2"/>
        <v>40979.99</v>
      </c>
      <c r="L10" s="143">
        <v>21</v>
      </c>
      <c r="M10" s="143">
        <f t="shared" si="3"/>
        <v>0</v>
      </c>
      <c r="N10" s="143">
        <v>0</v>
      </c>
      <c r="O10" s="143">
        <f t="shared" si="4"/>
        <v>0</v>
      </c>
      <c r="P10" s="143">
        <v>0</v>
      </c>
      <c r="Q10" s="143">
        <f t="shared" si="5"/>
        <v>0</v>
      </c>
      <c r="R10" s="143"/>
      <c r="S10" s="143" t="s">
        <v>313</v>
      </c>
      <c r="T10" s="143" t="s">
        <v>313</v>
      </c>
      <c r="U10" s="143">
        <v>0.06</v>
      </c>
      <c r="V10" s="143">
        <f t="shared" si="6"/>
        <v>110.86</v>
      </c>
      <c r="W10" s="143"/>
      <c r="X10" s="143" t="s">
        <v>338</v>
      </c>
      <c r="Y10" s="140"/>
      <c r="Z10" s="140"/>
      <c r="AA10" s="140"/>
      <c r="AB10" s="140"/>
      <c r="AC10" s="140"/>
      <c r="AD10" s="140"/>
      <c r="AE10" s="140"/>
      <c r="AF10" s="140"/>
      <c r="AG10" s="140" t="s">
        <v>339</v>
      </c>
      <c r="AH10" s="140"/>
      <c r="AI10" s="140"/>
      <c r="AJ10" s="140"/>
      <c r="AK10" s="140"/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0"/>
      <c r="AZ10" s="140"/>
      <c r="BA10" s="140"/>
      <c r="BB10" s="140"/>
      <c r="BC10" s="140"/>
      <c r="BD10" s="140"/>
      <c r="BE10" s="140"/>
      <c r="BF10" s="140"/>
      <c r="BG10" s="140"/>
      <c r="BH10" s="140"/>
    </row>
    <row r="11" spans="1:60" outlineLevel="1" x14ac:dyDescent="0.2">
      <c r="A11" s="156">
        <v>3</v>
      </c>
      <c r="B11" s="157" t="s">
        <v>343</v>
      </c>
      <c r="C11" s="162" t="s">
        <v>344</v>
      </c>
      <c r="D11" s="158" t="s">
        <v>342</v>
      </c>
      <c r="E11" s="159">
        <v>224.95</v>
      </c>
      <c r="F11" s="170">
        <v>0</v>
      </c>
      <c r="G11" s="160">
        <f t="shared" si="0"/>
        <v>0</v>
      </c>
      <c r="H11" s="143">
        <v>1.72</v>
      </c>
      <c r="I11" s="143">
        <f t="shared" si="1"/>
        <v>386.91</v>
      </c>
      <c r="J11" s="143">
        <v>34.979999999999997</v>
      </c>
      <c r="K11" s="143">
        <f t="shared" si="2"/>
        <v>7868.75</v>
      </c>
      <c r="L11" s="143">
        <v>21</v>
      </c>
      <c r="M11" s="143">
        <f t="shared" si="3"/>
        <v>0</v>
      </c>
      <c r="N11" s="143">
        <v>0</v>
      </c>
      <c r="O11" s="143">
        <f t="shared" si="4"/>
        <v>0</v>
      </c>
      <c r="P11" s="143">
        <v>0</v>
      </c>
      <c r="Q11" s="143">
        <f t="shared" si="5"/>
        <v>0</v>
      </c>
      <c r="R11" s="143"/>
      <c r="S11" s="143" t="s">
        <v>313</v>
      </c>
      <c r="T11" s="143" t="s">
        <v>313</v>
      </c>
      <c r="U11" s="143">
        <v>9.7000000000000003E-2</v>
      </c>
      <c r="V11" s="143">
        <f t="shared" si="6"/>
        <v>21.82</v>
      </c>
      <c r="W11" s="143"/>
      <c r="X11" s="143" t="s">
        <v>338</v>
      </c>
      <c r="Y11" s="140"/>
      <c r="Z11" s="140"/>
      <c r="AA11" s="140"/>
      <c r="AB11" s="140"/>
      <c r="AC11" s="140"/>
      <c r="AD11" s="140"/>
      <c r="AE11" s="140"/>
      <c r="AF11" s="140"/>
      <c r="AG11" s="140" t="s">
        <v>339</v>
      </c>
      <c r="AH11" s="140"/>
      <c r="AI11" s="140"/>
      <c r="AJ11" s="140"/>
      <c r="AK11" s="140"/>
      <c r="AL11" s="140"/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0"/>
      <c r="AZ11" s="140"/>
      <c r="BA11" s="140"/>
      <c r="BB11" s="140"/>
      <c r="BC11" s="140"/>
      <c r="BD11" s="140"/>
      <c r="BE11" s="140"/>
      <c r="BF11" s="140"/>
      <c r="BG11" s="140"/>
      <c r="BH11" s="140"/>
    </row>
    <row r="12" spans="1:60" outlineLevel="1" x14ac:dyDescent="0.2">
      <c r="A12" s="156">
        <v>4</v>
      </c>
      <c r="B12" s="157" t="s">
        <v>345</v>
      </c>
      <c r="C12" s="162" t="s">
        <v>346</v>
      </c>
      <c r="D12" s="158" t="s">
        <v>342</v>
      </c>
      <c r="E12" s="159">
        <v>122.82</v>
      </c>
      <c r="F12" s="170">
        <v>0</v>
      </c>
      <c r="G12" s="160">
        <f t="shared" si="0"/>
        <v>0</v>
      </c>
      <c r="H12" s="143">
        <v>1.94</v>
      </c>
      <c r="I12" s="143">
        <f t="shared" si="1"/>
        <v>238.27</v>
      </c>
      <c r="J12" s="143">
        <v>83.76</v>
      </c>
      <c r="K12" s="143">
        <f t="shared" si="2"/>
        <v>10287.4</v>
      </c>
      <c r="L12" s="143">
        <v>21</v>
      </c>
      <c r="M12" s="143">
        <f t="shared" si="3"/>
        <v>0</v>
      </c>
      <c r="N12" s="143">
        <v>0</v>
      </c>
      <c r="O12" s="143">
        <f t="shared" si="4"/>
        <v>0</v>
      </c>
      <c r="P12" s="143">
        <v>0</v>
      </c>
      <c r="Q12" s="143">
        <f t="shared" si="5"/>
        <v>0</v>
      </c>
      <c r="R12" s="143"/>
      <c r="S12" s="143" t="s">
        <v>313</v>
      </c>
      <c r="T12" s="143" t="s">
        <v>313</v>
      </c>
      <c r="U12" s="143">
        <v>0.18</v>
      </c>
      <c r="V12" s="143">
        <f t="shared" si="6"/>
        <v>22.11</v>
      </c>
      <c r="W12" s="143"/>
      <c r="X12" s="143" t="s">
        <v>338</v>
      </c>
      <c r="Y12" s="140"/>
      <c r="Z12" s="140"/>
      <c r="AA12" s="140"/>
      <c r="AB12" s="140"/>
      <c r="AC12" s="140"/>
      <c r="AD12" s="140"/>
      <c r="AE12" s="140"/>
      <c r="AF12" s="140"/>
      <c r="AG12" s="140" t="s">
        <v>339</v>
      </c>
      <c r="AH12" s="140"/>
      <c r="AI12" s="140"/>
      <c r="AJ12" s="140"/>
      <c r="AK12" s="140"/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0"/>
      <c r="AZ12" s="140"/>
      <c r="BA12" s="140"/>
      <c r="BB12" s="140"/>
      <c r="BC12" s="140"/>
      <c r="BD12" s="140"/>
      <c r="BE12" s="140"/>
      <c r="BF12" s="140"/>
      <c r="BG12" s="140"/>
      <c r="BH12" s="140"/>
    </row>
    <row r="13" spans="1:60" outlineLevel="1" x14ac:dyDescent="0.2">
      <c r="A13" s="156">
        <v>5</v>
      </c>
      <c r="B13" s="157" t="s">
        <v>347</v>
      </c>
      <c r="C13" s="162" t="s">
        <v>348</v>
      </c>
      <c r="D13" s="158" t="s">
        <v>342</v>
      </c>
      <c r="E13" s="159">
        <v>2072.56</v>
      </c>
      <c r="F13" s="170">
        <v>0</v>
      </c>
      <c r="G13" s="160">
        <f t="shared" si="0"/>
        <v>0</v>
      </c>
      <c r="H13" s="143">
        <v>0</v>
      </c>
      <c r="I13" s="143">
        <f t="shared" si="1"/>
        <v>0</v>
      </c>
      <c r="J13" s="143">
        <v>65.099999999999994</v>
      </c>
      <c r="K13" s="143">
        <f t="shared" si="2"/>
        <v>134923.66</v>
      </c>
      <c r="L13" s="143">
        <v>21</v>
      </c>
      <c r="M13" s="143">
        <f t="shared" si="3"/>
        <v>0</v>
      </c>
      <c r="N13" s="143">
        <v>0</v>
      </c>
      <c r="O13" s="143">
        <f t="shared" si="4"/>
        <v>0</v>
      </c>
      <c r="P13" s="143">
        <v>0</v>
      </c>
      <c r="Q13" s="143">
        <f t="shared" si="5"/>
        <v>0</v>
      </c>
      <c r="R13" s="143"/>
      <c r="S13" s="143" t="s">
        <v>313</v>
      </c>
      <c r="T13" s="143" t="s">
        <v>313</v>
      </c>
      <c r="U13" s="143">
        <v>0.17699999999999999</v>
      </c>
      <c r="V13" s="143">
        <f t="shared" si="6"/>
        <v>366.84</v>
      </c>
      <c r="W13" s="143"/>
      <c r="X13" s="143" t="s">
        <v>338</v>
      </c>
      <c r="Y13" s="140"/>
      <c r="Z13" s="140"/>
      <c r="AA13" s="140"/>
      <c r="AB13" s="140"/>
      <c r="AC13" s="140"/>
      <c r="AD13" s="140"/>
      <c r="AE13" s="140"/>
      <c r="AF13" s="140"/>
      <c r="AG13" s="140" t="s">
        <v>339</v>
      </c>
      <c r="AH13" s="140"/>
      <c r="AI13" s="140"/>
      <c r="AJ13" s="140"/>
      <c r="AK13" s="140"/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0"/>
      <c r="AZ13" s="140"/>
      <c r="BA13" s="140"/>
      <c r="BB13" s="140"/>
      <c r="BC13" s="140"/>
      <c r="BD13" s="140"/>
      <c r="BE13" s="140"/>
      <c r="BF13" s="140"/>
      <c r="BG13" s="140"/>
      <c r="BH13" s="140"/>
    </row>
    <row r="14" spans="1:60" outlineLevel="1" x14ac:dyDescent="0.2">
      <c r="A14" s="156">
        <v>6</v>
      </c>
      <c r="B14" s="157" t="s">
        <v>349</v>
      </c>
      <c r="C14" s="162" t="s">
        <v>350</v>
      </c>
      <c r="D14" s="158" t="s">
        <v>351</v>
      </c>
      <c r="E14" s="159">
        <v>60.372959999999999</v>
      </c>
      <c r="F14" s="170">
        <v>0</v>
      </c>
      <c r="G14" s="160">
        <f t="shared" si="0"/>
        <v>0</v>
      </c>
      <c r="H14" s="143">
        <v>108</v>
      </c>
      <c r="I14" s="143">
        <f t="shared" si="1"/>
        <v>6520.28</v>
      </c>
      <c r="J14" s="143">
        <v>0</v>
      </c>
      <c r="K14" s="143">
        <f t="shared" si="2"/>
        <v>0</v>
      </c>
      <c r="L14" s="143">
        <v>21</v>
      </c>
      <c r="M14" s="143">
        <f t="shared" si="3"/>
        <v>0</v>
      </c>
      <c r="N14" s="143">
        <v>1E-3</v>
      </c>
      <c r="O14" s="143">
        <f t="shared" si="4"/>
        <v>0.06</v>
      </c>
      <c r="P14" s="143">
        <v>0</v>
      </c>
      <c r="Q14" s="143">
        <f t="shared" si="5"/>
        <v>0</v>
      </c>
      <c r="R14" s="143" t="s">
        <v>352</v>
      </c>
      <c r="S14" s="143" t="s">
        <v>313</v>
      </c>
      <c r="T14" s="143" t="s">
        <v>313</v>
      </c>
      <c r="U14" s="143">
        <v>0</v>
      </c>
      <c r="V14" s="143">
        <f t="shared" si="6"/>
        <v>0</v>
      </c>
      <c r="W14" s="143"/>
      <c r="X14" s="143" t="s">
        <v>353</v>
      </c>
      <c r="Y14" s="140"/>
      <c r="Z14" s="140"/>
      <c r="AA14" s="140"/>
      <c r="AB14" s="140"/>
      <c r="AC14" s="140"/>
      <c r="AD14" s="140"/>
      <c r="AE14" s="140"/>
      <c r="AF14" s="140"/>
      <c r="AG14" s="140" t="s">
        <v>354</v>
      </c>
      <c r="AH14" s="140"/>
      <c r="AI14" s="140"/>
      <c r="AJ14" s="140"/>
      <c r="AK14" s="140"/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0"/>
      <c r="AZ14" s="140"/>
      <c r="BA14" s="140"/>
      <c r="BB14" s="140"/>
      <c r="BC14" s="140"/>
      <c r="BD14" s="140"/>
      <c r="BE14" s="140"/>
      <c r="BF14" s="140"/>
      <c r="BG14" s="140"/>
      <c r="BH14" s="140"/>
    </row>
    <row r="15" spans="1:60" x14ac:dyDescent="0.2">
      <c r="A15" s="145" t="s">
        <v>308</v>
      </c>
      <c r="B15" s="146" t="s">
        <v>119</v>
      </c>
      <c r="C15" s="161" t="s">
        <v>120</v>
      </c>
      <c r="D15" s="147"/>
      <c r="E15" s="148"/>
      <c r="F15" s="149"/>
      <c r="G15" s="150">
        <f>SUMIF(AG16:AG24,"&lt;&gt;NOR",G16:G24)</f>
        <v>0</v>
      </c>
      <c r="H15" s="144"/>
      <c r="I15" s="144">
        <f>SUM(I16:I24)</f>
        <v>369281.9</v>
      </c>
      <c r="J15" s="144"/>
      <c r="K15" s="144">
        <f>SUM(K16:K24)</f>
        <v>752715.57000000007</v>
      </c>
      <c r="L15" s="144"/>
      <c r="M15" s="144">
        <f>SUM(M16:M24)</f>
        <v>0</v>
      </c>
      <c r="N15" s="144"/>
      <c r="O15" s="144">
        <f>SUM(O16:O24)</f>
        <v>1262.1499999999996</v>
      </c>
      <c r="P15" s="144"/>
      <c r="Q15" s="144">
        <f>SUM(Q16:Q24)</f>
        <v>0</v>
      </c>
      <c r="R15" s="144"/>
      <c r="S15" s="144"/>
      <c r="T15" s="144"/>
      <c r="U15" s="144"/>
      <c r="V15" s="144">
        <f>SUM(V16:V24)</f>
        <v>479.28000000000003</v>
      </c>
      <c r="W15" s="144"/>
      <c r="X15" s="144"/>
      <c r="AG15" t="s">
        <v>309</v>
      </c>
    </row>
    <row r="16" spans="1:60" ht="22.5" outlineLevel="1" x14ac:dyDescent="0.2">
      <c r="A16" s="156">
        <v>7</v>
      </c>
      <c r="B16" s="157" t="s">
        <v>355</v>
      </c>
      <c r="C16" s="162" t="s">
        <v>356</v>
      </c>
      <c r="D16" s="158" t="s">
        <v>342</v>
      </c>
      <c r="E16" s="159">
        <v>151.11000000000001</v>
      </c>
      <c r="F16" s="170">
        <v>0</v>
      </c>
      <c r="G16" s="160">
        <f t="shared" ref="G16:G24" si="7">ROUND(E16*F16,2)</f>
        <v>0</v>
      </c>
      <c r="H16" s="143">
        <v>217.38</v>
      </c>
      <c r="I16" s="143">
        <f t="shared" ref="I16:I24" si="8">ROUND(E16*H16,2)</f>
        <v>32848.29</v>
      </c>
      <c r="J16" s="143">
        <v>31.12</v>
      </c>
      <c r="K16" s="143">
        <f t="shared" ref="K16:K24" si="9">ROUND(E16*J16,2)</f>
        <v>4702.54</v>
      </c>
      <c r="L16" s="143">
        <v>21</v>
      </c>
      <c r="M16" s="143">
        <f t="shared" ref="M16:M24" si="10">G16*(1+L16/100)</f>
        <v>0</v>
      </c>
      <c r="N16" s="143">
        <v>0.55125000000000002</v>
      </c>
      <c r="O16" s="143">
        <f t="shared" ref="O16:O24" si="11">ROUND(E16*N16,2)</f>
        <v>83.3</v>
      </c>
      <c r="P16" s="143">
        <v>0</v>
      </c>
      <c r="Q16" s="143">
        <f t="shared" ref="Q16:Q24" si="12">ROUND(E16*P16,2)</f>
        <v>0</v>
      </c>
      <c r="R16" s="143"/>
      <c r="S16" s="143" t="s">
        <v>313</v>
      </c>
      <c r="T16" s="143" t="s">
        <v>313</v>
      </c>
      <c r="U16" s="143">
        <v>2.7E-2</v>
      </c>
      <c r="V16" s="143">
        <f t="shared" ref="V16:V24" si="13">ROUND(E16*U16,2)</f>
        <v>4.08</v>
      </c>
      <c r="W16" s="143"/>
      <c r="X16" s="143" t="s">
        <v>338</v>
      </c>
      <c r="Y16" s="140"/>
      <c r="Z16" s="140"/>
      <c r="AA16" s="140"/>
      <c r="AB16" s="140"/>
      <c r="AC16" s="140"/>
      <c r="AD16" s="140"/>
      <c r="AE16" s="140"/>
      <c r="AF16" s="140"/>
      <c r="AG16" s="140" t="s">
        <v>339</v>
      </c>
      <c r="AH16" s="140"/>
      <c r="AI16" s="140"/>
      <c r="AJ16" s="140"/>
      <c r="AK16" s="140"/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0"/>
      <c r="AZ16" s="140"/>
      <c r="BA16" s="140"/>
      <c r="BB16" s="140"/>
      <c r="BC16" s="140"/>
      <c r="BD16" s="140"/>
      <c r="BE16" s="140"/>
      <c r="BF16" s="140"/>
      <c r="BG16" s="140"/>
      <c r="BH16" s="140"/>
    </row>
    <row r="17" spans="1:60" ht="22.5" outlineLevel="1" x14ac:dyDescent="0.2">
      <c r="A17" s="156">
        <v>8</v>
      </c>
      <c r="B17" s="157" t="s">
        <v>355</v>
      </c>
      <c r="C17" s="162" t="s">
        <v>357</v>
      </c>
      <c r="D17" s="158" t="s">
        <v>342</v>
      </c>
      <c r="E17" s="159">
        <v>122.82</v>
      </c>
      <c r="F17" s="170">
        <v>0</v>
      </c>
      <c r="G17" s="160">
        <f t="shared" si="7"/>
        <v>0</v>
      </c>
      <c r="H17" s="143">
        <v>0</v>
      </c>
      <c r="I17" s="143">
        <f t="shared" si="8"/>
        <v>0</v>
      </c>
      <c r="J17" s="143">
        <v>247</v>
      </c>
      <c r="K17" s="143">
        <f t="shared" si="9"/>
        <v>30336.54</v>
      </c>
      <c r="L17" s="143">
        <v>21</v>
      </c>
      <c r="M17" s="143">
        <f t="shared" si="10"/>
        <v>0</v>
      </c>
      <c r="N17" s="143">
        <v>0.55125000000000002</v>
      </c>
      <c r="O17" s="143">
        <f t="shared" si="11"/>
        <v>67.7</v>
      </c>
      <c r="P17" s="143">
        <v>0</v>
      </c>
      <c r="Q17" s="143">
        <f t="shared" si="12"/>
        <v>0</v>
      </c>
      <c r="R17" s="143"/>
      <c r="S17" s="143" t="s">
        <v>358</v>
      </c>
      <c r="T17" s="143" t="s">
        <v>359</v>
      </c>
      <c r="U17" s="143">
        <v>2.7E-2</v>
      </c>
      <c r="V17" s="143">
        <f t="shared" si="13"/>
        <v>3.32</v>
      </c>
      <c r="W17" s="143"/>
      <c r="X17" s="143" t="s">
        <v>338</v>
      </c>
      <c r="Y17" s="140"/>
      <c r="Z17" s="140"/>
      <c r="AA17" s="140"/>
      <c r="AB17" s="140"/>
      <c r="AC17" s="140"/>
      <c r="AD17" s="140"/>
      <c r="AE17" s="140"/>
      <c r="AF17" s="140"/>
      <c r="AG17" s="140" t="s">
        <v>339</v>
      </c>
      <c r="AH17" s="140"/>
      <c r="AI17" s="140"/>
      <c r="AJ17" s="140"/>
      <c r="AK17" s="140"/>
      <c r="AL17" s="140"/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0"/>
      <c r="AZ17" s="140"/>
      <c r="BA17" s="140"/>
      <c r="BB17" s="140"/>
      <c r="BC17" s="140"/>
      <c r="BD17" s="140"/>
      <c r="BE17" s="140"/>
      <c r="BF17" s="140"/>
      <c r="BG17" s="140"/>
      <c r="BH17" s="140"/>
    </row>
    <row r="18" spans="1:60" ht="22.5" outlineLevel="1" x14ac:dyDescent="0.2">
      <c r="A18" s="156">
        <v>9</v>
      </c>
      <c r="B18" s="157" t="s">
        <v>355</v>
      </c>
      <c r="C18" s="162" t="s">
        <v>360</v>
      </c>
      <c r="D18" s="158" t="s">
        <v>342</v>
      </c>
      <c r="E18" s="159">
        <v>975.53</v>
      </c>
      <c r="F18" s="170">
        <v>0</v>
      </c>
      <c r="G18" s="160">
        <f t="shared" si="7"/>
        <v>0</v>
      </c>
      <c r="H18" s="143">
        <v>0</v>
      </c>
      <c r="I18" s="143">
        <f t="shared" si="8"/>
        <v>0</v>
      </c>
      <c r="J18" s="143">
        <v>329</v>
      </c>
      <c r="K18" s="143">
        <f t="shared" si="9"/>
        <v>320949.37</v>
      </c>
      <c r="L18" s="143">
        <v>21</v>
      </c>
      <c r="M18" s="143">
        <f t="shared" si="10"/>
        <v>0</v>
      </c>
      <c r="N18" s="143">
        <v>0.55125000000000002</v>
      </c>
      <c r="O18" s="143">
        <f t="shared" si="11"/>
        <v>537.76</v>
      </c>
      <c r="P18" s="143">
        <v>0</v>
      </c>
      <c r="Q18" s="143">
        <f t="shared" si="12"/>
        <v>0</v>
      </c>
      <c r="R18" s="143"/>
      <c r="S18" s="143" t="s">
        <v>358</v>
      </c>
      <c r="T18" s="143" t="s">
        <v>361</v>
      </c>
      <c r="U18" s="143">
        <v>3.2399999999999998E-2</v>
      </c>
      <c r="V18" s="143">
        <f t="shared" si="13"/>
        <v>31.61</v>
      </c>
      <c r="W18" s="143"/>
      <c r="X18" s="143" t="s">
        <v>338</v>
      </c>
      <c r="Y18" s="140"/>
      <c r="Z18" s="140"/>
      <c r="AA18" s="140"/>
      <c r="AB18" s="140"/>
      <c r="AC18" s="140"/>
      <c r="AD18" s="140"/>
      <c r="AE18" s="140"/>
      <c r="AF18" s="140"/>
      <c r="AG18" s="140" t="s">
        <v>339</v>
      </c>
      <c r="AH18" s="140"/>
      <c r="AI18" s="140"/>
      <c r="AJ18" s="140"/>
      <c r="AK18" s="140"/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0"/>
      <c r="AZ18" s="140"/>
      <c r="BA18" s="140"/>
      <c r="BB18" s="140"/>
      <c r="BC18" s="140"/>
      <c r="BD18" s="140"/>
      <c r="BE18" s="140"/>
      <c r="BF18" s="140"/>
      <c r="BG18" s="140"/>
      <c r="BH18" s="140"/>
    </row>
    <row r="19" spans="1:60" ht="22.5" outlineLevel="1" x14ac:dyDescent="0.2">
      <c r="A19" s="156">
        <v>10</v>
      </c>
      <c r="B19" s="157" t="s">
        <v>355</v>
      </c>
      <c r="C19" s="162" t="s">
        <v>362</v>
      </c>
      <c r="D19" s="158" t="s">
        <v>342</v>
      </c>
      <c r="E19" s="159">
        <v>701.6</v>
      </c>
      <c r="F19" s="170">
        <v>0</v>
      </c>
      <c r="G19" s="160">
        <f t="shared" si="7"/>
        <v>0</v>
      </c>
      <c r="H19" s="143">
        <v>0</v>
      </c>
      <c r="I19" s="143">
        <f t="shared" si="8"/>
        <v>0</v>
      </c>
      <c r="J19" s="143">
        <v>275.39999999999998</v>
      </c>
      <c r="K19" s="143">
        <f t="shared" si="9"/>
        <v>193220.64</v>
      </c>
      <c r="L19" s="143">
        <v>21</v>
      </c>
      <c r="M19" s="143">
        <f t="shared" si="10"/>
        <v>0</v>
      </c>
      <c r="N19" s="143">
        <v>0.55125000000000002</v>
      </c>
      <c r="O19" s="143">
        <f t="shared" si="11"/>
        <v>386.76</v>
      </c>
      <c r="P19" s="143">
        <v>0</v>
      </c>
      <c r="Q19" s="143">
        <f t="shared" si="12"/>
        <v>0</v>
      </c>
      <c r="R19" s="143"/>
      <c r="S19" s="143" t="s">
        <v>358</v>
      </c>
      <c r="T19" s="143" t="s">
        <v>363</v>
      </c>
      <c r="U19" s="143">
        <v>2.7E-2</v>
      </c>
      <c r="V19" s="143">
        <f t="shared" si="13"/>
        <v>18.940000000000001</v>
      </c>
      <c r="W19" s="143"/>
      <c r="X19" s="143" t="s">
        <v>338</v>
      </c>
      <c r="Y19" s="140"/>
      <c r="Z19" s="140"/>
      <c r="AA19" s="140"/>
      <c r="AB19" s="140"/>
      <c r="AC19" s="140"/>
      <c r="AD19" s="140"/>
      <c r="AE19" s="140"/>
      <c r="AF19" s="140"/>
      <c r="AG19" s="140" t="s">
        <v>339</v>
      </c>
      <c r="AH19" s="140"/>
      <c r="AI19" s="140"/>
      <c r="AJ19" s="140"/>
      <c r="AK19" s="140"/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0"/>
      <c r="AZ19" s="140"/>
      <c r="BA19" s="140"/>
      <c r="BB19" s="140"/>
      <c r="BC19" s="140"/>
      <c r="BD19" s="140"/>
      <c r="BE19" s="140"/>
      <c r="BF19" s="140"/>
      <c r="BG19" s="140"/>
      <c r="BH19" s="140"/>
    </row>
    <row r="20" spans="1:60" outlineLevel="1" x14ac:dyDescent="0.2">
      <c r="A20" s="156">
        <v>11</v>
      </c>
      <c r="B20" s="157" t="s">
        <v>364</v>
      </c>
      <c r="C20" s="162" t="s">
        <v>365</v>
      </c>
      <c r="D20" s="158" t="s">
        <v>342</v>
      </c>
      <c r="E20" s="159">
        <v>701.6</v>
      </c>
      <c r="F20" s="170">
        <v>0</v>
      </c>
      <c r="G20" s="160">
        <f t="shared" si="7"/>
        <v>0</v>
      </c>
      <c r="H20" s="143">
        <v>40.880000000000003</v>
      </c>
      <c r="I20" s="143">
        <f t="shared" si="8"/>
        <v>28681.41</v>
      </c>
      <c r="J20" s="143">
        <v>234.62</v>
      </c>
      <c r="K20" s="143">
        <f t="shared" si="9"/>
        <v>164609.39000000001</v>
      </c>
      <c r="L20" s="143">
        <v>21</v>
      </c>
      <c r="M20" s="143">
        <f t="shared" si="10"/>
        <v>0</v>
      </c>
      <c r="N20" s="143">
        <v>7.3899999999999993E-2</v>
      </c>
      <c r="O20" s="143">
        <f t="shared" si="11"/>
        <v>51.85</v>
      </c>
      <c r="P20" s="143">
        <v>0</v>
      </c>
      <c r="Q20" s="143">
        <f t="shared" si="12"/>
        <v>0</v>
      </c>
      <c r="R20" s="143"/>
      <c r="S20" s="143" t="s">
        <v>313</v>
      </c>
      <c r="T20" s="143" t="s">
        <v>313</v>
      </c>
      <c r="U20" s="143">
        <v>0.47799999999999998</v>
      </c>
      <c r="V20" s="143">
        <f t="shared" si="13"/>
        <v>335.36</v>
      </c>
      <c r="W20" s="143"/>
      <c r="X20" s="143" t="s">
        <v>338</v>
      </c>
      <c r="Y20" s="140"/>
      <c r="Z20" s="140"/>
      <c r="AA20" s="140"/>
      <c r="AB20" s="140"/>
      <c r="AC20" s="140"/>
      <c r="AD20" s="140"/>
      <c r="AE20" s="140"/>
      <c r="AF20" s="140"/>
      <c r="AG20" s="140" t="s">
        <v>339</v>
      </c>
      <c r="AH20" s="140"/>
      <c r="AI20" s="140"/>
      <c r="AJ20" s="140"/>
      <c r="AK20" s="140"/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0"/>
      <c r="AZ20" s="140"/>
      <c r="BA20" s="140"/>
      <c r="BB20" s="140"/>
      <c r="BC20" s="140"/>
      <c r="BD20" s="140"/>
      <c r="BE20" s="140"/>
      <c r="BF20" s="140"/>
      <c r="BG20" s="140"/>
      <c r="BH20" s="140"/>
    </row>
    <row r="21" spans="1:60" outlineLevel="1" x14ac:dyDescent="0.2">
      <c r="A21" s="156">
        <v>12</v>
      </c>
      <c r="B21" s="157" t="s">
        <v>366</v>
      </c>
      <c r="C21" s="162" t="s">
        <v>367</v>
      </c>
      <c r="D21" s="158" t="s">
        <v>342</v>
      </c>
      <c r="E21" s="159">
        <v>122.82</v>
      </c>
      <c r="F21" s="170">
        <v>0</v>
      </c>
      <c r="G21" s="160">
        <f t="shared" si="7"/>
        <v>0</v>
      </c>
      <c r="H21" s="143">
        <v>17.8</v>
      </c>
      <c r="I21" s="143">
        <f t="shared" si="8"/>
        <v>2186.1999999999998</v>
      </c>
      <c r="J21" s="143">
        <v>259.7</v>
      </c>
      <c r="K21" s="143">
        <f t="shared" si="9"/>
        <v>31896.35</v>
      </c>
      <c r="L21" s="143">
        <v>21</v>
      </c>
      <c r="M21" s="143">
        <f t="shared" si="10"/>
        <v>0</v>
      </c>
      <c r="N21" s="143">
        <v>3.15E-2</v>
      </c>
      <c r="O21" s="143">
        <f t="shared" si="11"/>
        <v>3.87</v>
      </c>
      <c r="P21" s="143">
        <v>0</v>
      </c>
      <c r="Q21" s="143">
        <f t="shared" si="12"/>
        <v>0</v>
      </c>
      <c r="R21" s="143"/>
      <c r="S21" s="143" t="s">
        <v>313</v>
      </c>
      <c r="T21" s="143" t="s">
        <v>313</v>
      </c>
      <c r="U21" s="143">
        <v>0.55000000000000004</v>
      </c>
      <c r="V21" s="143">
        <f t="shared" si="13"/>
        <v>67.55</v>
      </c>
      <c r="W21" s="143"/>
      <c r="X21" s="143" t="s">
        <v>338</v>
      </c>
      <c r="Y21" s="140"/>
      <c r="Z21" s="140"/>
      <c r="AA21" s="140"/>
      <c r="AB21" s="140"/>
      <c r="AC21" s="140"/>
      <c r="AD21" s="140"/>
      <c r="AE21" s="140"/>
      <c r="AF21" s="140"/>
      <c r="AG21" s="140" t="s">
        <v>339</v>
      </c>
      <c r="AH21" s="140"/>
      <c r="AI21" s="140"/>
      <c r="AJ21" s="140"/>
      <c r="AK21" s="140"/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0"/>
      <c r="AZ21" s="140"/>
      <c r="BA21" s="140"/>
      <c r="BB21" s="140"/>
      <c r="BC21" s="140"/>
      <c r="BD21" s="140"/>
      <c r="BE21" s="140"/>
      <c r="BF21" s="140"/>
      <c r="BG21" s="140"/>
      <c r="BH21" s="140"/>
    </row>
    <row r="22" spans="1:60" outlineLevel="1" x14ac:dyDescent="0.2">
      <c r="A22" s="156">
        <v>13</v>
      </c>
      <c r="B22" s="157" t="s">
        <v>368</v>
      </c>
      <c r="C22" s="162" t="s">
        <v>369</v>
      </c>
      <c r="D22" s="158" t="s">
        <v>337</v>
      </c>
      <c r="E22" s="159">
        <v>6.141</v>
      </c>
      <c r="F22" s="170">
        <v>0</v>
      </c>
      <c r="G22" s="160">
        <f t="shared" si="7"/>
        <v>0</v>
      </c>
      <c r="H22" s="143">
        <v>0</v>
      </c>
      <c r="I22" s="143">
        <f t="shared" si="8"/>
        <v>0</v>
      </c>
      <c r="J22" s="143">
        <v>1140</v>
      </c>
      <c r="K22" s="143">
        <f t="shared" si="9"/>
        <v>7000.74</v>
      </c>
      <c r="L22" s="143">
        <v>21</v>
      </c>
      <c r="M22" s="143">
        <f t="shared" si="10"/>
        <v>0</v>
      </c>
      <c r="N22" s="143">
        <v>0</v>
      </c>
      <c r="O22" s="143">
        <f t="shared" si="11"/>
        <v>0</v>
      </c>
      <c r="P22" s="143">
        <v>0</v>
      </c>
      <c r="Q22" s="143">
        <f t="shared" si="12"/>
        <v>0</v>
      </c>
      <c r="R22" s="143"/>
      <c r="S22" s="143" t="s">
        <v>313</v>
      </c>
      <c r="T22" s="143" t="s">
        <v>313</v>
      </c>
      <c r="U22" s="143">
        <v>3</v>
      </c>
      <c r="V22" s="143">
        <f t="shared" si="13"/>
        <v>18.420000000000002</v>
      </c>
      <c r="W22" s="143"/>
      <c r="X22" s="143" t="s">
        <v>338</v>
      </c>
      <c r="Y22" s="140"/>
      <c r="Z22" s="140"/>
      <c r="AA22" s="140"/>
      <c r="AB22" s="140"/>
      <c r="AC22" s="140"/>
      <c r="AD22" s="140"/>
      <c r="AE22" s="140"/>
      <c r="AF22" s="140"/>
      <c r="AG22" s="140" t="s">
        <v>339</v>
      </c>
      <c r="AH22" s="140"/>
      <c r="AI22" s="140"/>
      <c r="AJ22" s="140"/>
      <c r="AK22" s="140"/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0"/>
      <c r="AZ22" s="140"/>
      <c r="BA22" s="140"/>
      <c r="BB22" s="140"/>
      <c r="BC22" s="140"/>
      <c r="BD22" s="140"/>
      <c r="BE22" s="140"/>
      <c r="BF22" s="140"/>
      <c r="BG22" s="140"/>
      <c r="BH22" s="140"/>
    </row>
    <row r="23" spans="1:60" ht="22.5" outlineLevel="1" x14ac:dyDescent="0.2">
      <c r="A23" s="156">
        <v>14</v>
      </c>
      <c r="B23" s="157" t="s">
        <v>370</v>
      </c>
      <c r="C23" s="162" t="s">
        <v>371</v>
      </c>
      <c r="D23" s="158" t="s">
        <v>372</v>
      </c>
      <c r="E23" s="159">
        <v>128.96100000000001</v>
      </c>
      <c r="F23" s="170">
        <v>0</v>
      </c>
      <c r="G23" s="160">
        <f t="shared" si="7"/>
        <v>0</v>
      </c>
      <c r="H23" s="143">
        <v>95.9</v>
      </c>
      <c r="I23" s="143">
        <f t="shared" si="8"/>
        <v>12367.36</v>
      </c>
      <c r="J23" s="143">
        <v>0</v>
      </c>
      <c r="K23" s="143">
        <f t="shared" si="9"/>
        <v>0</v>
      </c>
      <c r="L23" s="143">
        <v>21</v>
      </c>
      <c r="M23" s="143">
        <f t="shared" si="10"/>
        <v>0</v>
      </c>
      <c r="N23" s="143">
        <v>0.03</v>
      </c>
      <c r="O23" s="143">
        <f t="shared" si="11"/>
        <v>3.87</v>
      </c>
      <c r="P23" s="143">
        <v>0</v>
      </c>
      <c r="Q23" s="143">
        <f t="shared" si="12"/>
        <v>0</v>
      </c>
      <c r="R23" s="143" t="s">
        <v>352</v>
      </c>
      <c r="S23" s="143" t="s">
        <v>313</v>
      </c>
      <c r="T23" s="143" t="s">
        <v>313</v>
      </c>
      <c r="U23" s="143">
        <v>0</v>
      </c>
      <c r="V23" s="143">
        <f t="shared" si="13"/>
        <v>0</v>
      </c>
      <c r="W23" s="143"/>
      <c r="X23" s="143" t="s">
        <v>353</v>
      </c>
      <c r="Y23" s="140"/>
      <c r="Z23" s="140"/>
      <c r="AA23" s="140"/>
      <c r="AB23" s="140"/>
      <c r="AC23" s="140"/>
      <c r="AD23" s="140"/>
      <c r="AE23" s="140"/>
      <c r="AF23" s="140"/>
      <c r="AG23" s="140" t="s">
        <v>354</v>
      </c>
      <c r="AH23" s="140"/>
      <c r="AI23" s="140"/>
      <c r="AJ23" s="140"/>
      <c r="AK23" s="140"/>
      <c r="AL23" s="140"/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140"/>
      <c r="AX23" s="140"/>
      <c r="AY23" s="140"/>
      <c r="AZ23" s="140"/>
      <c r="BA23" s="140"/>
      <c r="BB23" s="140"/>
      <c r="BC23" s="140"/>
      <c r="BD23" s="140"/>
      <c r="BE23" s="140"/>
      <c r="BF23" s="140"/>
      <c r="BG23" s="140"/>
      <c r="BH23" s="140"/>
    </row>
    <row r="24" spans="1:60" outlineLevel="1" x14ac:dyDescent="0.2">
      <c r="A24" s="156">
        <v>15</v>
      </c>
      <c r="B24" s="157" t="s">
        <v>373</v>
      </c>
      <c r="C24" s="162" t="s">
        <v>374</v>
      </c>
      <c r="D24" s="158" t="s">
        <v>342</v>
      </c>
      <c r="E24" s="159">
        <v>736.68</v>
      </c>
      <c r="F24" s="170">
        <v>0</v>
      </c>
      <c r="G24" s="160">
        <f t="shared" si="7"/>
        <v>0</v>
      </c>
      <c r="H24" s="143">
        <v>398</v>
      </c>
      <c r="I24" s="143">
        <f t="shared" si="8"/>
        <v>293198.64</v>
      </c>
      <c r="J24" s="143">
        <v>0</v>
      </c>
      <c r="K24" s="143">
        <f t="shared" si="9"/>
        <v>0</v>
      </c>
      <c r="L24" s="143">
        <v>21</v>
      </c>
      <c r="M24" s="143">
        <f t="shared" si="10"/>
        <v>0</v>
      </c>
      <c r="N24" s="143">
        <v>0.17244999999999999</v>
      </c>
      <c r="O24" s="143">
        <f t="shared" si="11"/>
        <v>127.04</v>
      </c>
      <c r="P24" s="143">
        <v>0</v>
      </c>
      <c r="Q24" s="143">
        <f t="shared" si="12"/>
        <v>0</v>
      </c>
      <c r="R24" s="143" t="s">
        <v>352</v>
      </c>
      <c r="S24" s="143" t="s">
        <v>313</v>
      </c>
      <c r="T24" s="143" t="s">
        <v>313</v>
      </c>
      <c r="U24" s="143">
        <v>0</v>
      </c>
      <c r="V24" s="143">
        <f t="shared" si="13"/>
        <v>0</v>
      </c>
      <c r="W24" s="143"/>
      <c r="X24" s="143" t="s">
        <v>353</v>
      </c>
      <c r="Y24" s="140"/>
      <c r="Z24" s="140"/>
      <c r="AA24" s="140"/>
      <c r="AB24" s="140"/>
      <c r="AC24" s="140"/>
      <c r="AD24" s="140"/>
      <c r="AE24" s="140"/>
      <c r="AF24" s="140"/>
      <c r="AG24" s="140" t="s">
        <v>354</v>
      </c>
      <c r="AH24" s="140"/>
      <c r="AI24" s="140"/>
      <c r="AJ24" s="140"/>
      <c r="AK24" s="140"/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0"/>
      <c r="AZ24" s="140"/>
      <c r="BA24" s="140"/>
      <c r="BB24" s="140"/>
      <c r="BC24" s="140"/>
      <c r="BD24" s="140"/>
      <c r="BE24" s="140"/>
      <c r="BF24" s="140"/>
      <c r="BG24" s="140"/>
      <c r="BH24" s="140"/>
    </row>
    <row r="25" spans="1:60" x14ac:dyDescent="0.2">
      <c r="A25" s="145" t="s">
        <v>308</v>
      </c>
      <c r="B25" s="146" t="s">
        <v>127</v>
      </c>
      <c r="C25" s="161" t="s">
        <v>128</v>
      </c>
      <c r="D25" s="147"/>
      <c r="E25" s="148"/>
      <c r="F25" s="149"/>
      <c r="G25" s="150">
        <f>SUMIF(AG26:AG27,"&lt;&gt;NOR",G26:G27)</f>
        <v>0</v>
      </c>
      <c r="H25" s="144"/>
      <c r="I25" s="144">
        <f>SUM(I26:I27)</f>
        <v>52418.549999999996</v>
      </c>
      <c r="J25" s="144"/>
      <c r="K25" s="144">
        <f>SUM(K26:K27)</f>
        <v>22970.23</v>
      </c>
      <c r="L25" s="144"/>
      <c r="M25" s="144">
        <f>SUM(M26:M27)</f>
        <v>0</v>
      </c>
      <c r="N25" s="144"/>
      <c r="O25" s="144">
        <f>SUM(O26:O27)</f>
        <v>36.270000000000003</v>
      </c>
      <c r="P25" s="144"/>
      <c r="Q25" s="144">
        <f>SUM(Q26:Q27)</f>
        <v>0</v>
      </c>
      <c r="R25" s="144"/>
      <c r="S25" s="144"/>
      <c r="T25" s="144"/>
      <c r="U25" s="144"/>
      <c r="V25" s="144">
        <f>SUM(V26:V27)</f>
        <v>60.44</v>
      </c>
      <c r="W25" s="144"/>
      <c r="X25" s="144"/>
      <c r="AG25" t="s">
        <v>309</v>
      </c>
    </row>
    <row r="26" spans="1:60" outlineLevel="1" x14ac:dyDescent="0.2">
      <c r="A26" s="156">
        <v>16</v>
      </c>
      <c r="B26" s="157" t="s">
        <v>375</v>
      </c>
      <c r="C26" s="162" t="s">
        <v>376</v>
      </c>
      <c r="D26" s="158" t="s">
        <v>342</v>
      </c>
      <c r="E26" s="159">
        <v>151.11000000000001</v>
      </c>
      <c r="F26" s="170">
        <v>0</v>
      </c>
      <c r="G26" s="160">
        <f>ROUND(E26*F26,2)</f>
        <v>0</v>
      </c>
      <c r="H26" s="143">
        <v>335.38</v>
      </c>
      <c r="I26" s="143">
        <f>ROUND(E26*H26,2)</f>
        <v>50679.27</v>
      </c>
      <c r="J26" s="143">
        <v>102.62</v>
      </c>
      <c r="K26" s="143">
        <f>ROUND(E26*J26,2)</f>
        <v>15506.91</v>
      </c>
      <c r="L26" s="143">
        <v>21</v>
      </c>
      <c r="M26" s="143">
        <f>G26*(1+L26/100)</f>
        <v>0</v>
      </c>
      <c r="N26" s="143">
        <v>0.24</v>
      </c>
      <c r="O26" s="143">
        <f>ROUND(E26*N26,2)</f>
        <v>36.270000000000003</v>
      </c>
      <c r="P26" s="143">
        <v>0</v>
      </c>
      <c r="Q26" s="143">
        <f>ROUND(E26*P26,2)</f>
        <v>0</v>
      </c>
      <c r="R26" s="143"/>
      <c r="S26" s="143" t="s">
        <v>313</v>
      </c>
      <c r="T26" s="143" t="s">
        <v>313</v>
      </c>
      <c r="U26" s="143">
        <v>0.27</v>
      </c>
      <c r="V26" s="143">
        <f>ROUND(E26*U26,2)</f>
        <v>40.799999999999997</v>
      </c>
      <c r="W26" s="143"/>
      <c r="X26" s="143" t="s">
        <v>338</v>
      </c>
      <c r="Y26" s="140"/>
      <c r="Z26" s="140"/>
      <c r="AA26" s="140"/>
      <c r="AB26" s="140"/>
      <c r="AC26" s="140"/>
      <c r="AD26" s="140"/>
      <c r="AE26" s="140"/>
      <c r="AF26" s="140"/>
      <c r="AG26" s="140" t="s">
        <v>339</v>
      </c>
      <c r="AH26" s="140"/>
      <c r="AI26" s="140"/>
      <c r="AJ26" s="140"/>
      <c r="AK26" s="140"/>
      <c r="AL26" s="140"/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0"/>
      <c r="AZ26" s="140"/>
      <c r="BA26" s="140"/>
      <c r="BB26" s="140"/>
      <c r="BC26" s="140"/>
      <c r="BD26" s="140"/>
      <c r="BE26" s="140"/>
      <c r="BF26" s="140"/>
      <c r="BG26" s="140"/>
      <c r="BH26" s="140"/>
    </row>
    <row r="27" spans="1:60" outlineLevel="1" x14ac:dyDescent="0.2">
      <c r="A27" s="156">
        <v>17</v>
      </c>
      <c r="B27" s="157" t="s">
        <v>377</v>
      </c>
      <c r="C27" s="162" t="s">
        <v>378</v>
      </c>
      <c r="D27" s="158" t="s">
        <v>342</v>
      </c>
      <c r="E27" s="159">
        <v>151.11000000000001</v>
      </c>
      <c r="F27" s="170">
        <v>0</v>
      </c>
      <c r="G27" s="160">
        <f>ROUND(E27*F27,2)</f>
        <v>0</v>
      </c>
      <c r="H27" s="143">
        <v>11.51</v>
      </c>
      <c r="I27" s="143">
        <f>ROUND(E27*H27,2)</f>
        <v>1739.28</v>
      </c>
      <c r="J27" s="143">
        <v>49.39</v>
      </c>
      <c r="K27" s="143">
        <f>ROUND(E27*J27,2)</f>
        <v>7463.32</v>
      </c>
      <c r="L27" s="143">
        <v>21</v>
      </c>
      <c r="M27" s="143">
        <f>G27*(1+L27/100)</f>
        <v>0</v>
      </c>
      <c r="N27" s="143">
        <v>0</v>
      </c>
      <c r="O27" s="143">
        <f>ROUND(E27*N27,2)</f>
        <v>0</v>
      </c>
      <c r="P27" s="143">
        <v>0</v>
      </c>
      <c r="Q27" s="143">
        <f>ROUND(E27*P27,2)</f>
        <v>0</v>
      </c>
      <c r="R27" s="143"/>
      <c r="S27" s="143" t="s">
        <v>313</v>
      </c>
      <c r="T27" s="143" t="s">
        <v>313</v>
      </c>
      <c r="U27" s="143">
        <v>0.13</v>
      </c>
      <c r="V27" s="143">
        <f>ROUND(E27*U27,2)</f>
        <v>19.64</v>
      </c>
      <c r="W27" s="143"/>
      <c r="X27" s="143" t="s">
        <v>338</v>
      </c>
      <c r="Y27" s="140"/>
      <c r="Z27" s="140"/>
      <c r="AA27" s="140"/>
      <c r="AB27" s="140"/>
      <c r="AC27" s="140"/>
      <c r="AD27" s="140"/>
      <c r="AE27" s="140"/>
      <c r="AF27" s="140"/>
      <c r="AG27" s="140" t="s">
        <v>339</v>
      </c>
      <c r="AH27" s="140"/>
      <c r="AI27" s="140"/>
      <c r="AJ27" s="140"/>
      <c r="AK27" s="140"/>
      <c r="AL27" s="140"/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0"/>
      <c r="AZ27" s="140"/>
      <c r="BA27" s="140"/>
      <c r="BB27" s="140"/>
      <c r="BC27" s="140"/>
      <c r="BD27" s="140"/>
      <c r="BE27" s="140"/>
      <c r="BF27" s="140"/>
      <c r="BG27" s="140"/>
      <c r="BH27" s="140"/>
    </row>
    <row r="28" spans="1:60" x14ac:dyDescent="0.2">
      <c r="A28" s="145" t="s">
        <v>308</v>
      </c>
      <c r="B28" s="146" t="s">
        <v>135</v>
      </c>
      <c r="C28" s="161" t="s">
        <v>136</v>
      </c>
      <c r="D28" s="147"/>
      <c r="E28" s="148"/>
      <c r="F28" s="149"/>
      <c r="G28" s="150">
        <f>SUMIF(AG29:AG35,"&lt;&gt;NOR",G29:G35)</f>
        <v>0</v>
      </c>
      <c r="H28" s="144"/>
      <c r="I28" s="144">
        <f>SUM(I29:I35)</f>
        <v>184960.16</v>
      </c>
      <c r="J28" s="144"/>
      <c r="K28" s="144">
        <f>SUM(K29:K35)</f>
        <v>63390.32</v>
      </c>
      <c r="L28" s="144"/>
      <c r="M28" s="144">
        <f>SUM(M29:M35)</f>
        <v>0</v>
      </c>
      <c r="N28" s="144"/>
      <c r="O28" s="144">
        <f>SUM(O29:O35)</f>
        <v>135</v>
      </c>
      <c r="P28" s="144"/>
      <c r="Q28" s="144">
        <f>SUM(Q29:Q35)</f>
        <v>0</v>
      </c>
      <c r="R28" s="144"/>
      <c r="S28" s="144"/>
      <c r="T28" s="144"/>
      <c r="U28" s="144"/>
      <c r="V28" s="144">
        <f>SUM(V29:V35)</f>
        <v>136.70999999999998</v>
      </c>
      <c r="W28" s="144"/>
      <c r="X28" s="144"/>
      <c r="AG28" t="s">
        <v>309</v>
      </c>
    </row>
    <row r="29" spans="1:60" ht="22.5" outlineLevel="1" x14ac:dyDescent="0.2">
      <c r="A29" s="156">
        <v>18</v>
      </c>
      <c r="B29" s="157" t="s">
        <v>379</v>
      </c>
      <c r="C29" s="162" t="s">
        <v>380</v>
      </c>
      <c r="D29" s="158" t="s">
        <v>381</v>
      </c>
      <c r="E29" s="159">
        <v>266.45</v>
      </c>
      <c r="F29" s="170">
        <v>0</v>
      </c>
      <c r="G29" s="160">
        <f t="shared" ref="G29:G35" si="14">ROUND(E29*F29,2)</f>
        <v>0</v>
      </c>
      <c r="H29" s="143">
        <v>170.11</v>
      </c>
      <c r="I29" s="143">
        <f t="shared" ref="I29:I35" si="15">ROUND(E29*H29,2)</f>
        <v>45325.81</v>
      </c>
      <c r="J29" s="143">
        <v>64.89</v>
      </c>
      <c r="K29" s="143">
        <f t="shared" ref="K29:K35" si="16">ROUND(E29*J29,2)</f>
        <v>17289.939999999999</v>
      </c>
      <c r="L29" s="143">
        <v>21</v>
      </c>
      <c r="M29" s="143">
        <f t="shared" ref="M29:M35" si="17">G29*(1+L29/100)</f>
        <v>0</v>
      </c>
      <c r="N29" s="143">
        <v>0.12472</v>
      </c>
      <c r="O29" s="143">
        <f t="shared" ref="O29:O35" si="18">ROUND(E29*N29,2)</f>
        <v>33.229999999999997</v>
      </c>
      <c r="P29" s="143">
        <v>0</v>
      </c>
      <c r="Q29" s="143">
        <f t="shared" ref="Q29:Q35" si="19">ROUND(E29*P29,2)</f>
        <v>0</v>
      </c>
      <c r="R29" s="143"/>
      <c r="S29" s="143" t="s">
        <v>313</v>
      </c>
      <c r="T29" s="143" t="s">
        <v>313</v>
      </c>
      <c r="U29" s="143">
        <v>0.14000000000000001</v>
      </c>
      <c r="V29" s="143">
        <f t="shared" ref="V29:V35" si="20">ROUND(E29*U29,2)</f>
        <v>37.299999999999997</v>
      </c>
      <c r="W29" s="143"/>
      <c r="X29" s="143" t="s">
        <v>338</v>
      </c>
      <c r="Y29" s="140"/>
      <c r="Z29" s="140"/>
      <c r="AA29" s="140"/>
      <c r="AB29" s="140"/>
      <c r="AC29" s="140"/>
      <c r="AD29" s="140"/>
      <c r="AE29" s="140"/>
      <c r="AF29" s="140"/>
      <c r="AG29" s="140" t="s">
        <v>339</v>
      </c>
      <c r="AH29" s="140"/>
      <c r="AI29" s="140"/>
      <c r="AJ29" s="140"/>
      <c r="AK29" s="140"/>
      <c r="AL29" s="140"/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0"/>
      <c r="AZ29" s="140"/>
      <c r="BA29" s="140"/>
      <c r="BB29" s="140"/>
      <c r="BC29" s="140"/>
      <c r="BD29" s="140"/>
      <c r="BE29" s="140"/>
      <c r="BF29" s="140"/>
      <c r="BG29" s="140"/>
      <c r="BH29" s="140"/>
    </row>
    <row r="30" spans="1:60" outlineLevel="1" x14ac:dyDescent="0.2">
      <c r="A30" s="156">
        <v>19</v>
      </c>
      <c r="B30" s="157" t="s">
        <v>382</v>
      </c>
      <c r="C30" s="162" t="s">
        <v>383</v>
      </c>
      <c r="D30" s="158" t="s">
        <v>381</v>
      </c>
      <c r="E30" s="159">
        <v>342.02</v>
      </c>
      <c r="F30" s="170">
        <v>0</v>
      </c>
      <c r="G30" s="160">
        <f t="shared" si="14"/>
        <v>0</v>
      </c>
      <c r="H30" s="143">
        <v>165.36</v>
      </c>
      <c r="I30" s="143">
        <f t="shared" si="15"/>
        <v>56556.43</v>
      </c>
      <c r="J30" s="143">
        <v>126.14</v>
      </c>
      <c r="K30" s="143">
        <f t="shared" si="16"/>
        <v>43142.400000000001</v>
      </c>
      <c r="L30" s="143">
        <v>21</v>
      </c>
      <c r="M30" s="143">
        <f t="shared" si="17"/>
        <v>0</v>
      </c>
      <c r="N30" s="143">
        <v>0.188</v>
      </c>
      <c r="O30" s="143">
        <f t="shared" si="18"/>
        <v>64.3</v>
      </c>
      <c r="P30" s="143">
        <v>0</v>
      </c>
      <c r="Q30" s="143">
        <f t="shared" si="19"/>
        <v>0</v>
      </c>
      <c r="R30" s="143"/>
      <c r="S30" s="143" t="s">
        <v>313</v>
      </c>
      <c r="T30" s="143" t="s">
        <v>313</v>
      </c>
      <c r="U30" s="143">
        <v>0.27200000000000002</v>
      </c>
      <c r="V30" s="143">
        <f t="shared" si="20"/>
        <v>93.03</v>
      </c>
      <c r="W30" s="143"/>
      <c r="X30" s="143" t="s">
        <v>338</v>
      </c>
      <c r="Y30" s="140"/>
      <c r="Z30" s="140"/>
      <c r="AA30" s="140"/>
      <c r="AB30" s="140"/>
      <c r="AC30" s="140"/>
      <c r="AD30" s="140"/>
      <c r="AE30" s="140"/>
      <c r="AF30" s="140"/>
      <c r="AG30" s="140" t="s">
        <v>339</v>
      </c>
      <c r="AH30" s="140"/>
      <c r="AI30" s="140"/>
      <c r="AJ30" s="140"/>
      <c r="AK30" s="140"/>
      <c r="AL30" s="140"/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0"/>
      <c r="AZ30" s="140"/>
      <c r="BA30" s="140"/>
      <c r="BB30" s="140"/>
      <c r="BC30" s="140"/>
      <c r="BD30" s="140"/>
      <c r="BE30" s="140"/>
      <c r="BF30" s="140"/>
      <c r="BG30" s="140"/>
      <c r="BH30" s="140"/>
    </row>
    <row r="31" spans="1:60" outlineLevel="1" x14ac:dyDescent="0.2">
      <c r="A31" s="156">
        <v>20</v>
      </c>
      <c r="B31" s="157" t="s">
        <v>382</v>
      </c>
      <c r="C31" s="162" t="s">
        <v>383</v>
      </c>
      <c r="D31" s="158" t="s">
        <v>381</v>
      </c>
      <c r="E31" s="159">
        <v>23.45</v>
      </c>
      <c r="F31" s="170">
        <v>0</v>
      </c>
      <c r="G31" s="160">
        <f t="shared" si="14"/>
        <v>0</v>
      </c>
      <c r="H31" s="143">
        <v>165.36</v>
      </c>
      <c r="I31" s="143">
        <f t="shared" si="15"/>
        <v>3877.69</v>
      </c>
      <c r="J31" s="143">
        <v>126.14</v>
      </c>
      <c r="K31" s="143">
        <f t="shared" si="16"/>
        <v>2957.98</v>
      </c>
      <c r="L31" s="143">
        <v>21</v>
      </c>
      <c r="M31" s="143">
        <f t="shared" si="17"/>
        <v>0</v>
      </c>
      <c r="N31" s="143">
        <v>0.188</v>
      </c>
      <c r="O31" s="143">
        <f t="shared" si="18"/>
        <v>4.41</v>
      </c>
      <c r="P31" s="143">
        <v>0</v>
      </c>
      <c r="Q31" s="143">
        <f t="shared" si="19"/>
        <v>0</v>
      </c>
      <c r="R31" s="143"/>
      <c r="S31" s="143" t="s">
        <v>313</v>
      </c>
      <c r="T31" s="143" t="s">
        <v>313</v>
      </c>
      <c r="U31" s="143">
        <v>0.27200000000000002</v>
      </c>
      <c r="V31" s="143">
        <f t="shared" si="20"/>
        <v>6.38</v>
      </c>
      <c r="W31" s="143"/>
      <c r="X31" s="143" t="s">
        <v>338</v>
      </c>
      <c r="Y31" s="140"/>
      <c r="Z31" s="140"/>
      <c r="AA31" s="140"/>
      <c r="AB31" s="140"/>
      <c r="AC31" s="140"/>
      <c r="AD31" s="140"/>
      <c r="AE31" s="140"/>
      <c r="AF31" s="140"/>
      <c r="AG31" s="140" t="s">
        <v>339</v>
      </c>
      <c r="AH31" s="140"/>
      <c r="AI31" s="140"/>
      <c r="AJ31" s="140"/>
      <c r="AK31" s="140"/>
      <c r="AL31" s="140"/>
      <c r="AM31" s="140"/>
      <c r="AN31" s="140"/>
      <c r="AO31" s="140"/>
      <c r="AP31" s="140"/>
      <c r="AQ31" s="140"/>
      <c r="AR31" s="140"/>
      <c r="AS31" s="140"/>
      <c r="AT31" s="140"/>
      <c r="AU31" s="140"/>
      <c r="AV31" s="140"/>
      <c r="AW31" s="140"/>
      <c r="AX31" s="140"/>
      <c r="AY31" s="140"/>
      <c r="AZ31" s="140"/>
      <c r="BA31" s="140"/>
      <c r="BB31" s="140"/>
      <c r="BC31" s="140"/>
      <c r="BD31" s="140"/>
      <c r="BE31" s="140"/>
      <c r="BF31" s="140"/>
      <c r="BG31" s="140"/>
      <c r="BH31" s="140"/>
    </row>
    <row r="32" spans="1:60" outlineLevel="1" x14ac:dyDescent="0.2">
      <c r="A32" s="156">
        <v>21</v>
      </c>
      <c r="B32" s="157" t="s">
        <v>384</v>
      </c>
      <c r="C32" s="162" t="s">
        <v>385</v>
      </c>
      <c r="D32" s="158" t="s">
        <v>372</v>
      </c>
      <c r="E32" s="159">
        <v>342.41019999999997</v>
      </c>
      <c r="F32" s="170">
        <v>0</v>
      </c>
      <c r="G32" s="160">
        <f t="shared" si="14"/>
        <v>0</v>
      </c>
      <c r="H32" s="143">
        <v>228.5</v>
      </c>
      <c r="I32" s="143">
        <f t="shared" si="15"/>
        <v>78240.73</v>
      </c>
      <c r="J32" s="143">
        <v>0</v>
      </c>
      <c r="K32" s="143">
        <f t="shared" si="16"/>
        <v>0</v>
      </c>
      <c r="L32" s="143">
        <v>21</v>
      </c>
      <c r="M32" s="143">
        <f t="shared" si="17"/>
        <v>0</v>
      </c>
      <c r="N32" s="143">
        <v>9.6000000000000002E-2</v>
      </c>
      <c r="O32" s="143">
        <f t="shared" si="18"/>
        <v>32.869999999999997</v>
      </c>
      <c r="P32" s="143">
        <v>0</v>
      </c>
      <c r="Q32" s="143">
        <f t="shared" si="19"/>
        <v>0</v>
      </c>
      <c r="R32" s="143" t="s">
        <v>352</v>
      </c>
      <c r="S32" s="143" t="s">
        <v>313</v>
      </c>
      <c r="T32" s="143" t="s">
        <v>313</v>
      </c>
      <c r="U32" s="143">
        <v>0</v>
      </c>
      <c r="V32" s="143">
        <f t="shared" si="20"/>
        <v>0</v>
      </c>
      <c r="W32" s="143"/>
      <c r="X32" s="143" t="s">
        <v>353</v>
      </c>
      <c r="Y32" s="140"/>
      <c r="Z32" s="140"/>
      <c r="AA32" s="140"/>
      <c r="AB32" s="140"/>
      <c r="AC32" s="140"/>
      <c r="AD32" s="140"/>
      <c r="AE32" s="140"/>
      <c r="AF32" s="140"/>
      <c r="AG32" s="140" t="s">
        <v>354</v>
      </c>
      <c r="AH32" s="140"/>
      <c r="AI32" s="140"/>
      <c r="AJ32" s="140"/>
      <c r="AK32" s="140"/>
      <c r="AL32" s="140"/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0"/>
      <c r="AZ32" s="140"/>
      <c r="BA32" s="140"/>
      <c r="BB32" s="140"/>
      <c r="BC32" s="140"/>
      <c r="BD32" s="140"/>
      <c r="BE32" s="140"/>
      <c r="BF32" s="140"/>
      <c r="BG32" s="140"/>
      <c r="BH32" s="140"/>
    </row>
    <row r="33" spans="1:60" outlineLevel="1" x14ac:dyDescent="0.2">
      <c r="A33" s="156">
        <v>22</v>
      </c>
      <c r="B33" s="157" t="s">
        <v>386</v>
      </c>
      <c r="C33" s="162" t="s">
        <v>387</v>
      </c>
      <c r="D33" s="158" t="s">
        <v>372</v>
      </c>
      <c r="E33" s="159">
        <v>1.01</v>
      </c>
      <c r="F33" s="170">
        <v>0</v>
      </c>
      <c r="G33" s="160">
        <f t="shared" si="14"/>
        <v>0</v>
      </c>
      <c r="H33" s="143">
        <v>148</v>
      </c>
      <c r="I33" s="143">
        <f t="shared" si="15"/>
        <v>149.47999999999999</v>
      </c>
      <c r="J33" s="143">
        <v>0</v>
      </c>
      <c r="K33" s="143">
        <f t="shared" si="16"/>
        <v>0</v>
      </c>
      <c r="L33" s="143">
        <v>21</v>
      </c>
      <c r="M33" s="143">
        <f t="shared" si="17"/>
        <v>0</v>
      </c>
      <c r="N33" s="143">
        <v>5.1999999999999998E-2</v>
      </c>
      <c r="O33" s="143">
        <f t="shared" si="18"/>
        <v>0.05</v>
      </c>
      <c r="P33" s="143">
        <v>0</v>
      </c>
      <c r="Q33" s="143">
        <f t="shared" si="19"/>
        <v>0</v>
      </c>
      <c r="R33" s="143" t="s">
        <v>352</v>
      </c>
      <c r="S33" s="143" t="s">
        <v>313</v>
      </c>
      <c r="T33" s="143" t="s">
        <v>313</v>
      </c>
      <c r="U33" s="143">
        <v>0</v>
      </c>
      <c r="V33" s="143">
        <f t="shared" si="20"/>
        <v>0</v>
      </c>
      <c r="W33" s="143"/>
      <c r="X33" s="143" t="s">
        <v>353</v>
      </c>
      <c r="Y33" s="140"/>
      <c r="Z33" s="140"/>
      <c r="AA33" s="140"/>
      <c r="AB33" s="140"/>
      <c r="AC33" s="140"/>
      <c r="AD33" s="140"/>
      <c r="AE33" s="140"/>
      <c r="AF33" s="140"/>
      <c r="AG33" s="140" t="s">
        <v>354</v>
      </c>
      <c r="AH33" s="140"/>
      <c r="AI33" s="140"/>
      <c r="AJ33" s="140"/>
      <c r="AK33" s="140"/>
      <c r="AL33" s="140"/>
      <c r="AM33" s="140"/>
      <c r="AN33" s="140"/>
      <c r="AO33" s="140"/>
      <c r="AP33" s="140"/>
      <c r="AQ33" s="140"/>
      <c r="AR33" s="140"/>
      <c r="AS33" s="140"/>
      <c r="AT33" s="140"/>
      <c r="AU33" s="140"/>
      <c r="AV33" s="140"/>
      <c r="AW33" s="140"/>
      <c r="AX33" s="140"/>
      <c r="AY33" s="140"/>
      <c r="AZ33" s="140"/>
      <c r="BA33" s="140"/>
      <c r="BB33" s="140"/>
      <c r="BC33" s="140"/>
      <c r="BD33" s="140"/>
      <c r="BE33" s="140"/>
      <c r="BF33" s="140"/>
      <c r="BG33" s="140"/>
      <c r="BH33" s="140"/>
    </row>
    <row r="34" spans="1:60" outlineLevel="1" x14ac:dyDescent="0.2">
      <c r="A34" s="156">
        <v>23</v>
      </c>
      <c r="B34" s="157" t="s">
        <v>388</v>
      </c>
      <c r="C34" s="162" t="s">
        <v>389</v>
      </c>
      <c r="D34" s="158" t="s">
        <v>372</v>
      </c>
      <c r="E34" s="159">
        <v>1.01</v>
      </c>
      <c r="F34" s="170">
        <v>0</v>
      </c>
      <c r="G34" s="160">
        <f t="shared" si="14"/>
        <v>0</v>
      </c>
      <c r="H34" s="143">
        <v>401</v>
      </c>
      <c r="I34" s="143">
        <f t="shared" si="15"/>
        <v>405.01</v>
      </c>
      <c r="J34" s="143">
        <v>0</v>
      </c>
      <c r="K34" s="143">
        <f t="shared" si="16"/>
        <v>0</v>
      </c>
      <c r="L34" s="143">
        <v>21</v>
      </c>
      <c r="M34" s="143">
        <f t="shared" si="17"/>
        <v>0</v>
      </c>
      <c r="N34" s="143">
        <v>6.9000000000000006E-2</v>
      </c>
      <c r="O34" s="143">
        <f t="shared" si="18"/>
        <v>7.0000000000000007E-2</v>
      </c>
      <c r="P34" s="143">
        <v>0</v>
      </c>
      <c r="Q34" s="143">
        <f t="shared" si="19"/>
        <v>0</v>
      </c>
      <c r="R34" s="143" t="s">
        <v>352</v>
      </c>
      <c r="S34" s="143" t="s">
        <v>313</v>
      </c>
      <c r="T34" s="143" t="s">
        <v>313</v>
      </c>
      <c r="U34" s="143">
        <v>0</v>
      </c>
      <c r="V34" s="143">
        <f t="shared" si="20"/>
        <v>0</v>
      </c>
      <c r="W34" s="143"/>
      <c r="X34" s="143" t="s">
        <v>353</v>
      </c>
      <c r="Y34" s="140"/>
      <c r="Z34" s="140"/>
      <c r="AA34" s="140"/>
      <c r="AB34" s="140"/>
      <c r="AC34" s="140"/>
      <c r="AD34" s="140"/>
      <c r="AE34" s="140"/>
      <c r="AF34" s="140"/>
      <c r="AG34" s="140" t="s">
        <v>354</v>
      </c>
      <c r="AH34" s="140"/>
      <c r="AI34" s="140"/>
      <c r="AJ34" s="140"/>
      <c r="AK34" s="140"/>
      <c r="AL34" s="140"/>
      <c r="AM34" s="140"/>
      <c r="AN34" s="140"/>
      <c r="AO34" s="140"/>
      <c r="AP34" s="140"/>
      <c r="AQ34" s="140"/>
      <c r="AR34" s="140"/>
      <c r="AS34" s="140"/>
      <c r="AT34" s="140"/>
      <c r="AU34" s="140"/>
      <c r="AV34" s="140"/>
      <c r="AW34" s="140"/>
      <c r="AX34" s="140"/>
      <c r="AY34" s="140"/>
      <c r="AZ34" s="140"/>
      <c r="BA34" s="140"/>
      <c r="BB34" s="140"/>
      <c r="BC34" s="140"/>
      <c r="BD34" s="140"/>
      <c r="BE34" s="140"/>
      <c r="BF34" s="140"/>
      <c r="BG34" s="140"/>
      <c r="BH34" s="140"/>
    </row>
    <row r="35" spans="1:60" outlineLevel="1" x14ac:dyDescent="0.2">
      <c r="A35" s="156">
        <v>24</v>
      </c>
      <c r="B35" s="157" t="s">
        <v>390</v>
      </c>
      <c r="C35" s="162" t="s">
        <v>391</v>
      </c>
      <c r="D35" s="158" t="s">
        <v>372</v>
      </c>
      <c r="E35" s="159">
        <v>1.01</v>
      </c>
      <c r="F35" s="170">
        <v>0</v>
      </c>
      <c r="G35" s="160">
        <f t="shared" si="14"/>
        <v>0</v>
      </c>
      <c r="H35" s="143">
        <v>401</v>
      </c>
      <c r="I35" s="143">
        <f t="shared" si="15"/>
        <v>405.01</v>
      </c>
      <c r="J35" s="143">
        <v>0</v>
      </c>
      <c r="K35" s="143">
        <f t="shared" si="16"/>
        <v>0</v>
      </c>
      <c r="L35" s="143">
        <v>21</v>
      </c>
      <c r="M35" s="143">
        <f t="shared" si="17"/>
        <v>0</v>
      </c>
      <c r="N35" s="143">
        <v>6.9000000000000006E-2</v>
      </c>
      <c r="O35" s="143">
        <f t="shared" si="18"/>
        <v>7.0000000000000007E-2</v>
      </c>
      <c r="P35" s="143">
        <v>0</v>
      </c>
      <c r="Q35" s="143">
        <f t="shared" si="19"/>
        <v>0</v>
      </c>
      <c r="R35" s="143" t="s">
        <v>352</v>
      </c>
      <c r="S35" s="143" t="s">
        <v>313</v>
      </c>
      <c r="T35" s="143" t="s">
        <v>313</v>
      </c>
      <c r="U35" s="143">
        <v>0</v>
      </c>
      <c r="V35" s="143">
        <f t="shared" si="20"/>
        <v>0</v>
      </c>
      <c r="W35" s="143"/>
      <c r="X35" s="143" t="s">
        <v>353</v>
      </c>
      <c r="Y35" s="140"/>
      <c r="Z35" s="140"/>
      <c r="AA35" s="140"/>
      <c r="AB35" s="140"/>
      <c r="AC35" s="140"/>
      <c r="AD35" s="140"/>
      <c r="AE35" s="140"/>
      <c r="AF35" s="140"/>
      <c r="AG35" s="140" t="s">
        <v>354</v>
      </c>
      <c r="AH35" s="140"/>
      <c r="AI35" s="140"/>
      <c r="AJ35" s="140"/>
      <c r="AK35" s="140"/>
      <c r="AL35" s="140"/>
      <c r="AM35" s="140"/>
      <c r="AN35" s="140"/>
      <c r="AO35" s="140"/>
      <c r="AP35" s="140"/>
      <c r="AQ35" s="140"/>
      <c r="AR35" s="140"/>
      <c r="AS35" s="140"/>
      <c r="AT35" s="140"/>
      <c r="AU35" s="140"/>
      <c r="AV35" s="140"/>
      <c r="AW35" s="140"/>
      <c r="AX35" s="140"/>
      <c r="AY35" s="140"/>
      <c r="AZ35" s="140"/>
      <c r="BA35" s="140"/>
      <c r="BB35" s="140"/>
      <c r="BC35" s="140"/>
      <c r="BD35" s="140"/>
      <c r="BE35" s="140"/>
      <c r="BF35" s="140"/>
      <c r="BG35" s="140"/>
      <c r="BH35" s="140"/>
    </row>
    <row r="36" spans="1:60" x14ac:dyDescent="0.2">
      <c r="A36" s="145" t="s">
        <v>308</v>
      </c>
      <c r="B36" s="146" t="s">
        <v>143</v>
      </c>
      <c r="C36" s="161" t="s">
        <v>144</v>
      </c>
      <c r="D36" s="147"/>
      <c r="E36" s="148"/>
      <c r="F36" s="149"/>
      <c r="G36" s="150">
        <f>SUMIF(AG37:AG37,"&lt;&gt;NOR",G37:G37)</f>
        <v>0</v>
      </c>
      <c r="H36" s="144"/>
      <c r="I36" s="144">
        <f>SUM(I37:I37)</f>
        <v>0</v>
      </c>
      <c r="J36" s="144"/>
      <c r="K36" s="144">
        <f>SUM(K37:K37)</f>
        <v>317515.43</v>
      </c>
      <c r="L36" s="144"/>
      <c r="M36" s="144">
        <f>SUM(M37:M37)</f>
        <v>0</v>
      </c>
      <c r="N36" s="144"/>
      <c r="O36" s="144">
        <f>SUM(O37:O37)</f>
        <v>0</v>
      </c>
      <c r="P36" s="144"/>
      <c r="Q36" s="144">
        <f>SUM(Q37:Q37)</f>
        <v>0</v>
      </c>
      <c r="R36" s="144"/>
      <c r="S36" s="144"/>
      <c r="T36" s="144"/>
      <c r="U36" s="144"/>
      <c r="V36" s="144">
        <f>SUM(V37:V37)</f>
        <v>559.05999999999995</v>
      </c>
      <c r="W36" s="144"/>
      <c r="X36" s="144"/>
      <c r="AG36" t="s">
        <v>309</v>
      </c>
    </row>
    <row r="37" spans="1:60" outlineLevel="1" x14ac:dyDescent="0.2">
      <c r="A37" s="151">
        <v>25</v>
      </c>
      <c r="B37" s="152" t="s">
        <v>392</v>
      </c>
      <c r="C37" s="163" t="s">
        <v>393</v>
      </c>
      <c r="D37" s="153" t="s">
        <v>394</v>
      </c>
      <c r="E37" s="154">
        <v>1433.4782499999999</v>
      </c>
      <c r="F37" s="171">
        <v>0</v>
      </c>
      <c r="G37" s="155">
        <f>ROUND(E37*F37,2)</f>
        <v>0</v>
      </c>
      <c r="H37" s="143">
        <v>0</v>
      </c>
      <c r="I37" s="143">
        <f>ROUND(E37*H37,2)</f>
        <v>0</v>
      </c>
      <c r="J37" s="143">
        <v>221.5</v>
      </c>
      <c r="K37" s="143">
        <f>ROUND(E37*J37,2)</f>
        <v>317515.43</v>
      </c>
      <c r="L37" s="143">
        <v>21</v>
      </c>
      <c r="M37" s="143">
        <f>G37*(1+L37/100)</f>
        <v>0</v>
      </c>
      <c r="N37" s="143">
        <v>0</v>
      </c>
      <c r="O37" s="143">
        <f>ROUND(E37*N37,2)</f>
        <v>0</v>
      </c>
      <c r="P37" s="143">
        <v>0</v>
      </c>
      <c r="Q37" s="143">
        <f>ROUND(E37*P37,2)</f>
        <v>0</v>
      </c>
      <c r="R37" s="143"/>
      <c r="S37" s="143" t="s">
        <v>313</v>
      </c>
      <c r="T37" s="143" t="s">
        <v>313</v>
      </c>
      <c r="U37" s="143">
        <v>0.39</v>
      </c>
      <c r="V37" s="143">
        <f>ROUND(E37*U37,2)</f>
        <v>559.05999999999995</v>
      </c>
      <c r="W37" s="143"/>
      <c r="X37" s="143" t="s">
        <v>395</v>
      </c>
      <c r="Y37" s="140"/>
      <c r="Z37" s="140"/>
      <c r="AA37" s="140"/>
      <c r="AB37" s="140"/>
      <c r="AC37" s="140"/>
      <c r="AD37" s="140"/>
      <c r="AE37" s="140"/>
      <c r="AF37" s="140"/>
      <c r="AG37" s="140" t="s">
        <v>396</v>
      </c>
      <c r="AH37" s="140"/>
      <c r="AI37" s="140"/>
      <c r="AJ37" s="140"/>
      <c r="AK37" s="140"/>
      <c r="AL37" s="140"/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0"/>
      <c r="AZ37" s="140"/>
      <c r="BA37" s="140"/>
      <c r="BB37" s="140"/>
      <c r="BC37" s="140"/>
      <c r="BD37" s="140"/>
      <c r="BE37" s="140"/>
      <c r="BF37" s="140"/>
      <c r="BG37" s="140"/>
      <c r="BH37" s="140"/>
    </row>
    <row r="38" spans="1:60" x14ac:dyDescent="0.2">
      <c r="A38" s="3"/>
      <c r="B38" s="4"/>
      <c r="C38" s="164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AE38">
        <v>15</v>
      </c>
      <c r="AF38">
        <v>21</v>
      </c>
      <c r="AG38" t="s">
        <v>295</v>
      </c>
    </row>
    <row r="39" spans="1:60" x14ac:dyDescent="0.2">
      <c r="A39" s="3"/>
      <c r="B39" s="4"/>
      <c r="C39" s="164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AE39">
        <f>SUMIF(L7:L37,AE38,G7:G37)</f>
        <v>0</v>
      </c>
      <c r="AF39">
        <f>SUMIF(L7:L37,AF38,G7:G37)</f>
        <v>0</v>
      </c>
      <c r="AG39" t="s">
        <v>295</v>
      </c>
    </row>
    <row r="40" spans="1:60" x14ac:dyDescent="0.2">
      <c r="A40" s="245" t="s">
        <v>397</v>
      </c>
      <c r="B40" s="245"/>
      <c r="C40" s="164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</row>
    <row r="41" spans="1:60" ht="25.5" x14ac:dyDescent="0.2">
      <c r="A41" s="3"/>
      <c r="B41" s="4" t="s">
        <v>398</v>
      </c>
      <c r="C41" s="164" t="s">
        <v>399</v>
      </c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AG41" t="s">
        <v>400</v>
      </c>
    </row>
    <row r="42" spans="1:60" x14ac:dyDescent="0.2">
      <c r="A42" s="3"/>
      <c r="B42" s="4" t="s">
        <v>401</v>
      </c>
      <c r="C42" s="164" t="s">
        <v>402</v>
      </c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AG42" t="s">
        <v>403</v>
      </c>
    </row>
    <row r="43" spans="1:60" x14ac:dyDescent="0.2">
      <c r="A43" s="3"/>
      <c r="B43" s="4"/>
      <c r="C43" s="164" t="s">
        <v>404</v>
      </c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AG43" t="s">
        <v>405</v>
      </c>
    </row>
    <row r="44" spans="1:60" x14ac:dyDescent="0.2">
      <c r="C44" s="165"/>
      <c r="D44" s="10"/>
      <c r="AG44" t="s">
        <v>333</v>
      </c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X4nu35kK6gCa9nblI7I4ZYv/6Wy0M3E/VGRmS7fggFfOWFN1vOTna3rmUx0z1IE/ebqF8yTJljScb68lhLSAZg==" saltValue="mex551/qdLY8WlFeDyoCjw==" spinCount="100000" sheet="1" objects="1" scenarios="1"/>
  <mergeCells count="5">
    <mergeCell ref="A1:G1"/>
    <mergeCell ref="C2:G2"/>
    <mergeCell ref="C3:G3"/>
    <mergeCell ref="C4:G4"/>
    <mergeCell ref="A40:B40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E9" sqref="E9"/>
    </sheetView>
  </sheetViews>
  <sheetFormatPr defaultRowHeight="12.75" outlineLevelRow="1" x14ac:dyDescent="0.2"/>
  <cols>
    <col min="1" max="1" width="3.42578125" customWidth="1"/>
    <col min="2" max="2" width="12.5703125" style="115" customWidth="1"/>
    <col min="3" max="3" width="38.28515625" style="1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8" t="s">
        <v>7</v>
      </c>
      <c r="B1" s="238"/>
      <c r="C1" s="238"/>
      <c r="D1" s="238"/>
      <c r="E1" s="238"/>
      <c r="F1" s="238"/>
      <c r="G1" s="238"/>
      <c r="AG1" t="s">
        <v>282</v>
      </c>
    </row>
    <row r="2" spans="1:60" ht="24.95" customHeight="1" x14ac:dyDescent="0.2">
      <c r="A2" s="132" t="s">
        <v>8</v>
      </c>
      <c r="B2" s="46" t="s">
        <v>43</v>
      </c>
      <c r="C2" s="239" t="s">
        <v>44</v>
      </c>
      <c r="D2" s="240"/>
      <c r="E2" s="240"/>
      <c r="F2" s="240"/>
      <c r="G2" s="241"/>
      <c r="AG2" t="s">
        <v>283</v>
      </c>
    </row>
    <row r="3" spans="1:60" ht="24.95" customHeight="1" x14ac:dyDescent="0.2">
      <c r="A3" s="132" t="s">
        <v>9</v>
      </c>
      <c r="B3" s="46" t="s">
        <v>62</v>
      </c>
      <c r="C3" s="239" t="s">
        <v>63</v>
      </c>
      <c r="D3" s="240"/>
      <c r="E3" s="240"/>
      <c r="F3" s="240"/>
      <c r="G3" s="241"/>
      <c r="AC3" s="115" t="s">
        <v>334</v>
      </c>
      <c r="AG3" t="s">
        <v>285</v>
      </c>
    </row>
    <row r="4" spans="1:60" ht="24.95" customHeight="1" x14ac:dyDescent="0.2">
      <c r="A4" s="133" t="s">
        <v>10</v>
      </c>
      <c r="B4" s="134" t="s">
        <v>65</v>
      </c>
      <c r="C4" s="242" t="s">
        <v>66</v>
      </c>
      <c r="D4" s="243"/>
      <c r="E4" s="243"/>
      <c r="F4" s="243"/>
      <c r="G4" s="244"/>
      <c r="AG4" t="s">
        <v>286</v>
      </c>
    </row>
    <row r="5" spans="1:60" x14ac:dyDescent="0.2">
      <c r="D5" s="10"/>
    </row>
    <row r="6" spans="1:60" ht="38.25" x14ac:dyDescent="0.2">
      <c r="A6" s="136" t="s">
        <v>287</v>
      </c>
      <c r="B6" s="138" t="s">
        <v>288</v>
      </c>
      <c r="C6" s="138" t="s">
        <v>289</v>
      </c>
      <c r="D6" s="137" t="s">
        <v>290</v>
      </c>
      <c r="E6" s="136" t="s">
        <v>291</v>
      </c>
      <c r="F6" s="135" t="s">
        <v>292</v>
      </c>
      <c r="G6" s="136" t="s">
        <v>31</v>
      </c>
      <c r="H6" s="139" t="s">
        <v>32</v>
      </c>
      <c r="I6" s="139" t="s">
        <v>293</v>
      </c>
      <c r="J6" s="139" t="s">
        <v>33</v>
      </c>
      <c r="K6" s="139" t="s">
        <v>294</v>
      </c>
      <c r="L6" s="139" t="s">
        <v>295</v>
      </c>
      <c r="M6" s="139" t="s">
        <v>296</v>
      </c>
      <c r="N6" s="139" t="s">
        <v>297</v>
      </c>
      <c r="O6" s="139" t="s">
        <v>298</v>
      </c>
      <c r="P6" s="139" t="s">
        <v>299</v>
      </c>
      <c r="Q6" s="139" t="s">
        <v>300</v>
      </c>
      <c r="R6" s="139" t="s">
        <v>301</v>
      </c>
      <c r="S6" s="139" t="s">
        <v>302</v>
      </c>
      <c r="T6" s="139" t="s">
        <v>303</v>
      </c>
      <c r="U6" s="139" t="s">
        <v>304</v>
      </c>
      <c r="V6" s="139" t="s">
        <v>305</v>
      </c>
      <c r="W6" s="139" t="s">
        <v>306</v>
      </c>
      <c r="X6" s="139" t="s">
        <v>307</v>
      </c>
    </row>
    <row r="7" spans="1:60" hidden="1" x14ac:dyDescent="0.2">
      <c r="A7" s="3"/>
      <c r="B7" s="4"/>
      <c r="C7" s="4"/>
      <c r="D7" s="6"/>
      <c r="E7" s="141"/>
      <c r="F7" s="142"/>
      <c r="G7" s="142"/>
      <c r="H7" s="142"/>
      <c r="I7" s="142"/>
      <c r="J7" s="142"/>
      <c r="K7" s="142"/>
      <c r="L7" s="142"/>
      <c r="M7" s="142"/>
      <c r="N7" s="142"/>
      <c r="O7" s="142"/>
      <c r="P7" s="142"/>
      <c r="Q7" s="142"/>
      <c r="R7" s="142"/>
      <c r="S7" s="142"/>
      <c r="T7" s="142"/>
      <c r="U7" s="142"/>
      <c r="V7" s="142"/>
      <c r="W7" s="142"/>
      <c r="X7" s="142"/>
    </row>
    <row r="8" spans="1:60" x14ac:dyDescent="0.2">
      <c r="A8" s="145" t="s">
        <v>308</v>
      </c>
      <c r="B8" s="146" t="s">
        <v>110</v>
      </c>
      <c r="C8" s="161" t="s">
        <v>111</v>
      </c>
      <c r="D8" s="147"/>
      <c r="E8" s="148"/>
      <c r="F8" s="149"/>
      <c r="G8" s="150">
        <f>SUMIF(AG9:AG15,"&lt;&gt;NOR",G9:G15)</f>
        <v>0</v>
      </c>
      <c r="H8" s="144"/>
      <c r="I8" s="144">
        <f>SUM(I9:I15)</f>
        <v>1180.8</v>
      </c>
      <c r="J8" s="144"/>
      <c r="K8" s="144">
        <f>SUM(K9:K15)</f>
        <v>1953896.6100000003</v>
      </c>
      <c r="L8" s="144"/>
      <c r="M8" s="144">
        <f>SUM(M9:M15)</f>
        <v>0</v>
      </c>
      <c r="N8" s="144"/>
      <c r="O8" s="144">
        <f>SUM(O9:O15)</f>
        <v>0.06</v>
      </c>
      <c r="P8" s="144"/>
      <c r="Q8" s="144">
        <f>SUM(Q9:Q15)</f>
        <v>0</v>
      </c>
      <c r="R8" s="144"/>
      <c r="S8" s="144"/>
      <c r="T8" s="144"/>
      <c r="U8" s="144"/>
      <c r="V8" s="144">
        <f>SUM(V9:V15)</f>
        <v>1133.72</v>
      </c>
      <c r="W8" s="144"/>
      <c r="X8" s="144"/>
      <c r="AG8" t="s">
        <v>309</v>
      </c>
    </row>
    <row r="9" spans="1:60" outlineLevel="1" x14ac:dyDescent="0.2">
      <c r="A9" s="156">
        <v>1</v>
      </c>
      <c r="B9" s="157" t="s">
        <v>406</v>
      </c>
      <c r="C9" s="162" t="s">
        <v>407</v>
      </c>
      <c r="D9" s="158" t="s">
        <v>408</v>
      </c>
      <c r="E9" s="159">
        <v>1440</v>
      </c>
      <c r="F9" s="170">
        <v>0</v>
      </c>
      <c r="G9" s="160">
        <f t="shared" ref="G9:G15" si="0">ROUND(E9*F9,2)</f>
        <v>0</v>
      </c>
      <c r="H9" s="143">
        <v>0.82</v>
      </c>
      <c r="I9" s="143">
        <f t="shared" ref="I9:I15" si="1">ROUND(E9*H9,2)</f>
        <v>1180.8</v>
      </c>
      <c r="J9" s="143">
        <v>171.68</v>
      </c>
      <c r="K9" s="143">
        <f t="shared" ref="K9:K15" si="2">ROUND(E9*J9,2)</f>
        <v>247219.20000000001</v>
      </c>
      <c r="L9" s="143">
        <v>21</v>
      </c>
      <c r="M9" s="143">
        <f t="shared" ref="M9:M15" si="3">G9*(1+L9/100)</f>
        <v>0</v>
      </c>
      <c r="N9" s="143">
        <v>4.0000000000000003E-5</v>
      </c>
      <c r="O9" s="143">
        <f t="shared" ref="O9:O15" si="4">ROUND(E9*N9,2)</f>
        <v>0.06</v>
      </c>
      <c r="P9" s="143">
        <v>0</v>
      </c>
      <c r="Q9" s="143">
        <f t="shared" ref="Q9:Q15" si="5">ROUND(E9*P9,2)</f>
        <v>0</v>
      </c>
      <c r="R9" s="143"/>
      <c r="S9" s="143" t="s">
        <v>313</v>
      </c>
      <c r="T9" s="143" t="s">
        <v>313</v>
      </c>
      <c r="U9" s="143">
        <v>0.30299999999999999</v>
      </c>
      <c r="V9" s="143">
        <f t="shared" ref="V9:V15" si="6">ROUND(E9*U9,2)</f>
        <v>436.32</v>
      </c>
      <c r="W9" s="143"/>
      <c r="X9" s="143" t="s">
        <v>338</v>
      </c>
      <c r="Y9" s="140"/>
      <c r="Z9" s="140"/>
      <c r="AA9" s="140"/>
      <c r="AB9" s="140"/>
      <c r="AC9" s="140"/>
      <c r="AD9" s="140"/>
      <c r="AE9" s="140"/>
      <c r="AF9" s="140"/>
      <c r="AG9" s="140" t="s">
        <v>339</v>
      </c>
      <c r="AH9" s="140"/>
      <c r="AI9" s="140"/>
      <c r="AJ9" s="140"/>
      <c r="AK9" s="140"/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0"/>
      <c r="AZ9" s="140"/>
      <c r="BA9" s="140"/>
      <c r="BB9" s="140"/>
      <c r="BC9" s="140"/>
      <c r="BD9" s="140"/>
      <c r="BE9" s="140"/>
      <c r="BF9" s="140"/>
      <c r="BG9" s="140"/>
      <c r="BH9" s="140"/>
    </row>
    <row r="10" spans="1:60" outlineLevel="1" x14ac:dyDescent="0.2">
      <c r="A10" s="156">
        <v>2</v>
      </c>
      <c r="B10" s="157" t="s">
        <v>409</v>
      </c>
      <c r="C10" s="162" t="s">
        <v>410</v>
      </c>
      <c r="D10" s="158" t="s">
        <v>411</v>
      </c>
      <c r="E10" s="159">
        <v>60</v>
      </c>
      <c r="F10" s="170">
        <v>0</v>
      </c>
      <c r="G10" s="160">
        <f t="shared" si="0"/>
        <v>0</v>
      </c>
      <c r="H10" s="143">
        <v>0</v>
      </c>
      <c r="I10" s="143">
        <f t="shared" si="1"/>
        <v>0</v>
      </c>
      <c r="J10" s="143">
        <v>64.099999999999994</v>
      </c>
      <c r="K10" s="143">
        <f t="shared" si="2"/>
        <v>3846</v>
      </c>
      <c r="L10" s="143">
        <v>21</v>
      </c>
      <c r="M10" s="143">
        <f t="shared" si="3"/>
        <v>0</v>
      </c>
      <c r="N10" s="143">
        <v>0</v>
      </c>
      <c r="O10" s="143">
        <f t="shared" si="4"/>
        <v>0</v>
      </c>
      <c r="P10" s="143">
        <v>0</v>
      </c>
      <c r="Q10" s="143">
        <f t="shared" si="5"/>
        <v>0</v>
      </c>
      <c r="R10" s="143"/>
      <c r="S10" s="143" t="s">
        <v>313</v>
      </c>
      <c r="T10" s="143" t="s">
        <v>313</v>
      </c>
      <c r="U10" s="143">
        <v>0</v>
      </c>
      <c r="V10" s="143">
        <f t="shared" si="6"/>
        <v>0</v>
      </c>
      <c r="W10" s="143"/>
      <c r="X10" s="143" t="s">
        <v>338</v>
      </c>
      <c r="Y10" s="140"/>
      <c r="Z10" s="140"/>
      <c r="AA10" s="140"/>
      <c r="AB10" s="140"/>
      <c r="AC10" s="140"/>
      <c r="AD10" s="140"/>
      <c r="AE10" s="140"/>
      <c r="AF10" s="140"/>
      <c r="AG10" s="140" t="s">
        <v>339</v>
      </c>
      <c r="AH10" s="140"/>
      <c r="AI10" s="140"/>
      <c r="AJ10" s="140"/>
      <c r="AK10" s="140"/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0"/>
      <c r="AZ10" s="140"/>
      <c r="BA10" s="140"/>
      <c r="BB10" s="140"/>
      <c r="BC10" s="140"/>
      <c r="BD10" s="140"/>
      <c r="BE10" s="140"/>
      <c r="BF10" s="140"/>
      <c r="BG10" s="140"/>
      <c r="BH10" s="140"/>
    </row>
    <row r="11" spans="1:60" outlineLevel="1" x14ac:dyDescent="0.2">
      <c r="A11" s="156">
        <v>3</v>
      </c>
      <c r="B11" s="157" t="s">
        <v>412</v>
      </c>
      <c r="C11" s="162" t="s">
        <v>413</v>
      </c>
      <c r="D11" s="158" t="s">
        <v>337</v>
      </c>
      <c r="E11" s="159">
        <v>390.9</v>
      </c>
      <c r="F11" s="170">
        <v>0</v>
      </c>
      <c r="G11" s="160">
        <f t="shared" si="0"/>
        <v>0</v>
      </c>
      <c r="H11" s="143">
        <v>0</v>
      </c>
      <c r="I11" s="143">
        <f t="shared" si="1"/>
        <v>0</v>
      </c>
      <c r="J11" s="143">
        <v>75</v>
      </c>
      <c r="K11" s="143">
        <f t="shared" si="2"/>
        <v>29317.5</v>
      </c>
      <c r="L11" s="143">
        <v>21</v>
      </c>
      <c r="M11" s="143">
        <f t="shared" si="3"/>
        <v>0</v>
      </c>
      <c r="N11" s="143">
        <v>0</v>
      </c>
      <c r="O11" s="143">
        <f t="shared" si="4"/>
        <v>0</v>
      </c>
      <c r="P11" s="143">
        <v>0</v>
      </c>
      <c r="Q11" s="143">
        <f t="shared" si="5"/>
        <v>0</v>
      </c>
      <c r="R11" s="143"/>
      <c r="S11" s="143" t="s">
        <v>313</v>
      </c>
      <c r="T11" s="143" t="s">
        <v>313</v>
      </c>
      <c r="U11" s="143">
        <v>3.2000000000000001E-2</v>
      </c>
      <c r="V11" s="143">
        <f t="shared" si="6"/>
        <v>12.51</v>
      </c>
      <c r="W11" s="143"/>
      <c r="X11" s="143" t="s">
        <v>338</v>
      </c>
      <c r="Y11" s="140"/>
      <c r="Z11" s="140"/>
      <c r="AA11" s="140"/>
      <c r="AB11" s="140"/>
      <c r="AC11" s="140"/>
      <c r="AD11" s="140"/>
      <c r="AE11" s="140"/>
      <c r="AF11" s="140"/>
      <c r="AG11" s="140" t="s">
        <v>339</v>
      </c>
      <c r="AH11" s="140"/>
      <c r="AI11" s="140"/>
      <c r="AJ11" s="140"/>
      <c r="AK11" s="140"/>
      <c r="AL11" s="140"/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0"/>
      <c r="AZ11" s="140"/>
      <c r="BA11" s="140"/>
      <c r="BB11" s="140"/>
      <c r="BC11" s="140"/>
      <c r="BD11" s="140"/>
      <c r="BE11" s="140"/>
      <c r="BF11" s="140"/>
      <c r="BG11" s="140"/>
      <c r="BH11" s="140"/>
    </row>
    <row r="12" spans="1:60" outlineLevel="1" x14ac:dyDescent="0.2">
      <c r="A12" s="156">
        <v>4</v>
      </c>
      <c r="B12" s="157" t="s">
        <v>414</v>
      </c>
      <c r="C12" s="162" t="s">
        <v>415</v>
      </c>
      <c r="D12" s="158" t="s">
        <v>337</v>
      </c>
      <c r="E12" s="159">
        <v>5002.9928300000001</v>
      </c>
      <c r="F12" s="170">
        <v>0</v>
      </c>
      <c r="G12" s="160">
        <f t="shared" si="0"/>
        <v>0</v>
      </c>
      <c r="H12" s="143">
        <v>0</v>
      </c>
      <c r="I12" s="143">
        <f t="shared" si="1"/>
        <v>0</v>
      </c>
      <c r="J12" s="143">
        <v>115.5</v>
      </c>
      <c r="K12" s="143">
        <f t="shared" si="2"/>
        <v>577845.67000000004</v>
      </c>
      <c r="L12" s="143">
        <v>21</v>
      </c>
      <c r="M12" s="143">
        <f t="shared" si="3"/>
        <v>0</v>
      </c>
      <c r="N12" s="143">
        <v>0</v>
      </c>
      <c r="O12" s="143">
        <f t="shared" si="4"/>
        <v>0</v>
      </c>
      <c r="P12" s="143">
        <v>0</v>
      </c>
      <c r="Q12" s="143">
        <f t="shared" si="5"/>
        <v>0</v>
      </c>
      <c r="R12" s="143"/>
      <c r="S12" s="143" t="s">
        <v>313</v>
      </c>
      <c r="T12" s="143" t="s">
        <v>313</v>
      </c>
      <c r="U12" s="143">
        <v>0.11</v>
      </c>
      <c r="V12" s="143">
        <f t="shared" si="6"/>
        <v>550.33000000000004</v>
      </c>
      <c r="W12" s="143"/>
      <c r="X12" s="143" t="s">
        <v>338</v>
      </c>
      <c r="Y12" s="140"/>
      <c r="Z12" s="140"/>
      <c r="AA12" s="140"/>
      <c r="AB12" s="140"/>
      <c r="AC12" s="140"/>
      <c r="AD12" s="140"/>
      <c r="AE12" s="140"/>
      <c r="AF12" s="140"/>
      <c r="AG12" s="140" t="s">
        <v>339</v>
      </c>
      <c r="AH12" s="140"/>
      <c r="AI12" s="140"/>
      <c r="AJ12" s="140"/>
      <c r="AK12" s="140"/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0"/>
      <c r="AZ12" s="140"/>
      <c r="BA12" s="140"/>
      <c r="BB12" s="140"/>
      <c r="BC12" s="140"/>
      <c r="BD12" s="140"/>
      <c r="BE12" s="140"/>
      <c r="BF12" s="140"/>
      <c r="BG12" s="140"/>
      <c r="BH12" s="140"/>
    </row>
    <row r="13" spans="1:60" outlineLevel="1" x14ac:dyDescent="0.2">
      <c r="A13" s="156">
        <v>5</v>
      </c>
      <c r="B13" s="157" t="s">
        <v>416</v>
      </c>
      <c r="C13" s="162" t="s">
        <v>417</v>
      </c>
      <c r="D13" s="158" t="s">
        <v>337</v>
      </c>
      <c r="E13" s="159">
        <v>5902.2887799999999</v>
      </c>
      <c r="F13" s="170">
        <v>0</v>
      </c>
      <c r="G13" s="160">
        <f t="shared" si="0"/>
        <v>0</v>
      </c>
      <c r="H13" s="143">
        <v>0</v>
      </c>
      <c r="I13" s="143">
        <f t="shared" si="1"/>
        <v>0</v>
      </c>
      <c r="J13" s="143">
        <v>176</v>
      </c>
      <c r="K13" s="143">
        <f t="shared" si="2"/>
        <v>1038802.83</v>
      </c>
      <c r="L13" s="143">
        <v>21</v>
      </c>
      <c r="M13" s="143">
        <f t="shared" si="3"/>
        <v>0</v>
      </c>
      <c r="N13" s="143">
        <v>0</v>
      </c>
      <c r="O13" s="143">
        <f t="shared" si="4"/>
        <v>0</v>
      </c>
      <c r="P13" s="143">
        <v>0</v>
      </c>
      <c r="Q13" s="143">
        <f t="shared" si="5"/>
        <v>0</v>
      </c>
      <c r="R13" s="143"/>
      <c r="S13" s="143" t="s">
        <v>313</v>
      </c>
      <c r="T13" s="143" t="s">
        <v>313</v>
      </c>
      <c r="U13" s="143">
        <v>1.0999999999999999E-2</v>
      </c>
      <c r="V13" s="143">
        <f t="shared" si="6"/>
        <v>64.930000000000007</v>
      </c>
      <c r="W13" s="143"/>
      <c r="X13" s="143" t="s">
        <v>338</v>
      </c>
      <c r="Y13" s="140"/>
      <c r="Z13" s="140"/>
      <c r="AA13" s="140"/>
      <c r="AB13" s="140"/>
      <c r="AC13" s="140"/>
      <c r="AD13" s="140"/>
      <c r="AE13" s="140"/>
      <c r="AF13" s="140"/>
      <c r="AG13" s="140" t="s">
        <v>339</v>
      </c>
      <c r="AH13" s="140"/>
      <c r="AI13" s="140"/>
      <c r="AJ13" s="140"/>
      <c r="AK13" s="140"/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0"/>
      <c r="AZ13" s="140"/>
      <c r="BA13" s="140"/>
      <c r="BB13" s="140"/>
      <c r="BC13" s="140"/>
      <c r="BD13" s="140"/>
      <c r="BE13" s="140"/>
      <c r="BF13" s="140"/>
      <c r="BG13" s="140"/>
      <c r="BH13" s="140"/>
    </row>
    <row r="14" spans="1:60" ht="22.5" outlineLevel="1" x14ac:dyDescent="0.2">
      <c r="A14" s="156">
        <v>6</v>
      </c>
      <c r="B14" s="157" t="s">
        <v>418</v>
      </c>
      <c r="C14" s="162" t="s">
        <v>419</v>
      </c>
      <c r="D14" s="158" t="s">
        <v>337</v>
      </c>
      <c r="E14" s="159">
        <v>213.5</v>
      </c>
      <c r="F14" s="170">
        <v>0</v>
      </c>
      <c r="G14" s="160">
        <f t="shared" si="0"/>
        <v>0</v>
      </c>
      <c r="H14" s="143">
        <v>0</v>
      </c>
      <c r="I14" s="143">
        <f t="shared" si="1"/>
        <v>0</v>
      </c>
      <c r="J14" s="143">
        <v>68.3</v>
      </c>
      <c r="K14" s="143">
        <f t="shared" si="2"/>
        <v>14582.05</v>
      </c>
      <c r="L14" s="143">
        <v>21</v>
      </c>
      <c r="M14" s="143">
        <f t="shared" si="3"/>
        <v>0</v>
      </c>
      <c r="N14" s="143">
        <v>0</v>
      </c>
      <c r="O14" s="143">
        <f t="shared" si="4"/>
        <v>0</v>
      </c>
      <c r="P14" s="143">
        <v>0</v>
      </c>
      <c r="Q14" s="143">
        <f t="shared" si="5"/>
        <v>0</v>
      </c>
      <c r="R14" s="143"/>
      <c r="S14" s="143" t="s">
        <v>313</v>
      </c>
      <c r="T14" s="143" t="s">
        <v>313</v>
      </c>
      <c r="U14" s="143">
        <v>5.3999999999999999E-2</v>
      </c>
      <c r="V14" s="143">
        <f t="shared" si="6"/>
        <v>11.53</v>
      </c>
      <c r="W14" s="143"/>
      <c r="X14" s="143" t="s">
        <v>338</v>
      </c>
      <c r="Y14" s="140"/>
      <c r="Z14" s="140"/>
      <c r="AA14" s="140"/>
      <c r="AB14" s="140"/>
      <c r="AC14" s="140"/>
      <c r="AD14" s="140"/>
      <c r="AE14" s="140"/>
      <c r="AF14" s="140"/>
      <c r="AG14" s="140" t="s">
        <v>339</v>
      </c>
      <c r="AH14" s="140"/>
      <c r="AI14" s="140"/>
      <c r="AJ14" s="140"/>
      <c r="AK14" s="140"/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0"/>
      <c r="AZ14" s="140"/>
      <c r="BA14" s="140"/>
      <c r="BB14" s="140"/>
      <c r="BC14" s="140"/>
      <c r="BD14" s="140"/>
      <c r="BE14" s="140"/>
      <c r="BF14" s="140"/>
      <c r="BG14" s="140"/>
      <c r="BH14" s="140"/>
    </row>
    <row r="15" spans="1:60" outlineLevel="1" x14ac:dyDescent="0.2">
      <c r="A15" s="156">
        <v>7</v>
      </c>
      <c r="B15" s="157" t="s">
        <v>420</v>
      </c>
      <c r="C15" s="162" t="s">
        <v>421</v>
      </c>
      <c r="D15" s="158" t="s">
        <v>342</v>
      </c>
      <c r="E15" s="159">
        <v>3227.73731</v>
      </c>
      <c r="F15" s="170">
        <v>0</v>
      </c>
      <c r="G15" s="160">
        <f t="shared" si="0"/>
        <v>0</v>
      </c>
      <c r="H15" s="143">
        <v>0</v>
      </c>
      <c r="I15" s="143">
        <f t="shared" si="1"/>
        <v>0</v>
      </c>
      <c r="J15" s="143">
        <v>13.1</v>
      </c>
      <c r="K15" s="143">
        <f t="shared" si="2"/>
        <v>42283.360000000001</v>
      </c>
      <c r="L15" s="143">
        <v>21</v>
      </c>
      <c r="M15" s="143">
        <f t="shared" si="3"/>
        <v>0</v>
      </c>
      <c r="N15" s="143">
        <v>0</v>
      </c>
      <c r="O15" s="143">
        <f t="shared" si="4"/>
        <v>0</v>
      </c>
      <c r="P15" s="143">
        <v>0</v>
      </c>
      <c r="Q15" s="143">
        <f t="shared" si="5"/>
        <v>0</v>
      </c>
      <c r="R15" s="143"/>
      <c r="S15" s="143" t="s">
        <v>313</v>
      </c>
      <c r="T15" s="143" t="s">
        <v>313</v>
      </c>
      <c r="U15" s="143">
        <v>1.7999999999999999E-2</v>
      </c>
      <c r="V15" s="143">
        <f t="shared" si="6"/>
        <v>58.1</v>
      </c>
      <c r="W15" s="143"/>
      <c r="X15" s="143" t="s">
        <v>338</v>
      </c>
      <c r="Y15" s="140"/>
      <c r="Z15" s="140"/>
      <c r="AA15" s="140"/>
      <c r="AB15" s="140"/>
      <c r="AC15" s="140"/>
      <c r="AD15" s="140"/>
      <c r="AE15" s="140"/>
      <c r="AF15" s="140"/>
      <c r="AG15" s="140" t="s">
        <v>339</v>
      </c>
      <c r="AH15" s="140"/>
      <c r="AI15" s="140"/>
      <c r="AJ15" s="140"/>
      <c r="AK15" s="140"/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0"/>
      <c r="AZ15" s="140"/>
      <c r="BA15" s="140"/>
      <c r="BB15" s="140"/>
      <c r="BC15" s="140"/>
      <c r="BD15" s="140"/>
      <c r="BE15" s="140"/>
      <c r="BF15" s="140"/>
      <c r="BG15" s="140"/>
      <c r="BH15" s="140"/>
    </row>
    <row r="16" spans="1:60" x14ac:dyDescent="0.2">
      <c r="A16" s="145" t="s">
        <v>308</v>
      </c>
      <c r="B16" s="146" t="s">
        <v>117</v>
      </c>
      <c r="C16" s="161" t="s">
        <v>118</v>
      </c>
      <c r="D16" s="147"/>
      <c r="E16" s="148"/>
      <c r="F16" s="149"/>
      <c r="G16" s="150">
        <f>SUMIF(AG17:AG17,"&lt;&gt;NOR",G17:G17)</f>
        <v>0</v>
      </c>
      <c r="H16" s="144"/>
      <c r="I16" s="144">
        <f>SUM(I17:I17)</f>
        <v>1330957.48</v>
      </c>
      <c r="J16" s="144"/>
      <c r="K16" s="144">
        <f>SUM(K17:K17)</f>
        <v>936527.98</v>
      </c>
      <c r="L16" s="144"/>
      <c r="M16" s="144">
        <f>SUM(M17:M17)</f>
        <v>0</v>
      </c>
      <c r="N16" s="144"/>
      <c r="O16" s="144">
        <f>SUM(O17:O17)</f>
        <v>3195.46</v>
      </c>
      <c r="P16" s="144"/>
      <c r="Q16" s="144">
        <f>SUM(Q17:Q17)</f>
        <v>0</v>
      </c>
      <c r="R16" s="144"/>
      <c r="S16" s="144"/>
      <c r="T16" s="144"/>
      <c r="U16" s="144"/>
      <c r="V16" s="144">
        <f>SUM(V17:V17)</f>
        <v>2169.04</v>
      </c>
      <c r="W16" s="144"/>
      <c r="X16" s="144"/>
      <c r="AG16" t="s">
        <v>309</v>
      </c>
    </row>
    <row r="17" spans="1:60" outlineLevel="1" x14ac:dyDescent="0.2">
      <c r="A17" s="156">
        <v>8</v>
      </c>
      <c r="B17" s="157" t="s">
        <v>422</v>
      </c>
      <c r="C17" s="162" t="s">
        <v>423</v>
      </c>
      <c r="D17" s="158" t="s">
        <v>337</v>
      </c>
      <c r="E17" s="159">
        <v>1613.8686600000001</v>
      </c>
      <c r="F17" s="170">
        <v>0</v>
      </c>
      <c r="G17" s="160">
        <f>ROUND(E17*F17,2)</f>
        <v>0</v>
      </c>
      <c r="H17" s="143">
        <v>824.7</v>
      </c>
      <c r="I17" s="143">
        <f>ROUND(E17*H17,2)</f>
        <v>1330957.48</v>
      </c>
      <c r="J17" s="143">
        <v>580.29999999999995</v>
      </c>
      <c r="K17" s="143">
        <f>ROUND(E17*J17,2)</f>
        <v>936527.98</v>
      </c>
      <c r="L17" s="143">
        <v>21</v>
      </c>
      <c r="M17" s="143">
        <f>G17*(1+L17/100)</f>
        <v>0</v>
      </c>
      <c r="N17" s="143">
        <v>1.98</v>
      </c>
      <c r="O17" s="143">
        <f>ROUND(E17*N17,2)</f>
        <v>3195.46</v>
      </c>
      <c r="P17" s="143">
        <v>0</v>
      </c>
      <c r="Q17" s="143">
        <f>ROUND(E17*P17,2)</f>
        <v>0</v>
      </c>
      <c r="R17" s="143"/>
      <c r="S17" s="143" t="s">
        <v>313</v>
      </c>
      <c r="T17" s="143" t="s">
        <v>313</v>
      </c>
      <c r="U17" s="143">
        <v>1.3440000000000001</v>
      </c>
      <c r="V17" s="143">
        <f>ROUND(E17*U17,2)</f>
        <v>2169.04</v>
      </c>
      <c r="W17" s="143"/>
      <c r="X17" s="143" t="s">
        <v>338</v>
      </c>
      <c r="Y17" s="140"/>
      <c r="Z17" s="140"/>
      <c r="AA17" s="140"/>
      <c r="AB17" s="140"/>
      <c r="AC17" s="140"/>
      <c r="AD17" s="140"/>
      <c r="AE17" s="140"/>
      <c r="AF17" s="140"/>
      <c r="AG17" s="140" t="s">
        <v>339</v>
      </c>
      <c r="AH17" s="140"/>
      <c r="AI17" s="140"/>
      <c r="AJ17" s="140"/>
      <c r="AK17" s="140"/>
      <c r="AL17" s="140"/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0"/>
      <c r="AZ17" s="140"/>
      <c r="BA17" s="140"/>
      <c r="BB17" s="140"/>
      <c r="BC17" s="140"/>
      <c r="BD17" s="140"/>
      <c r="BE17" s="140"/>
      <c r="BF17" s="140"/>
      <c r="BG17" s="140"/>
      <c r="BH17" s="140"/>
    </row>
    <row r="18" spans="1:60" x14ac:dyDescent="0.2">
      <c r="A18" s="145" t="s">
        <v>308</v>
      </c>
      <c r="B18" s="146" t="s">
        <v>119</v>
      </c>
      <c r="C18" s="161" t="s">
        <v>120</v>
      </c>
      <c r="D18" s="147"/>
      <c r="E18" s="148"/>
      <c r="F18" s="149"/>
      <c r="G18" s="150">
        <f>SUMIF(AG19:AG20,"&lt;&gt;NOR",G19:G20)</f>
        <v>0</v>
      </c>
      <c r="H18" s="144"/>
      <c r="I18" s="144">
        <f>SUM(I19:I20)</f>
        <v>0</v>
      </c>
      <c r="J18" s="144"/>
      <c r="K18" s="144">
        <f>SUM(K19:K20)</f>
        <v>2782309.56</v>
      </c>
      <c r="L18" s="144"/>
      <c r="M18" s="144">
        <f>SUM(M19:M20)</f>
        <v>0</v>
      </c>
      <c r="N18" s="144"/>
      <c r="O18" s="144">
        <f>SUM(O19:O20)</f>
        <v>5622.71</v>
      </c>
      <c r="P18" s="144"/>
      <c r="Q18" s="144">
        <f>SUM(Q19:Q20)</f>
        <v>0</v>
      </c>
      <c r="R18" s="144"/>
      <c r="S18" s="144"/>
      <c r="T18" s="144"/>
      <c r="U18" s="144"/>
      <c r="V18" s="144">
        <f>SUM(V19:V20)</f>
        <v>318.89999999999998</v>
      </c>
      <c r="W18" s="144"/>
      <c r="X18" s="144"/>
      <c r="AG18" t="s">
        <v>309</v>
      </c>
    </row>
    <row r="19" spans="1:60" outlineLevel="1" x14ac:dyDescent="0.2">
      <c r="A19" s="156">
        <v>9</v>
      </c>
      <c r="B19" s="157" t="s">
        <v>424</v>
      </c>
      <c r="C19" s="162" t="s">
        <v>425</v>
      </c>
      <c r="D19" s="158" t="s">
        <v>342</v>
      </c>
      <c r="E19" s="159">
        <v>3227.73731</v>
      </c>
      <c r="F19" s="170">
        <v>0</v>
      </c>
      <c r="G19" s="160">
        <f>ROUND(E19*F19,2)</f>
        <v>0</v>
      </c>
      <c r="H19" s="143">
        <v>0</v>
      </c>
      <c r="I19" s="143">
        <f>ROUND(E19*H19,2)</f>
        <v>0</v>
      </c>
      <c r="J19" s="143">
        <v>406</v>
      </c>
      <c r="K19" s="143">
        <f>ROUND(E19*J19,2)</f>
        <v>1310461.3500000001</v>
      </c>
      <c r="L19" s="143">
        <v>21</v>
      </c>
      <c r="M19" s="143">
        <f>G19*(1+L19/100)</f>
        <v>0</v>
      </c>
      <c r="N19" s="143">
        <v>0.86</v>
      </c>
      <c r="O19" s="143">
        <f>ROUND(E19*N19,2)</f>
        <v>2775.85</v>
      </c>
      <c r="P19" s="143">
        <v>0</v>
      </c>
      <c r="Q19" s="143">
        <f>ROUND(E19*P19,2)</f>
        <v>0</v>
      </c>
      <c r="R19" s="143"/>
      <c r="S19" s="143" t="s">
        <v>358</v>
      </c>
      <c r="T19" s="143" t="s">
        <v>361</v>
      </c>
      <c r="U19" s="143">
        <v>5.6000000000000001E-2</v>
      </c>
      <c r="V19" s="143">
        <f>ROUND(E19*U19,2)</f>
        <v>180.75</v>
      </c>
      <c r="W19" s="143"/>
      <c r="X19" s="143" t="s">
        <v>338</v>
      </c>
      <c r="Y19" s="140"/>
      <c r="Z19" s="140"/>
      <c r="AA19" s="140"/>
      <c r="AB19" s="140"/>
      <c r="AC19" s="140"/>
      <c r="AD19" s="140"/>
      <c r="AE19" s="140"/>
      <c r="AF19" s="140"/>
      <c r="AG19" s="140" t="s">
        <v>339</v>
      </c>
      <c r="AH19" s="140"/>
      <c r="AI19" s="140"/>
      <c r="AJ19" s="140"/>
      <c r="AK19" s="140"/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0"/>
      <c r="AZ19" s="140"/>
      <c r="BA19" s="140"/>
      <c r="BB19" s="140"/>
      <c r="BC19" s="140"/>
      <c r="BD19" s="140"/>
      <c r="BE19" s="140"/>
      <c r="BF19" s="140"/>
      <c r="BG19" s="140"/>
      <c r="BH19" s="140"/>
    </row>
    <row r="20" spans="1:60" ht="22.5" outlineLevel="1" x14ac:dyDescent="0.2">
      <c r="A20" s="156">
        <v>10</v>
      </c>
      <c r="B20" s="157" t="s">
        <v>355</v>
      </c>
      <c r="C20" s="162" t="s">
        <v>426</v>
      </c>
      <c r="D20" s="158" t="s">
        <v>342</v>
      </c>
      <c r="E20" s="159">
        <v>3227.73731</v>
      </c>
      <c r="F20" s="170">
        <v>0</v>
      </c>
      <c r="G20" s="160">
        <f>ROUND(E20*F20,2)</f>
        <v>0</v>
      </c>
      <c r="H20" s="143">
        <v>0</v>
      </c>
      <c r="I20" s="143">
        <f>ROUND(E20*H20,2)</f>
        <v>0</v>
      </c>
      <c r="J20" s="143">
        <v>456</v>
      </c>
      <c r="K20" s="143">
        <f>ROUND(E20*J20,2)</f>
        <v>1471848.21</v>
      </c>
      <c r="L20" s="143">
        <v>21</v>
      </c>
      <c r="M20" s="143">
        <f>G20*(1+L20/100)</f>
        <v>0</v>
      </c>
      <c r="N20" s="143">
        <v>0.88200000000000001</v>
      </c>
      <c r="O20" s="143">
        <f>ROUND(E20*N20,2)</f>
        <v>2846.86</v>
      </c>
      <c r="P20" s="143">
        <v>0</v>
      </c>
      <c r="Q20" s="143">
        <f>ROUND(E20*P20,2)</f>
        <v>0</v>
      </c>
      <c r="R20" s="143"/>
      <c r="S20" s="143" t="s">
        <v>358</v>
      </c>
      <c r="T20" s="143" t="s">
        <v>361</v>
      </c>
      <c r="U20" s="143">
        <v>4.2799999999999998E-2</v>
      </c>
      <c r="V20" s="143">
        <f>ROUND(E20*U20,2)</f>
        <v>138.15</v>
      </c>
      <c r="W20" s="143"/>
      <c r="X20" s="143" t="s">
        <v>338</v>
      </c>
      <c r="Y20" s="140"/>
      <c r="Z20" s="140"/>
      <c r="AA20" s="140"/>
      <c r="AB20" s="140"/>
      <c r="AC20" s="140"/>
      <c r="AD20" s="140"/>
      <c r="AE20" s="140"/>
      <c r="AF20" s="140"/>
      <c r="AG20" s="140" t="s">
        <v>339</v>
      </c>
      <c r="AH20" s="140"/>
      <c r="AI20" s="140"/>
      <c r="AJ20" s="140"/>
      <c r="AK20" s="140"/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0"/>
      <c r="AZ20" s="140"/>
      <c r="BA20" s="140"/>
      <c r="BB20" s="140"/>
      <c r="BC20" s="140"/>
      <c r="BD20" s="140"/>
      <c r="BE20" s="140"/>
      <c r="BF20" s="140"/>
      <c r="BG20" s="140"/>
      <c r="BH20" s="140"/>
    </row>
    <row r="21" spans="1:60" x14ac:dyDescent="0.2">
      <c r="A21" s="145" t="s">
        <v>308</v>
      </c>
      <c r="B21" s="146" t="s">
        <v>143</v>
      </c>
      <c r="C21" s="161" t="s">
        <v>144</v>
      </c>
      <c r="D21" s="147"/>
      <c r="E21" s="148"/>
      <c r="F21" s="149"/>
      <c r="G21" s="150">
        <f>SUMIF(AG22:AG22,"&lt;&gt;NOR",G22:G22)</f>
        <v>0</v>
      </c>
      <c r="H21" s="144"/>
      <c r="I21" s="144">
        <f>SUM(I22:I22)</f>
        <v>0</v>
      </c>
      <c r="J21" s="144"/>
      <c r="K21" s="144">
        <f>SUM(K22:K22)</f>
        <v>1234553.03</v>
      </c>
      <c r="L21" s="144"/>
      <c r="M21" s="144">
        <f>SUM(M22:M22)</f>
        <v>0</v>
      </c>
      <c r="N21" s="144"/>
      <c r="O21" s="144">
        <f>SUM(O22:O22)</f>
        <v>0</v>
      </c>
      <c r="P21" s="144"/>
      <c r="Q21" s="144">
        <f>SUM(Q22:Q22)</f>
        <v>0</v>
      </c>
      <c r="R21" s="144"/>
      <c r="S21" s="144"/>
      <c r="T21" s="144"/>
      <c r="U21" s="144"/>
      <c r="V21" s="144">
        <f>SUM(V22:V22)</f>
        <v>1119.92</v>
      </c>
      <c r="W21" s="144"/>
      <c r="X21" s="144"/>
      <c r="AG21" t="s">
        <v>309</v>
      </c>
    </row>
    <row r="22" spans="1:60" outlineLevel="1" x14ac:dyDescent="0.2">
      <c r="A22" s="151">
        <v>11</v>
      </c>
      <c r="B22" s="152" t="s">
        <v>427</v>
      </c>
      <c r="C22" s="163" t="s">
        <v>428</v>
      </c>
      <c r="D22" s="153" t="s">
        <v>394</v>
      </c>
      <c r="E22" s="154">
        <v>8818.2359400000005</v>
      </c>
      <c r="F22" s="171">
        <v>0</v>
      </c>
      <c r="G22" s="155">
        <f>ROUND(E22*F22,2)</f>
        <v>0</v>
      </c>
      <c r="H22" s="143">
        <v>0</v>
      </c>
      <c r="I22" s="143">
        <f>ROUND(E22*H22,2)</f>
        <v>0</v>
      </c>
      <c r="J22" s="143">
        <v>140</v>
      </c>
      <c r="K22" s="143">
        <f>ROUND(E22*J22,2)</f>
        <v>1234553.03</v>
      </c>
      <c r="L22" s="143">
        <v>21</v>
      </c>
      <c r="M22" s="143">
        <f>G22*(1+L22/100)</f>
        <v>0</v>
      </c>
      <c r="N22" s="143">
        <v>0</v>
      </c>
      <c r="O22" s="143">
        <f>ROUND(E22*N22,2)</f>
        <v>0</v>
      </c>
      <c r="P22" s="143">
        <v>0</v>
      </c>
      <c r="Q22" s="143">
        <f>ROUND(E22*P22,2)</f>
        <v>0</v>
      </c>
      <c r="R22" s="143"/>
      <c r="S22" s="143" t="s">
        <v>313</v>
      </c>
      <c r="T22" s="143" t="s">
        <v>313</v>
      </c>
      <c r="U22" s="143">
        <v>0.127</v>
      </c>
      <c r="V22" s="143">
        <f>ROUND(E22*U22,2)</f>
        <v>1119.92</v>
      </c>
      <c r="W22" s="143"/>
      <c r="X22" s="143" t="s">
        <v>395</v>
      </c>
      <c r="Y22" s="140"/>
      <c r="Z22" s="140"/>
      <c r="AA22" s="140"/>
      <c r="AB22" s="140"/>
      <c r="AC22" s="140"/>
      <c r="AD22" s="140"/>
      <c r="AE22" s="140"/>
      <c r="AF22" s="140"/>
      <c r="AG22" s="140" t="s">
        <v>396</v>
      </c>
      <c r="AH22" s="140"/>
      <c r="AI22" s="140"/>
      <c r="AJ22" s="140"/>
      <c r="AK22" s="140"/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0"/>
      <c r="AZ22" s="140"/>
      <c r="BA22" s="140"/>
      <c r="BB22" s="140"/>
      <c r="BC22" s="140"/>
      <c r="BD22" s="140"/>
      <c r="BE22" s="140"/>
      <c r="BF22" s="140"/>
      <c r="BG22" s="140"/>
      <c r="BH22" s="140"/>
    </row>
    <row r="23" spans="1:60" x14ac:dyDescent="0.2">
      <c r="A23" s="3"/>
      <c r="B23" s="4"/>
      <c r="C23" s="164"/>
      <c r="D23" s="6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AE23">
        <v>15</v>
      </c>
      <c r="AF23">
        <v>21</v>
      </c>
      <c r="AG23" t="s">
        <v>295</v>
      </c>
    </row>
    <row r="24" spans="1:60" x14ac:dyDescent="0.2">
      <c r="A24" s="3"/>
      <c r="B24" s="4"/>
      <c r="C24" s="164"/>
      <c r="D24" s="6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AE24">
        <f>SUMIF(L7:L22,AE23,G7:G22)</f>
        <v>0</v>
      </c>
      <c r="AF24">
        <f>SUMIF(L7:L22,AF23,G7:G22)</f>
        <v>0</v>
      </c>
      <c r="AG24" t="s">
        <v>295</v>
      </c>
    </row>
    <row r="25" spans="1:60" x14ac:dyDescent="0.2">
      <c r="A25" s="245" t="s">
        <v>397</v>
      </c>
      <c r="B25" s="245"/>
      <c r="C25" s="164"/>
      <c r="D25" s="6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</row>
    <row r="26" spans="1:60" ht="25.5" x14ac:dyDescent="0.2">
      <c r="A26" s="3"/>
      <c r="B26" s="4" t="s">
        <v>398</v>
      </c>
      <c r="C26" s="164" t="s">
        <v>399</v>
      </c>
      <c r="D26" s="6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AG26" t="s">
        <v>400</v>
      </c>
    </row>
    <row r="27" spans="1:60" x14ac:dyDescent="0.2">
      <c r="A27" s="3"/>
      <c r="B27" s="4" t="s">
        <v>401</v>
      </c>
      <c r="C27" s="164" t="s">
        <v>402</v>
      </c>
      <c r="D27" s="6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AG27" t="s">
        <v>403</v>
      </c>
    </row>
    <row r="28" spans="1:60" x14ac:dyDescent="0.2">
      <c r="A28" s="3"/>
      <c r="B28" s="4"/>
      <c r="C28" s="164" t="s">
        <v>404</v>
      </c>
      <c r="D28" s="6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AG28" t="s">
        <v>405</v>
      </c>
    </row>
    <row r="29" spans="1:60" x14ac:dyDescent="0.2">
      <c r="C29" s="165"/>
      <c r="D29" s="10"/>
      <c r="AG29" t="s">
        <v>333</v>
      </c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xOl4oUbMXfi+KnYKbHsxUUgS5EkXdVOcxSi2pXzFhp5ySbCI0ekVIfBa+KxaTNVpJNWGj6tUccpyyMeL8xIWhA==" saltValue="v9g+Z2X80+TMX/Gk6XbTBA==" spinCount="100000" sheet="1" objects="1" scenarios="1"/>
  <mergeCells count="5">
    <mergeCell ref="A1:G1"/>
    <mergeCell ref="C2:G2"/>
    <mergeCell ref="C3:G3"/>
    <mergeCell ref="C4:G4"/>
    <mergeCell ref="A25:B25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F28" sqref="F28"/>
    </sheetView>
  </sheetViews>
  <sheetFormatPr defaultRowHeight="12.75" outlineLevelRow="1" x14ac:dyDescent="0.2"/>
  <cols>
    <col min="1" max="1" width="3.42578125" customWidth="1"/>
    <col min="2" max="2" width="12.5703125" style="115" customWidth="1"/>
    <col min="3" max="3" width="38.28515625" style="1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8" t="s">
        <v>7</v>
      </c>
      <c r="B1" s="238"/>
      <c r="C1" s="238"/>
      <c r="D1" s="238"/>
      <c r="E1" s="238"/>
      <c r="F1" s="238"/>
      <c r="G1" s="238"/>
      <c r="AG1" t="s">
        <v>282</v>
      </c>
    </row>
    <row r="2" spans="1:60" ht="24.95" customHeight="1" x14ac:dyDescent="0.2">
      <c r="A2" s="132" t="s">
        <v>8</v>
      </c>
      <c r="B2" s="46" t="s">
        <v>43</v>
      </c>
      <c r="C2" s="239" t="s">
        <v>44</v>
      </c>
      <c r="D2" s="240"/>
      <c r="E2" s="240"/>
      <c r="F2" s="240"/>
      <c r="G2" s="241"/>
      <c r="AG2" t="s">
        <v>283</v>
      </c>
    </row>
    <row r="3" spans="1:60" ht="24.95" customHeight="1" x14ac:dyDescent="0.2">
      <c r="A3" s="132" t="s">
        <v>9</v>
      </c>
      <c r="B3" s="46" t="s">
        <v>62</v>
      </c>
      <c r="C3" s="239" t="s">
        <v>63</v>
      </c>
      <c r="D3" s="240"/>
      <c r="E3" s="240"/>
      <c r="F3" s="240"/>
      <c r="G3" s="241"/>
      <c r="AC3" s="115" t="s">
        <v>334</v>
      </c>
      <c r="AG3" t="s">
        <v>285</v>
      </c>
    </row>
    <row r="4" spans="1:60" ht="24.95" customHeight="1" x14ac:dyDescent="0.2">
      <c r="A4" s="133" t="s">
        <v>10</v>
      </c>
      <c r="B4" s="134" t="s">
        <v>67</v>
      </c>
      <c r="C4" s="246" t="s">
        <v>3441</v>
      </c>
      <c r="D4" s="247"/>
      <c r="E4" s="247"/>
      <c r="F4" s="247"/>
      <c r="G4" s="248"/>
      <c r="AG4" t="s">
        <v>286</v>
      </c>
    </row>
    <row r="5" spans="1:60" x14ac:dyDescent="0.2">
      <c r="D5" s="10"/>
    </row>
    <row r="6" spans="1:60" ht="38.25" x14ac:dyDescent="0.2">
      <c r="A6" s="136" t="s">
        <v>287</v>
      </c>
      <c r="B6" s="138" t="s">
        <v>288</v>
      </c>
      <c r="C6" s="138" t="s">
        <v>289</v>
      </c>
      <c r="D6" s="137" t="s">
        <v>290</v>
      </c>
      <c r="E6" s="136" t="s">
        <v>291</v>
      </c>
      <c r="F6" s="135" t="s">
        <v>292</v>
      </c>
      <c r="G6" s="136" t="s">
        <v>31</v>
      </c>
      <c r="H6" s="139" t="s">
        <v>32</v>
      </c>
      <c r="I6" s="139" t="s">
        <v>293</v>
      </c>
      <c r="J6" s="139" t="s">
        <v>33</v>
      </c>
      <c r="K6" s="139" t="s">
        <v>294</v>
      </c>
      <c r="L6" s="139" t="s">
        <v>295</v>
      </c>
      <c r="M6" s="139" t="s">
        <v>296</v>
      </c>
      <c r="N6" s="139" t="s">
        <v>297</v>
      </c>
      <c r="O6" s="139" t="s">
        <v>298</v>
      </c>
      <c r="P6" s="139" t="s">
        <v>299</v>
      </c>
      <c r="Q6" s="139" t="s">
        <v>300</v>
      </c>
      <c r="R6" s="139" t="s">
        <v>301</v>
      </c>
      <c r="S6" s="139" t="s">
        <v>302</v>
      </c>
      <c r="T6" s="139" t="s">
        <v>303</v>
      </c>
      <c r="U6" s="139" t="s">
        <v>304</v>
      </c>
      <c r="V6" s="139" t="s">
        <v>305</v>
      </c>
      <c r="W6" s="139" t="s">
        <v>306</v>
      </c>
      <c r="X6" s="139" t="s">
        <v>307</v>
      </c>
    </row>
    <row r="7" spans="1:60" hidden="1" x14ac:dyDescent="0.2">
      <c r="A7" s="3"/>
      <c r="B7" s="4"/>
      <c r="C7" s="4"/>
      <c r="D7" s="6"/>
      <c r="E7" s="141"/>
      <c r="F7" s="142"/>
      <c r="G7" s="142"/>
      <c r="H7" s="142"/>
      <c r="I7" s="142"/>
      <c r="J7" s="142"/>
      <c r="K7" s="142"/>
      <c r="L7" s="142"/>
      <c r="M7" s="142"/>
      <c r="N7" s="142"/>
      <c r="O7" s="142"/>
      <c r="P7" s="142"/>
      <c r="Q7" s="142"/>
      <c r="R7" s="142"/>
      <c r="S7" s="142"/>
      <c r="T7" s="142"/>
      <c r="U7" s="142"/>
      <c r="V7" s="142"/>
      <c r="W7" s="142"/>
      <c r="X7" s="142"/>
    </row>
    <row r="8" spans="1:60" x14ac:dyDescent="0.2">
      <c r="A8" s="145" t="s">
        <v>308</v>
      </c>
      <c r="B8" s="146" t="s">
        <v>110</v>
      </c>
      <c r="C8" s="161" t="s">
        <v>111</v>
      </c>
      <c r="D8" s="147"/>
      <c r="E8" s="148"/>
      <c r="F8" s="149"/>
      <c r="G8" s="150">
        <f>SUMIF(AG9:AG11,"&lt;&gt;NOR",G9:G11)</f>
        <v>0</v>
      </c>
      <c r="H8" s="144"/>
      <c r="I8" s="144">
        <f>SUM(I9:I11)</f>
        <v>0</v>
      </c>
      <c r="J8" s="144"/>
      <c r="K8" s="144">
        <f>SUM(K9:K11)</f>
        <v>186020.22</v>
      </c>
      <c r="L8" s="144"/>
      <c r="M8" s="144">
        <f>SUM(M9:M11)</f>
        <v>0</v>
      </c>
      <c r="N8" s="144"/>
      <c r="O8" s="144">
        <f>SUM(O9:O11)</f>
        <v>0</v>
      </c>
      <c r="P8" s="144"/>
      <c r="Q8" s="144">
        <f>SUM(Q9:Q11)</f>
        <v>270.77</v>
      </c>
      <c r="R8" s="144"/>
      <c r="S8" s="144"/>
      <c r="T8" s="144"/>
      <c r="U8" s="144"/>
      <c r="V8" s="144">
        <f>SUM(V9:V11)</f>
        <v>340.74</v>
      </c>
      <c r="W8" s="144"/>
      <c r="X8" s="144"/>
      <c r="AG8" t="s">
        <v>309</v>
      </c>
    </row>
    <row r="9" spans="1:60" outlineLevel="1" x14ac:dyDescent="0.2">
      <c r="A9" s="156">
        <v>1</v>
      </c>
      <c r="B9" s="157" t="s">
        <v>429</v>
      </c>
      <c r="C9" s="162" t="s">
        <v>430</v>
      </c>
      <c r="D9" s="158" t="s">
        <v>342</v>
      </c>
      <c r="E9" s="159">
        <v>157.69999999999999</v>
      </c>
      <c r="F9" s="170">
        <v>0</v>
      </c>
      <c r="G9" s="160">
        <f>ROUND(E9*F9,2)</f>
        <v>0</v>
      </c>
      <c r="H9" s="143">
        <v>0</v>
      </c>
      <c r="I9" s="143">
        <f>ROUND(E9*H9,2)</f>
        <v>0</v>
      </c>
      <c r="J9" s="143">
        <v>54</v>
      </c>
      <c r="K9" s="143">
        <f>ROUND(E9*J9,2)</f>
        <v>8515.7999999999993</v>
      </c>
      <c r="L9" s="143">
        <v>21</v>
      </c>
      <c r="M9" s="143">
        <f>G9*(1+L9/100)</f>
        <v>0</v>
      </c>
      <c r="N9" s="143">
        <v>0</v>
      </c>
      <c r="O9" s="143">
        <f>ROUND(E9*N9,2)</f>
        <v>0</v>
      </c>
      <c r="P9" s="143">
        <v>0.22500000000000001</v>
      </c>
      <c r="Q9" s="143">
        <f>ROUND(E9*P9,2)</f>
        <v>35.479999999999997</v>
      </c>
      <c r="R9" s="143"/>
      <c r="S9" s="143" t="s">
        <v>313</v>
      </c>
      <c r="T9" s="143" t="s">
        <v>313</v>
      </c>
      <c r="U9" s="143">
        <v>0.14199999999999999</v>
      </c>
      <c r="V9" s="143">
        <f>ROUND(E9*U9,2)</f>
        <v>22.39</v>
      </c>
      <c r="W9" s="143"/>
      <c r="X9" s="143" t="s">
        <v>338</v>
      </c>
      <c r="Y9" s="140"/>
      <c r="Z9" s="140"/>
      <c r="AA9" s="140"/>
      <c r="AB9" s="140"/>
      <c r="AC9" s="140"/>
      <c r="AD9" s="140"/>
      <c r="AE9" s="140"/>
      <c r="AF9" s="140"/>
      <c r="AG9" s="140" t="s">
        <v>339</v>
      </c>
      <c r="AH9" s="140"/>
      <c r="AI9" s="140"/>
      <c r="AJ9" s="140"/>
      <c r="AK9" s="140"/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0"/>
      <c r="AZ9" s="140"/>
      <c r="BA9" s="140"/>
      <c r="BB9" s="140"/>
      <c r="BC9" s="140"/>
      <c r="BD9" s="140"/>
      <c r="BE9" s="140"/>
      <c r="BF9" s="140"/>
      <c r="BG9" s="140"/>
      <c r="BH9" s="140"/>
    </row>
    <row r="10" spans="1:60" outlineLevel="1" x14ac:dyDescent="0.2">
      <c r="A10" s="156">
        <v>2</v>
      </c>
      <c r="B10" s="157" t="s">
        <v>431</v>
      </c>
      <c r="C10" s="162" t="s">
        <v>432</v>
      </c>
      <c r="D10" s="158" t="s">
        <v>342</v>
      </c>
      <c r="E10" s="159">
        <v>478.10500000000002</v>
      </c>
      <c r="F10" s="170">
        <v>0</v>
      </c>
      <c r="G10" s="160">
        <f>ROUND(E10*F10,2)</f>
        <v>0</v>
      </c>
      <c r="H10" s="143">
        <v>0</v>
      </c>
      <c r="I10" s="143">
        <f>ROUND(E10*H10,2)</f>
        <v>0</v>
      </c>
      <c r="J10" s="143">
        <v>344.5</v>
      </c>
      <c r="K10" s="143">
        <f>ROUND(E10*J10,2)</f>
        <v>164707.17000000001</v>
      </c>
      <c r="L10" s="143">
        <v>21</v>
      </c>
      <c r="M10" s="143">
        <f>G10*(1+L10/100)</f>
        <v>0</v>
      </c>
      <c r="N10" s="143">
        <v>0</v>
      </c>
      <c r="O10" s="143">
        <f>ROUND(E10*N10,2)</f>
        <v>0</v>
      </c>
      <c r="P10" s="143">
        <v>0.44</v>
      </c>
      <c r="Q10" s="143">
        <f>ROUND(E10*P10,2)</f>
        <v>210.37</v>
      </c>
      <c r="R10" s="143"/>
      <c r="S10" s="143" t="s">
        <v>313</v>
      </c>
      <c r="T10" s="143" t="s">
        <v>313</v>
      </c>
      <c r="U10" s="143">
        <v>0.63200000000000001</v>
      </c>
      <c r="V10" s="143">
        <f>ROUND(E10*U10,2)</f>
        <v>302.16000000000003</v>
      </c>
      <c r="W10" s="143"/>
      <c r="X10" s="143" t="s">
        <v>338</v>
      </c>
      <c r="Y10" s="140"/>
      <c r="Z10" s="140"/>
      <c r="AA10" s="140"/>
      <c r="AB10" s="140"/>
      <c r="AC10" s="140"/>
      <c r="AD10" s="140"/>
      <c r="AE10" s="140"/>
      <c r="AF10" s="140"/>
      <c r="AG10" s="140" t="s">
        <v>339</v>
      </c>
      <c r="AH10" s="140"/>
      <c r="AI10" s="140"/>
      <c r="AJ10" s="140"/>
      <c r="AK10" s="140"/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0"/>
      <c r="AZ10" s="140"/>
      <c r="BA10" s="140"/>
      <c r="BB10" s="140"/>
      <c r="BC10" s="140"/>
      <c r="BD10" s="140"/>
      <c r="BE10" s="140"/>
      <c r="BF10" s="140"/>
      <c r="BG10" s="140"/>
      <c r="BH10" s="140"/>
    </row>
    <row r="11" spans="1:60" outlineLevel="1" x14ac:dyDescent="0.2">
      <c r="A11" s="156">
        <v>3</v>
      </c>
      <c r="B11" s="157" t="s">
        <v>433</v>
      </c>
      <c r="C11" s="162" t="s">
        <v>434</v>
      </c>
      <c r="D11" s="158" t="s">
        <v>381</v>
      </c>
      <c r="E11" s="159">
        <v>113.25</v>
      </c>
      <c r="F11" s="170">
        <v>0</v>
      </c>
      <c r="G11" s="160">
        <f>ROUND(E11*F11,2)</f>
        <v>0</v>
      </c>
      <c r="H11" s="143">
        <v>0</v>
      </c>
      <c r="I11" s="143">
        <f>ROUND(E11*H11,2)</f>
        <v>0</v>
      </c>
      <c r="J11" s="143">
        <v>113</v>
      </c>
      <c r="K11" s="143">
        <f>ROUND(E11*J11,2)</f>
        <v>12797.25</v>
      </c>
      <c r="L11" s="143">
        <v>21</v>
      </c>
      <c r="M11" s="143">
        <f>G11*(1+L11/100)</f>
        <v>0</v>
      </c>
      <c r="N11" s="143">
        <v>0</v>
      </c>
      <c r="O11" s="143">
        <f>ROUND(E11*N11,2)</f>
        <v>0</v>
      </c>
      <c r="P11" s="143">
        <v>0.22</v>
      </c>
      <c r="Q11" s="143">
        <f>ROUND(E11*P11,2)</f>
        <v>24.92</v>
      </c>
      <c r="R11" s="143"/>
      <c r="S11" s="143" t="s">
        <v>313</v>
      </c>
      <c r="T11" s="143" t="s">
        <v>313</v>
      </c>
      <c r="U11" s="143">
        <v>0.14299999999999999</v>
      </c>
      <c r="V11" s="143">
        <f>ROUND(E11*U11,2)</f>
        <v>16.190000000000001</v>
      </c>
      <c r="W11" s="143"/>
      <c r="X11" s="143" t="s">
        <v>338</v>
      </c>
      <c r="Y11" s="140"/>
      <c r="Z11" s="140"/>
      <c r="AA11" s="140"/>
      <c r="AB11" s="140"/>
      <c r="AC11" s="140"/>
      <c r="AD11" s="140"/>
      <c r="AE11" s="140"/>
      <c r="AF11" s="140"/>
      <c r="AG11" s="140" t="s">
        <v>339</v>
      </c>
      <c r="AH11" s="140"/>
      <c r="AI11" s="140"/>
      <c r="AJ11" s="140"/>
      <c r="AK11" s="140"/>
      <c r="AL11" s="140"/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0"/>
      <c r="AZ11" s="140"/>
      <c r="BA11" s="140"/>
      <c r="BB11" s="140"/>
      <c r="BC11" s="140"/>
      <c r="BD11" s="140"/>
      <c r="BE11" s="140"/>
      <c r="BF11" s="140"/>
      <c r="BG11" s="140"/>
      <c r="BH11" s="140"/>
    </row>
    <row r="12" spans="1:60" ht="25.5" x14ac:dyDescent="0.2">
      <c r="A12" s="145" t="s">
        <v>308</v>
      </c>
      <c r="B12" s="146" t="s">
        <v>139</v>
      </c>
      <c r="C12" s="161" t="s">
        <v>140</v>
      </c>
      <c r="D12" s="147"/>
      <c r="E12" s="148"/>
      <c r="F12" s="149"/>
      <c r="G12" s="150">
        <f>SUMIF(AG13:AG13,"&lt;&gt;NOR",G13:G13)</f>
        <v>0</v>
      </c>
      <c r="H12" s="144"/>
      <c r="I12" s="144">
        <f>SUM(I13:I13)</f>
        <v>0</v>
      </c>
      <c r="J12" s="144"/>
      <c r="K12" s="144">
        <f>SUM(K13:K13)</f>
        <v>15181</v>
      </c>
      <c r="L12" s="144"/>
      <c r="M12" s="144">
        <f>SUM(M13:M13)</f>
        <v>0</v>
      </c>
      <c r="N12" s="144"/>
      <c r="O12" s="144">
        <f>SUM(O13:O13)</f>
        <v>0</v>
      </c>
      <c r="P12" s="144"/>
      <c r="Q12" s="144">
        <f>SUM(Q13:Q13)</f>
        <v>2.38</v>
      </c>
      <c r="R12" s="144"/>
      <c r="S12" s="144"/>
      <c r="T12" s="144"/>
      <c r="U12" s="144"/>
      <c r="V12" s="144">
        <f>SUM(V13:V13)</f>
        <v>30.1</v>
      </c>
      <c r="W12" s="144"/>
      <c r="X12" s="144"/>
      <c r="AG12" t="s">
        <v>309</v>
      </c>
    </row>
    <row r="13" spans="1:60" outlineLevel="1" x14ac:dyDescent="0.2">
      <c r="A13" s="156">
        <v>4</v>
      </c>
      <c r="B13" s="157" t="s">
        <v>435</v>
      </c>
      <c r="C13" s="162" t="s">
        <v>436</v>
      </c>
      <c r="D13" s="158" t="s">
        <v>342</v>
      </c>
      <c r="E13" s="159">
        <v>38</v>
      </c>
      <c r="F13" s="170">
        <v>0</v>
      </c>
      <c r="G13" s="160">
        <f>ROUND(E13*F13,2)</f>
        <v>0</v>
      </c>
      <c r="H13" s="143">
        <v>0</v>
      </c>
      <c r="I13" s="143">
        <f>ROUND(E13*H13,2)</f>
        <v>0</v>
      </c>
      <c r="J13" s="143">
        <v>399.5</v>
      </c>
      <c r="K13" s="143">
        <f>ROUND(E13*J13,2)</f>
        <v>15181</v>
      </c>
      <c r="L13" s="143">
        <v>21</v>
      </c>
      <c r="M13" s="143">
        <f>G13*(1+L13/100)</f>
        <v>0</v>
      </c>
      <c r="N13" s="143">
        <v>0</v>
      </c>
      <c r="O13" s="143">
        <f>ROUND(E13*N13,2)</f>
        <v>0</v>
      </c>
      <c r="P13" s="143">
        <v>6.2700000000000006E-2</v>
      </c>
      <c r="Q13" s="143">
        <f>ROUND(E13*P13,2)</f>
        <v>2.38</v>
      </c>
      <c r="R13" s="143"/>
      <c r="S13" s="143" t="s">
        <v>313</v>
      </c>
      <c r="T13" s="143" t="s">
        <v>313</v>
      </c>
      <c r="U13" s="143">
        <v>0.79222000000000004</v>
      </c>
      <c r="V13" s="143">
        <f>ROUND(E13*U13,2)</f>
        <v>30.1</v>
      </c>
      <c r="W13" s="143"/>
      <c r="X13" s="143" t="s">
        <v>437</v>
      </c>
      <c r="Y13" s="140"/>
      <c r="Z13" s="140"/>
      <c r="AA13" s="140"/>
      <c r="AB13" s="140"/>
      <c r="AC13" s="140"/>
      <c r="AD13" s="140"/>
      <c r="AE13" s="140"/>
      <c r="AF13" s="140"/>
      <c r="AG13" s="140" t="s">
        <v>438</v>
      </c>
      <c r="AH13" s="140"/>
      <c r="AI13" s="140"/>
      <c r="AJ13" s="140"/>
      <c r="AK13" s="140"/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0"/>
      <c r="AZ13" s="140"/>
      <c r="BA13" s="140"/>
      <c r="BB13" s="140"/>
      <c r="BC13" s="140"/>
      <c r="BD13" s="140"/>
      <c r="BE13" s="140"/>
      <c r="BF13" s="140"/>
      <c r="BG13" s="140"/>
      <c r="BH13" s="140"/>
    </row>
    <row r="14" spans="1:60" x14ac:dyDescent="0.2">
      <c r="A14" s="145" t="s">
        <v>308</v>
      </c>
      <c r="B14" s="146" t="s">
        <v>141</v>
      </c>
      <c r="C14" s="161" t="s">
        <v>142</v>
      </c>
      <c r="D14" s="147"/>
      <c r="E14" s="148"/>
      <c r="F14" s="149"/>
      <c r="G14" s="150">
        <f>SUMIF(AG15:AG16,"&lt;&gt;NOR",G15:G16)</f>
        <v>0</v>
      </c>
      <c r="H14" s="144"/>
      <c r="I14" s="144">
        <f>SUM(I15:I16)</f>
        <v>0</v>
      </c>
      <c r="J14" s="144"/>
      <c r="K14" s="144">
        <f>SUM(K15:K16)</f>
        <v>413435.29000000004</v>
      </c>
      <c r="L14" s="144"/>
      <c r="M14" s="144">
        <f>SUM(M15:M16)</f>
        <v>0</v>
      </c>
      <c r="N14" s="144"/>
      <c r="O14" s="144">
        <f>SUM(O15:O16)</f>
        <v>0</v>
      </c>
      <c r="P14" s="144"/>
      <c r="Q14" s="144">
        <f>SUM(Q15:Q16)</f>
        <v>277.89999999999998</v>
      </c>
      <c r="R14" s="144"/>
      <c r="S14" s="144"/>
      <c r="T14" s="144"/>
      <c r="U14" s="144"/>
      <c r="V14" s="144">
        <f>SUM(V15:V16)</f>
        <v>818.88</v>
      </c>
      <c r="W14" s="144"/>
      <c r="X14" s="144"/>
      <c r="AG14" t="s">
        <v>309</v>
      </c>
    </row>
    <row r="15" spans="1:60" outlineLevel="1" x14ac:dyDescent="0.2">
      <c r="A15" s="156">
        <v>5</v>
      </c>
      <c r="B15" s="157" t="s">
        <v>439</v>
      </c>
      <c r="C15" s="162" t="s">
        <v>440</v>
      </c>
      <c r="D15" s="158" t="s">
        <v>337</v>
      </c>
      <c r="E15" s="159">
        <v>112.21899999999999</v>
      </c>
      <c r="F15" s="170">
        <v>0</v>
      </c>
      <c r="G15" s="160">
        <f>ROUND(E15*F15,2)</f>
        <v>0</v>
      </c>
      <c r="H15" s="143">
        <v>0</v>
      </c>
      <c r="I15" s="143">
        <f>ROUND(E15*H15,2)</f>
        <v>0</v>
      </c>
      <c r="J15" s="143">
        <v>3310</v>
      </c>
      <c r="K15" s="143">
        <f>ROUND(E15*J15,2)</f>
        <v>371444.89</v>
      </c>
      <c r="L15" s="143">
        <v>21</v>
      </c>
      <c r="M15" s="143">
        <f>G15*(1+L15/100)</f>
        <v>0</v>
      </c>
      <c r="N15" s="143">
        <v>0</v>
      </c>
      <c r="O15" s="143">
        <f>ROUND(E15*N15,2)</f>
        <v>0</v>
      </c>
      <c r="P15" s="143">
        <v>2</v>
      </c>
      <c r="Q15" s="143">
        <f>ROUND(E15*P15,2)</f>
        <v>224.44</v>
      </c>
      <c r="R15" s="143"/>
      <c r="S15" s="143" t="s">
        <v>313</v>
      </c>
      <c r="T15" s="143" t="s">
        <v>313</v>
      </c>
      <c r="U15" s="143">
        <v>6.4359999999999999</v>
      </c>
      <c r="V15" s="143">
        <f>ROUND(E15*U15,2)</f>
        <v>722.24</v>
      </c>
      <c r="W15" s="143"/>
      <c r="X15" s="143" t="s">
        <v>338</v>
      </c>
      <c r="Y15" s="140"/>
      <c r="Z15" s="140"/>
      <c r="AA15" s="140"/>
      <c r="AB15" s="140"/>
      <c r="AC15" s="140"/>
      <c r="AD15" s="140"/>
      <c r="AE15" s="140"/>
      <c r="AF15" s="140"/>
      <c r="AG15" s="140" t="s">
        <v>339</v>
      </c>
      <c r="AH15" s="140"/>
      <c r="AI15" s="140"/>
      <c r="AJ15" s="140"/>
      <c r="AK15" s="140"/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0"/>
      <c r="AZ15" s="140"/>
      <c r="BA15" s="140"/>
      <c r="BB15" s="140"/>
      <c r="BC15" s="140"/>
      <c r="BD15" s="140"/>
      <c r="BE15" s="140"/>
      <c r="BF15" s="140"/>
      <c r="BG15" s="140"/>
      <c r="BH15" s="140"/>
    </row>
    <row r="16" spans="1:60" ht="22.5" outlineLevel="1" x14ac:dyDescent="0.2">
      <c r="A16" s="156">
        <v>6</v>
      </c>
      <c r="B16" s="157" t="s">
        <v>441</v>
      </c>
      <c r="C16" s="162" t="s">
        <v>442</v>
      </c>
      <c r="D16" s="158" t="s">
        <v>337</v>
      </c>
      <c r="E16" s="159">
        <v>24.3</v>
      </c>
      <c r="F16" s="170">
        <v>0</v>
      </c>
      <c r="G16" s="160">
        <f>ROUND(E16*F16,2)</f>
        <v>0</v>
      </c>
      <c r="H16" s="143">
        <v>0</v>
      </c>
      <c r="I16" s="143">
        <f>ROUND(E16*H16,2)</f>
        <v>0</v>
      </c>
      <c r="J16" s="143">
        <v>1728</v>
      </c>
      <c r="K16" s="143">
        <f>ROUND(E16*J16,2)</f>
        <v>41990.400000000001</v>
      </c>
      <c r="L16" s="143">
        <v>21</v>
      </c>
      <c r="M16" s="143">
        <f>G16*(1+L16/100)</f>
        <v>0</v>
      </c>
      <c r="N16" s="143">
        <v>0</v>
      </c>
      <c r="O16" s="143">
        <f>ROUND(E16*N16,2)</f>
        <v>0</v>
      </c>
      <c r="P16" s="143">
        <v>2.2000000000000002</v>
      </c>
      <c r="Q16" s="143">
        <f>ROUND(E16*P16,2)</f>
        <v>53.46</v>
      </c>
      <c r="R16" s="143"/>
      <c r="S16" s="143" t="s">
        <v>313</v>
      </c>
      <c r="T16" s="143" t="s">
        <v>313</v>
      </c>
      <c r="U16" s="143">
        <v>3.9769999999999999</v>
      </c>
      <c r="V16" s="143">
        <f>ROUND(E16*U16,2)</f>
        <v>96.64</v>
      </c>
      <c r="W16" s="143"/>
      <c r="X16" s="143" t="s">
        <v>338</v>
      </c>
      <c r="Y16" s="140"/>
      <c r="Z16" s="140"/>
      <c r="AA16" s="140"/>
      <c r="AB16" s="140"/>
      <c r="AC16" s="140"/>
      <c r="AD16" s="140"/>
      <c r="AE16" s="140"/>
      <c r="AF16" s="140"/>
      <c r="AG16" s="140" t="s">
        <v>339</v>
      </c>
      <c r="AH16" s="140"/>
      <c r="AI16" s="140"/>
      <c r="AJ16" s="140"/>
      <c r="AK16" s="140"/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0"/>
      <c r="AZ16" s="140"/>
      <c r="BA16" s="140"/>
      <c r="BB16" s="140"/>
      <c r="BC16" s="140"/>
      <c r="BD16" s="140"/>
      <c r="BE16" s="140"/>
      <c r="BF16" s="140"/>
      <c r="BG16" s="140"/>
      <c r="BH16" s="140"/>
    </row>
    <row r="17" spans="1:60" x14ac:dyDescent="0.2">
      <c r="A17" s="145" t="s">
        <v>308</v>
      </c>
      <c r="B17" s="146" t="s">
        <v>184</v>
      </c>
      <c r="C17" s="161" t="s">
        <v>185</v>
      </c>
      <c r="D17" s="147"/>
      <c r="E17" s="148"/>
      <c r="F17" s="149"/>
      <c r="G17" s="150">
        <f>SUMIF(AG18:AG24,"&lt;&gt;NOR",G18:G24)</f>
        <v>0</v>
      </c>
      <c r="H17" s="144"/>
      <c r="I17" s="144">
        <f>SUM(I18:I24)</f>
        <v>0</v>
      </c>
      <c r="J17" s="144"/>
      <c r="K17" s="144">
        <f>SUM(K18:K24)</f>
        <v>316957</v>
      </c>
      <c r="L17" s="144"/>
      <c r="M17" s="144">
        <f>SUM(M18:M24)</f>
        <v>0</v>
      </c>
      <c r="N17" s="144"/>
      <c r="O17" s="144">
        <f>SUM(O18:O24)</f>
        <v>0</v>
      </c>
      <c r="P17" s="144"/>
      <c r="Q17" s="144">
        <f>SUM(Q18:Q24)</f>
        <v>3.6199999999999997</v>
      </c>
      <c r="R17" s="144"/>
      <c r="S17" s="144"/>
      <c r="T17" s="144"/>
      <c r="U17" s="144"/>
      <c r="V17" s="144">
        <f>SUM(V18:V24)</f>
        <v>98.41</v>
      </c>
      <c r="W17" s="144"/>
      <c r="X17" s="144"/>
      <c r="AG17" t="s">
        <v>309</v>
      </c>
    </row>
    <row r="18" spans="1:60" outlineLevel="1" x14ac:dyDescent="0.2">
      <c r="A18" s="156">
        <v>7</v>
      </c>
      <c r="B18" s="157" t="s">
        <v>443</v>
      </c>
      <c r="C18" s="162" t="s">
        <v>444</v>
      </c>
      <c r="D18" s="158" t="s">
        <v>381</v>
      </c>
      <c r="E18" s="159">
        <v>330</v>
      </c>
      <c r="F18" s="170">
        <v>0</v>
      </c>
      <c r="G18" s="160">
        <f t="shared" ref="G18:G24" si="0">ROUND(E18*F18,2)</f>
        <v>0</v>
      </c>
      <c r="H18" s="143">
        <v>0</v>
      </c>
      <c r="I18" s="143">
        <f t="shared" ref="I18:I24" si="1">ROUND(E18*H18,2)</f>
        <v>0</v>
      </c>
      <c r="J18" s="143">
        <v>127.5</v>
      </c>
      <c r="K18" s="143">
        <f t="shared" ref="K18:K24" si="2">ROUND(E18*J18,2)</f>
        <v>42075</v>
      </c>
      <c r="L18" s="143">
        <v>21</v>
      </c>
      <c r="M18" s="143">
        <f t="shared" ref="M18:M24" si="3">G18*(1+L18/100)</f>
        <v>0</v>
      </c>
      <c r="N18" s="143">
        <v>0</v>
      </c>
      <c r="O18" s="143">
        <f t="shared" ref="O18:O24" si="4">ROUND(E18*N18,2)</f>
        <v>0</v>
      </c>
      <c r="P18" s="143">
        <v>9.2499999999999995E-3</v>
      </c>
      <c r="Q18" s="143">
        <f t="shared" ref="Q18:Q24" si="5">ROUND(E18*P18,2)</f>
        <v>3.05</v>
      </c>
      <c r="R18" s="143"/>
      <c r="S18" s="143" t="s">
        <v>313</v>
      </c>
      <c r="T18" s="143" t="s">
        <v>313</v>
      </c>
      <c r="U18" s="143">
        <v>0.28699999999999998</v>
      </c>
      <c r="V18" s="143">
        <f t="shared" ref="V18:V24" si="6">ROUND(E18*U18,2)</f>
        <v>94.71</v>
      </c>
      <c r="W18" s="143"/>
      <c r="X18" s="143" t="s">
        <v>338</v>
      </c>
      <c r="Y18" s="140"/>
      <c r="Z18" s="140"/>
      <c r="AA18" s="140"/>
      <c r="AB18" s="140"/>
      <c r="AC18" s="140"/>
      <c r="AD18" s="140"/>
      <c r="AE18" s="140"/>
      <c r="AF18" s="140"/>
      <c r="AG18" s="140" t="s">
        <v>339</v>
      </c>
      <c r="AH18" s="140"/>
      <c r="AI18" s="140"/>
      <c r="AJ18" s="140"/>
      <c r="AK18" s="140"/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0"/>
      <c r="AZ18" s="140"/>
      <c r="BA18" s="140"/>
      <c r="BB18" s="140"/>
      <c r="BC18" s="140"/>
      <c r="BD18" s="140"/>
      <c r="BE18" s="140"/>
      <c r="BF18" s="140"/>
      <c r="BG18" s="140"/>
      <c r="BH18" s="140"/>
    </row>
    <row r="19" spans="1:60" outlineLevel="1" x14ac:dyDescent="0.2">
      <c r="A19" s="156">
        <v>8</v>
      </c>
      <c r="B19" s="157" t="s">
        <v>445</v>
      </c>
      <c r="C19" s="162" t="s">
        <v>446</v>
      </c>
      <c r="D19" s="158" t="s">
        <v>372</v>
      </c>
      <c r="E19" s="159">
        <v>2</v>
      </c>
      <c r="F19" s="170">
        <v>0</v>
      </c>
      <c r="G19" s="160">
        <f t="shared" si="0"/>
        <v>0</v>
      </c>
      <c r="H19" s="143">
        <v>0</v>
      </c>
      <c r="I19" s="143">
        <f t="shared" si="1"/>
        <v>0</v>
      </c>
      <c r="J19" s="143">
        <v>941</v>
      </c>
      <c r="K19" s="143">
        <f t="shared" si="2"/>
        <v>1882</v>
      </c>
      <c r="L19" s="143">
        <v>21</v>
      </c>
      <c r="M19" s="143">
        <f t="shared" si="3"/>
        <v>0</v>
      </c>
      <c r="N19" s="143">
        <v>0</v>
      </c>
      <c r="O19" s="143">
        <f t="shared" si="4"/>
        <v>0</v>
      </c>
      <c r="P19" s="143">
        <v>0.28499999999999998</v>
      </c>
      <c r="Q19" s="143">
        <f t="shared" si="5"/>
        <v>0.56999999999999995</v>
      </c>
      <c r="R19" s="143"/>
      <c r="S19" s="143" t="s">
        <v>313</v>
      </c>
      <c r="T19" s="143" t="s">
        <v>313</v>
      </c>
      <c r="U19" s="143">
        <v>1.8480000000000001</v>
      </c>
      <c r="V19" s="143">
        <f t="shared" si="6"/>
        <v>3.7</v>
      </c>
      <c r="W19" s="143"/>
      <c r="X19" s="143" t="s">
        <v>338</v>
      </c>
      <c r="Y19" s="140"/>
      <c r="Z19" s="140"/>
      <c r="AA19" s="140"/>
      <c r="AB19" s="140"/>
      <c r="AC19" s="140"/>
      <c r="AD19" s="140"/>
      <c r="AE19" s="140"/>
      <c r="AF19" s="140"/>
      <c r="AG19" s="140" t="s">
        <v>339</v>
      </c>
      <c r="AH19" s="140"/>
      <c r="AI19" s="140"/>
      <c r="AJ19" s="140"/>
      <c r="AK19" s="140"/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0"/>
      <c r="AZ19" s="140"/>
      <c r="BA19" s="140"/>
      <c r="BB19" s="140"/>
      <c r="BC19" s="140"/>
      <c r="BD19" s="140"/>
      <c r="BE19" s="140"/>
      <c r="BF19" s="140"/>
      <c r="BG19" s="140"/>
      <c r="BH19" s="140"/>
    </row>
    <row r="20" spans="1:60" outlineLevel="1" x14ac:dyDescent="0.2">
      <c r="A20" s="156">
        <v>9</v>
      </c>
      <c r="B20" s="157" t="s">
        <v>447</v>
      </c>
      <c r="C20" s="162" t="s">
        <v>448</v>
      </c>
      <c r="D20" s="158" t="s">
        <v>449</v>
      </c>
      <c r="E20" s="159">
        <v>12</v>
      </c>
      <c r="F20" s="170">
        <v>0</v>
      </c>
      <c r="G20" s="160">
        <f t="shared" si="0"/>
        <v>0</v>
      </c>
      <c r="H20" s="143">
        <v>0</v>
      </c>
      <c r="I20" s="143">
        <f t="shared" si="1"/>
        <v>0</v>
      </c>
      <c r="J20" s="143">
        <v>15000</v>
      </c>
      <c r="K20" s="143">
        <f t="shared" si="2"/>
        <v>180000</v>
      </c>
      <c r="L20" s="143">
        <v>21</v>
      </c>
      <c r="M20" s="143">
        <f t="shared" si="3"/>
        <v>0</v>
      </c>
      <c r="N20" s="143">
        <v>0</v>
      </c>
      <c r="O20" s="143">
        <f t="shared" si="4"/>
        <v>0</v>
      </c>
      <c r="P20" s="143">
        <v>0</v>
      </c>
      <c r="Q20" s="143">
        <f t="shared" si="5"/>
        <v>0</v>
      </c>
      <c r="R20" s="143"/>
      <c r="S20" s="143" t="s">
        <v>358</v>
      </c>
      <c r="T20" s="143" t="s">
        <v>450</v>
      </c>
      <c r="U20" s="143">
        <v>0</v>
      </c>
      <c r="V20" s="143">
        <f t="shared" si="6"/>
        <v>0</v>
      </c>
      <c r="W20" s="143"/>
      <c r="X20" s="143" t="s">
        <v>338</v>
      </c>
      <c r="Y20" s="140"/>
      <c r="Z20" s="140"/>
      <c r="AA20" s="140"/>
      <c r="AB20" s="140"/>
      <c r="AC20" s="140"/>
      <c r="AD20" s="140"/>
      <c r="AE20" s="140"/>
      <c r="AF20" s="140"/>
      <c r="AG20" s="140" t="s">
        <v>339</v>
      </c>
      <c r="AH20" s="140"/>
      <c r="AI20" s="140"/>
      <c r="AJ20" s="140"/>
      <c r="AK20" s="140"/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0"/>
      <c r="AZ20" s="140"/>
      <c r="BA20" s="140"/>
      <c r="BB20" s="140"/>
      <c r="BC20" s="140"/>
      <c r="BD20" s="140"/>
      <c r="BE20" s="140"/>
      <c r="BF20" s="140"/>
      <c r="BG20" s="140"/>
      <c r="BH20" s="140"/>
    </row>
    <row r="21" spans="1:60" ht="22.5" outlineLevel="1" x14ac:dyDescent="0.2">
      <c r="A21" s="156">
        <v>10</v>
      </c>
      <c r="B21" s="157" t="s">
        <v>451</v>
      </c>
      <c r="C21" s="162" t="s">
        <v>452</v>
      </c>
      <c r="D21" s="158" t="s">
        <v>449</v>
      </c>
      <c r="E21" s="159">
        <v>4</v>
      </c>
      <c r="F21" s="170">
        <v>0</v>
      </c>
      <c r="G21" s="160">
        <f t="shared" si="0"/>
        <v>0</v>
      </c>
      <c r="H21" s="143">
        <v>0</v>
      </c>
      <c r="I21" s="143">
        <f t="shared" si="1"/>
        <v>0</v>
      </c>
      <c r="J21" s="143">
        <v>10000</v>
      </c>
      <c r="K21" s="143">
        <f t="shared" si="2"/>
        <v>40000</v>
      </c>
      <c r="L21" s="143">
        <v>21</v>
      </c>
      <c r="M21" s="143">
        <f t="shared" si="3"/>
        <v>0</v>
      </c>
      <c r="N21" s="143">
        <v>0</v>
      </c>
      <c r="O21" s="143">
        <f t="shared" si="4"/>
        <v>0</v>
      </c>
      <c r="P21" s="143">
        <v>0</v>
      </c>
      <c r="Q21" s="143">
        <f t="shared" si="5"/>
        <v>0</v>
      </c>
      <c r="R21" s="143"/>
      <c r="S21" s="143" t="s">
        <v>358</v>
      </c>
      <c r="T21" s="143" t="s">
        <v>450</v>
      </c>
      <c r="U21" s="143">
        <v>0</v>
      </c>
      <c r="V21" s="143">
        <f t="shared" si="6"/>
        <v>0</v>
      </c>
      <c r="W21" s="143"/>
      <c r="X21" s="143" t="s">
        <v>338</v>
      </c>
      <c r="Y21" s="140"/>
      <c r="Z21" s="140"/>
      <c r="AA21" s="140"/>
      <c r="AB21" s="140"/>
      <c r="AC21" s="140"/>
      <c r="AD21" s="140"/>
      <c r="AE21" s="140"/>
      <c r="AF21" s="140"/>
      <c r="AG21" s="140" t="s">
        <v>339</v>
      </c>
      <c r="AH21" s="140"/>
      <c r="AI21" s="140"/>
      <c r="AJ21" s="140"/>
      <c r="AK21" s="140"/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0"/>
      <c r="AZ21" s="140"/>
      <c r="BA21" s="140"/>
      <c r="BB21" s="140"/>
      <c r="BC21" s="140"/>
      <c r="BD21" s="140"/>
      <c r="BE21" s="140"/>
      <c r="BF21" s="140"/>
      <c r="BG21" s="140"/>
      <c r="BH21" s="140"/>
    </row>
    <row r="22" spans="1:60" outlineLevel="1" x14ac:dyDescent="0.2">
      <c r="A22" s="156">
        <v>11</v>
      </c>
      <c r="B22" s="157" t="s">
        <v>453</v>
      </c>
      <c r="C22" s="162" t="s">
        <v>454</v>
      </c>
      <c r="D22" s="158" t="s">
        <v>449</v>
      </c>
      <c r="E22" s="159">
        <v>1</v>
      </c>
      <c r="F22" s="170">
        <v>0</v>
      </c>
      <c r="G22" s="160">
        <f t="shared" si="0"/>
        <v>0</v>
      </c>
      <c r="H22" s="143">
        <v>0</v>
      </c>
      <c r="I22" s="143">
        <f t="shared" si="1"/>
        <v>0</v>
      </c>
      <c r="J22" s="143">
        <v>15000</v>
      </c>
      <c r="K22" s="143">
        <f t="shared" si="2"/>
        <v>15000</v>
      </c>
      <c r="L22" s="143">
        <v>21</v>
      </c>
      <c r="M22" s="143">
        <f t="shared" si="3"/>
        <v>0</v>
      </c>
      <c r="N22" s="143">
        <v>0</v>
      </c>
      <c r="O22" s="143">
        <f t="shared" si="4"/>
        <v>0</v>
      </c>
      <c r="P22" s="143">
        <v>0</v>
      </c>
      <c r="Q22" s="143">
        <f t="shared" si="5"/>
        <v>0</v>
      </c>
      <c r="R22" s="143"/>
      <c r="S22" s="143" t="s">
        <v>358</v>
      </c>
      <c r="T22" s="143" t="s">
        <v>450</v>
      </c>
      <c r="U22" s="143">
        <v>0</v>
      </c>
      <c r="V22" s="143">
        <f t="shared" si="6"/>
        <v>0</v>
      </c>
      <c r="W22" s="143"/>
      <c r="X22" s="143" t="s">
        <v>338</v>
      </c>
      <c r="Y22" s="140"/>
      <c r="Z22" s="140"/>
      <c r="AA22" s="140"/>
      <c r="AB22" s="140"/>
      <c r="AC22" s="140"/>
      <c r="AD22" s="140"/>
      <c r="AE22" s="140"/>
      <c r="AF22" s="140"/>
      <c r="AG22" s="140" t="s">
        <v>339</v>
      </c>
      <c r="AH22" s="140"/>
      <c r="AI22" s="140"/>
      <c r="AJ22" s="140"/>
      <c r="AK22" s="140"/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0"/>
      <c r="AZ22" s="140"/>
      <c r="BA22" s="140"/>
      <c r="BB22" s="140"/>
      <c r="BC22" s="140"/>
      <c r="BD22" s="140"/>
      <c r="BE22" s="140"/>
      <c r="BF22" s="140"/>
      <c r="BG22" s="140"/>
      <c r="BH22" s="140"/>
    </row>
    <row r="23" spans="1:60" outlineLevel="1" x14ac:dyDescent="0.2">
      <c r="A23" s="156">
        <v>12</v>
      </c>
      <c r="B23" s="157" t="s">
        <v>455</v>
      </c>
      <c r="C23" s="162" t="s">
        <v>456</v>
      </c>
      <c r="D23" s="158" t="s">
        <v>449</v>
      </c>
      <c r="E23" s="159">
        <v>1</v>
      </c>
      <c r="F23" s="170">
        <v>0</v>
      </c>
      <c r="G23" s="160">
        <f t="shared" si="0"/>
        <v>0</v>
      </c>
      <c r="H23" s="143">
        <v>0</v>
      </c>
      <c r="I23" s="143">
        <f t="shared" si="1"/>
        <v>0</v>
      </c>
      <c r="J23" s="143">
        <v>18000</v>
      </c>
      <c r="K23" s="143">
        <f t="shared" si="2"/>
        <v>18000</v>
      </c>
      <c r="L23" s="143">
        <v>21</v>
      </c>
      <c r="M23" s="143">
        <f t="shared" si="3"/>
        <v>0</v>
      </c>
      <c r="N23" s="143">
        <v>0</v>
      </c>
      <c r="O23" s="143">
        <f t="shared" si="4"/>
        <v>0</v>
      </c>
      <c r="P23" s="143">
        <v>0</v>
      </c>
      <c r="Q23" s="143">
        <f t="shared" si="5"/>
        <v>0</v>
      </c>
      <c r="R23" s="143"/>
      <c r="S23" s="143" t="s">
        <v>358</v>
      </c>
      <c r="T23" s="143" t="s">
        <v>450</v>
      </c>
      <c r="U23" s="143">
        <v>0</v>
      </c>
      <c r="V23" s="143">
        <f t="shared" si="6"/>
        <v>0</v>
      </c>
      <c r="W23" s="143"/>
      <c r="X23" s="143" t="s">
        <v>338</v>
      </c>
      <c r="Y23" s="140"/>
      <c r="Z23" s="140"/>
      <c r="AA23" s="140"/>
      <c r="AB23" s="140"/>
      <c r="AC23" s="140"/>
      <c r="AD23" s="140"/>
      <c r="AE23" s="140"/>
      <c r="AF23" s="140"/>
      <c r="AG23" s="140" t="s">
        <v>339</v>
      </c>
      <c r="AH23" s="140"/>
      <c r="AI23" s="140"/>
      <c r="AJ23" s="140"/>
      <c r="AK23" s="140"/>
      <c r="AL23" s="140"/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140"/>
      <c r="AX23" s="140"/>
      <c r="AY23" s="140"/>
      <c r="AZ23" s="140"/>
      <c r="BA23" s="140"/>
      <c r="BB23" s="140"/>
      <c r="BC23" s="140"/>
      <c r="BD23" s="140"/>
      <c r="BE23" s="140"/>
      <c r="BF23" s="140"/>
      <c r="BG23" s="140"/>
      <c r="BH23" s="140"/>
    </row>
    <row r="24" spans="1:60" outlineLevel="1" x14ac:dyDescent="0.2">
      <c r="A24" s="156">
        <v>13</v>
      </c>
      <c r="B24" s="157" t="s">
        <v>457</v>
      </c>
      <c r="C24" s="162" t="s">
        <v>458</v>
      </c>
      <c r="D24" s="158" t="s">
        <v>459</v>
      </c>
      <c r="E24" s="159">
        <v>1</v>
      </c>
      <c r="F24" s="170">
        <v>0</v>
      </c>
      <c r="G24" s="160">
        <f t="shared" si="0"/>
        <v>0</v>
      </c>
      <c r="H24" s="143">
        <v>0</v>
      </c>
      <c r="I24" s="143">
        <f t="shared" si="1"/>
        <v>0</v>
      </c>
      <c r="J24" s="143">
        <v>20000</v>
      </c>
      <c r="K24" s="143">
        <f t="shared" si="2"/>
        <v>20000</v>
      </c>
      <c r="L24" s="143">
        <v>21</v>
      </c>
      <c r="M24" s="143">
        <f t="shared" si="3"/>
        <v>0</v>
      </c>
      <c r="N24" s="143">
        <v>0</v>
      </c>
      <c r="O24" s="143">
        <f t="shared" si="4"/>
        <v>0</v>
      </c>
      <c r="P24" s="143">
        <v>0</v>
      </c>
      <c r="Q24" s="143">
        <f t="shared" si="5"/>
        <v>0</v>
      </c>
      <c r="R24" s="143"/>
      <c r="S24" s="143" t="s">
        <v>358</v>
      </c>
      <c r="T24" s="143" t="s">
        <v>450</v>
      </c>
      <c r="U24" s="143">
        <v>0</v>
      </c>
      <c r="V24" s="143">
        <f t="shared" si="6"/>
        <v>0</v>
      </c>
      <c r="W24" s="143"/>
      <c r="X24" s="143" t="s">
        <v>338</v>
      </c>
      <c r="Y24" s="140"/>
      <c r="Z24" s="140"/>
      <c r="AA24" s="140"/>
      <c r="AB24" s="140"/>
      <c r="AC24" s="140"/>
      <c r="AD24" s="140"/>
      <c r="AE24" s="140"/>
      <c r="AF24" s="140"/>
      <c r="AG24" s="140" t="s">
        <v>339</v>
      </c>
      <c r="AH24" s="140"/>
      <c r="AI24" s="140"/>
      <c r="AJ24" s="140"/>
      <c r="AK24" s="140"/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0"/>
      <c r="AZ24" s="140"/>
      <c r="BA24" s="140"/>
      <c r="BB24" s="140"/>
      <c r="BC24" s="140"/>
      <c r="BD24" s="140"/>
      <c r="BE24" s="140"/>
      <c r="BF24" s="140"/>
      <c r="BG24" s="140"/>
      <c r="BH24" s="140"/>
    </row>
    <row r="25" spans="1:60" x14ac:dyDescent="0.2">
      <c r="A25" s="145" t="s">
        <v>308</v>
      </c>
      <c r="B25" s="146" t="s">
        <v>253</v>
      </c>
      <c r="C25" s="161" t="s">
        <v>254</v>
      </c>
      <c r="D25" s="147"/>
      <c r="E25" s="148"/>
      <c r="F25" s="149"/>
      <c r="G25" s="150">
        <f>SUMIF(AG26:AG26,"&lt;&gt;NOR",G26:G26)</f>
        <v>0</v>
      </c>
      <c r="H25" s="144"/>
      <c r="I25" s="144">
        <f>SUM(I26:I26)</f>
        <v>0</v>
      </c>
      <c r="J25" s="144"/>
      <c r="K25" s="144">
        <f>SUM(K26:K26)</f>
        <v>0</v>
      </c>
      <c r="L25" s="144"/>
      <c r="M25" s="144">
        <f>SUM(M26:M26)</f>
        <v>0</v>
      </c>
      <c r="N25" s="144"/>
      <c r="O25" s="144">
        <f>SUM(O26:O26)</f>
        <v>0</v>
      </c>
      <c r="P25" s="144"/>
      <c r="Q25" s="144">
        <f>SUM(Q26:Q26)</f>
        <v>0</v>
      </c>
      <c r="R25" s="144"/>
      <c r="S25" s="144"/>
      <c r="T25" s="144"/>
      <c r="U25" s="144"/>
      <c r="V25" s="144">
        <f>SUM(V26:V26)</f>
        <v>0</v>
      </c>
      <c r="W25" s="144"/>
      <c r="X25" s="144"/>
      <c r="AG25" t="s">
        <v>309</v>
      </c>
    </row>
    <row r="26" spans="1:60" outlineLevel="1" x14ac:dyDescent="0.2">
      <c r="A26" s="156"/>
      <c r="B26" s="157"/>
      <c r="C26" s="162"/>
      <c r="D26" s="158"/>
      <c r="E26" s="159"/>
      <c r="F26" s="170"/>
      <c r="G26" s="160"/>
      <c r="H26" s="143">
        <v>0</v>
      </c>
      <c r="I26" s="143">
        <f>ROUND(E26*H26,2)</f>
        <v>0</v>
      </c>
      <c r="J26" s="143">
        <v>240200</v>
      </c>
      <c r="K26" s="143">
        <f>ROUND(E26*J26,2)</f>
        <v>0</v>
      </c>
      <c r="L26" s="143">
        <v>21</v>
      </c>
      <c r="M26" s="143">
        <f>G26*(1+L26/100)</f>
        <v>0</v>
      </c>
      <c r="N26" s="143">
        <v>0</v>
      </c>
      <c r="O26" s="143">
        <f>ROUND(E26*N26,2)</f>
        <v>0</v>
      </c>
      <c r="P26" s="143">
        <v>0</v>
      </c>
      <c r="Q26" s="143">
        <f>ROUND(E26*P26,2)</f>
        <v>0</v>
      </c>
      <c r="R26" s="143"/>
      <c r="S26" s="143" t="s">
        <v>358</v>
      </c>
      <c r="T26" s="143" t="s">
        <v>450</v>
      </c>
      <c r="U26" s="143">
        <v>0</v>
      </c>
      <c r="V26" s="143">
        <f>ROUND(E26*U26,2)</f>
        <v>0</v>
      </c>
      <c r="W26" s="143"/>
      <c r="X26" s="143" t="s">
        <v>338</v>
      </c>
      <c r="Y26" s="140"/>
      <c r="Z26" s="140"/>
      <c r="AA26" s="140"/>
      <c r="AB26" s="140"/>
      <c r="AC26" s="140"/>
      <c r="AD26" s="140"/>
      <c r="AE26" s="140"/>
      <c r="AF26" s="140"/>
      <c r="AG26" s="140" t="s">
        <v>339</v>
      </c>
      <c r="AH26" s="140"/>
      <c r="AI26" s="140"/>
      <c r="AJ26" s="140"/>
      <c r="AK26" s="140"/>
      <c r="AL26" s="140"/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0"/>
      <c r="AZ26" s="140"/>
      <c r="BA26" s="140"/>
      <c r="BB26" s="140"/>
      <c r="BC26" s="140"/>
      <c r="BD26" s="140"/>
      <c r="BE26" s="140"/>
      <c r="BF26" s="140"/>
      <c r="BG26" s="140"/>
      <c r="BH26" s="140"/>
    </row>
    <row r="27" spans="1:60" x14ac:dyDescent="0.2">
      <c r="A27" s="145" t="s">
        <v>308</v>
      </c>
      <c r="B27" s="146" t="s">
        <v>277</v>
      </c>
      <c r="C27" s="161" t="s">
        <v>278</v>
      </c>
      <c r="D27" s="147"/>
      <c r="E27" s="148"/>
      <c r="F27" s="149"/>
      <c r="G27" s="150">
        <f>SUMIF(AG28:AG32,"&lt;&gt;NOR",G28:G32)</f>
        <v>0</v>
      </c>
      <c r="H27" s="144"/>
      <c r="I27" s="144">
        <f>SUM(I28:I32)</f>
        <v>0</v>
      </c>
      <c r="J27" s="144"/>
      <c r="K27" s="144">
        <f>SUM(K28:K32)</f>
        <v>643466.33000000007</v>
      </c>
      <c r="L27" s="144"/>
      <c r="M27" s="144">
        <f>SUM(M28:M32)</f>
        <v>0</v>
      </c>
      <c r="N27" s="144"/>
      <c r="O27" s="144">
        <f>SUM(O28:O32)</f>
        <v>0</v>
      </c>
      <c r="P27" s="144"/>
      <c r="Q27" s="144">
        <f>SUM(Q28:Q32)</f>
        <v>0</v>
      </c>
      <c r="R27" s="144"/>
      <c r="S27" s="144"/>
      <c r="T27" s="144"/>
      <c r="U27" s="144"/>
      <c r="V27" s="144">
        <f>SUM(V28:V32)</f>
        <v>964.84</v>
      </c>
      <c r="W27" s="144"/>
      <c r="X27" s="144"/>
      <c r="AG27" t="s">
        <v>309</v>
      </c>
    </row>
    <row r="28" spans="1:60" outlineLevel="1" x14ac:dyDescent="0.2">
      <c r="A28" s="156">
        <v>15</v>
      </c>
      <c r="B28" s="157" t="s">
        <v>460</v>
      </c>
      <c r="C28" s="162" t="s">
        <v>461</v>
      </c>
      <c r="D28" s="158" t="s">
        <v>394</v>
      </c>
      <c r="E28" s="159">
        <v>552.28420000000006</v>
      </c>
      <c r="F28" s="170">
        <v>0</v>
      </c>
      <c r="G28" s="160">
        <f>ROUND(E28*F28,2)</f>
        <v>0</v>
      </c>
      <c r="H28" s="143">
        <v>0</v>
      </c>
      <c r="I28" s="143">
        <f>ROUND(E28*H28,2)</f>
        <v>0</v>
      </c>
      <c r="J28" s="143">
        <v>225</v>
      </c>
      <c r="K28" s="143">
        <f>ROUND(E28*J28,2)</f>
        <v>124263.95</v>
      </c>
      <c r="L28" s="143">
        <v>21</v>
      </c>
      <c r="M28" s="143">
        <f>G28*(1+L28/100)</f>
        <v>0</v>
      </c>
      <c r="N28" s="143">
        <v>0</v>
      </c>
      <c r="O28" s="143">
        <f>ROUND(E28*N28,2)</f>
        <v>0</v>
      </c>
      <c r="P28" s="143">
        <v>0</v>
      </c>
      <c r="Q28" s="143">
        <f>ROUND(E28*P28,2)</f>
        <v>0</v>
      </c>
      <c r="R28" s="143"/>
      <c r="S28" s="143" t="s">
        <v>313</v>
      </c>
      <c r="T28" s="143" t="s">
        <v>313</v>
      </c>
      <c r="U28" s="143">
        <v>0.49</v>
      </c>
      <c r="V28" s="143">
        <f>ROUND(E28*U28,2)</f>
        <v>270.62</v>
      </c>
      <c r="W28" s="143"/>
      <c r="X28" s="143" t="s">
        <v>462</v>
      </c>
      <c r="Y28" s="140"/>
      <c r="Z28" s="140"/>
      <c r="AA28" s="140"/>
      <c r="AB28" s="140"/>
      <c r="AC28" s="140"/>
      <c r="AD28" s="140"/>
      <c r="AE28" s="140"/>
      <c r="AF28" s="140"/>
      <c r="AG28" s="140" t="s">
        <v>463</v>
      </c>
      <c r="AH28" s="140"/>
      <c r="AI28" s="140"/>
      <c r="AJ28" s="140"/>
      <c r="AK28" s="140"/>
      <c r="AL28" s="140"/>
      <c r="AM28" s="140"/>
      <c r="AN28" s="140"/>
      <c r="AO28" s="140"/>
      <c r="AP28" s="140"/>
      <c r="AQ28" s="140"/>
      <c r="AR28" s="140"/>
      <c r="AS28" s="140"/>
      <c r="AT28" s="140"/>
      <c r="AU28" s="140"/>
      <c r="AV28" s="140"/>
      <c r="AW28" s="140"/>
      <c r="AX28" s="140"/>
      <c r="AY28" s="140"/>
      <c r="AZ28" s="140"/>
      <c r="BA28" s="140"/>
      <c r="BB28" s="140"/>
      <c r="BC28" s="140"/>
      <c r="BD28" s="140"/>
      <c r="BE28" s="140"/>
      <c r="BF28" s="140"/>
      <c r="BG28" s="140"/>
      <c r="BH28" s="140"/>
    </row>
    <row r="29" spans="1:60" outlineLevel="1" x14ac:dyDescent="0.2">
      <c r="A29" s="156">
        <v>16</v>
      </c>
      <c r="B29" s="157" t="s">
        <v>464</v>
      </c>
      <c r="C29" s="162" t="s">
        <v>465</v>
      </c>
      <c r="D29" s="158" t="s">
        <v>394</v>
      </c>
      <c r="E29" s="159">
        <v>7731.9787999999999</v>
      </c>
      <c r="F29" s="170">
        <v>0</v>
      </c>
      <c r="G29" s="160">
        <f>ROUND(E29*F29,2)</f>
        <v>0</v>
      </c>
      <c r="H29" s="143">
        <v>0</v>
      </c>
      <c r="I29" s="143">
        <f>ROUND(E29*H29,2)</f>
        <v>0</v>
      </c>
      <c r="J29" s="143">
        <v>15.7</v>
      </c>
      <c r="K29" s="143">
        <f>ROUND(E29*J29,2)</f>
        <v>121392.07</v>
      </c>
      <c r="L29" s="143">
        <v>21</v>
      </c>
      <c r="M29" s="143">
        <f>G29*(1+L29/100)</f>
        <v>0</v>
      </c>
      <c r="N29" s="143">
        <v>0</v>
      </c>
      <c r="O29" s="143">
        <f>ROUND(E29*N29,2)</f>
        <v>0</v>
      </c>
      <c r="P29" s="143">
        <v>0</v>
      </c>
      <c r="Q29" s="143">
        <f>ROUND(E29*P29,2)</f>
        <v>0</v>
      </c>
      <c r="R29" s="143"/>
      <c r="S29" s="143" t="s">
        <v>313</v>
      </c>
      <c r="T29" s="143" t="s">
        <v>313</v>
      </c>
      <c r="U29" s="143">
        <v>0</v>
      </c>
      <c r="V29" s="143">
        <f>ROUND(E29*U29,2)</f>
        <v>0</v>
      </c>
      <c r="W29" s="143"/>
      <c r="X29" s="143" t="s">
        <v>462</v>
      </c>
      <c r="Y29" s="140"/>
      <c r="Z29" s="140"/>
      <c r="AA29" s="140"/>
      <c r="AB29" s="140"/>
      <c r="AC29" s="140"/>
      <c r="AD29" s="140"/>
      <c r="AE29" s="140"/>
      <c r="AF29" s="140"/>
      <c r="AG29" s="140" t="s">
        <v>463</v>
      </c>
      <c r="AH29" s="140"/>
      <c r="AI29" s="140"/>
      <c r="AJ29" s="140"/>
      <c r="AK29" s="140"/>
      <c r="AL29" s="140"/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0"/>
      <c r="AZ29" s="140"/>
      <c r="BA29" s="140"/>
      <c r="BB29" s="140"/>
      <c r="BC29" s="140"/>
      <c r="BD29" s="140"/>
      <c r="BE29" s="140"/>
      <c r="BF29" s="140"/>
      <c r="BG29" s="140"/>
      <c r="BH29" s="140"/>
    </row>
    <row r="30" spans="1:60" outlineLevel="1" x14ac:dyDescent="0.2">
      <c r="A30" s="156">
        <v>17</v>
      </c>
      <c r="B30" s="157" t="s">
        <v>466</v>
      </c>
      <c r="C30" s="162" t="s">
        <v>467</v>
      </c>
      <c r="D30" s="158" t="s">
        <v>394</v>
      </c>
      <c r="E30" s="159">
        <v>552.28420000000006</v>
      </c>
      <c r="F30" s="170">
        <v>0</v>
      </c>
      <c r="G30" s="160">
        <f>ROUND(E30*F30,2)</f>
        <v>0</v>
      </c>
      <c r="H30" s="143">
        <v>0</v>
      </c>
      <c r="I30" s="143">
        <f>ROUND(E30*H30,2)</f>
        <v>0</v>
      </c>
      <c r="J30" s="143">
        <v>315</v>
      </c>
      <c r="K30" s="143">
        <f>ROUND(E30*J30,2)</f>
        <v>173969.52</v>
      </c>
      <c r="L30" s="143">
        <v>21</v>
      </c>
      <c r="M30" s="143">
        <f>G30*(1+L30/100)</f>
        <v>0</v>
      </c>
      <c r="N30" s="143">
        <v>0</v>
      </c>
      <c r="O30" s="143">
        <f>ROUND(E30*N30,2)</f>
        <v>0</v>
      </c>
      <c r="P30" s="143">
        <v>0</v>
      </c>
      <c r="Q30" s="143">
        <f>ROUND(E30*P30,2)</f>
        <v>0</v>
      </c>
      <c r="R30" s="143"/>
      <c r="S30" s="143" t="s">
        <v>313</v>
      </c>
      <c r="T30" s="143" t="s">
        <v>313</v>
      </c>
      <c r="U30" s="143">
        <v>0.94199999999999995</v>
      </c>
      <c r="V30" s="143">
        <f>ROUND(E30*U30,2)</f>
        <v>520.25</v>
      </c>
      <c r="W30" s="143"/>
      <c r="X30" s="143" t="s">
        <v>462</v>
      </c>
      <c r="Y30" s="140"/>
      <c r="Z30" s="140"/>
      <c r="AA30" s="140"/>
      <c r="AB30" s="140"/>
      <c r="AC30" s="140"/>
      <c r="AD30" s="140"/>
      <c r="AE30" s="140"/>
      <c r="AF30" s="140"/>
      <c r="AG30" s="140" t="s">
        <v>463</v>
      </c>
      <c r="AH30" s="140"/>
      <c r="AI30" s="140"/>
      <c r="AJ30" s="140"/>
      <c r="AK30" s="140"/>
      <c r="AL30" s="140"/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0"/>
      <c r="AZ30" s="140"/>
      <c r="BA30" s="140"/>
      <c r="BB30" s="140"/>
      <c r="BC30" s="140"/>
      <c r="BD30" s="140"/>
      <c r="BE30" s="140"/>
      <c r="BF30" s="140"/>
      <c r="BG30" s="140"/>
      <c r="BH30" s="140"/>
    </row>
    <row r="31" spans="1:60" outlineLevel="1" x14ac:dyDescent="0.2">
      <c r="A31" s="156">
        <v>18</v>
      </c>
      <c r="B31" s="157" t="s">
        <v>468</v>
      </c>
      <c r="C31" s="162" t="s">
        <v>469</v>
      </c>
      <c r="D31" s="158" t="s">
        <v>394</v>
      </c>
      <c r="E31" s="159">
        <v>1656.8525999999999</v>
      </c>
      <c r="F31" s="170">
        <v>0</v>
      </c>
      <c r="G31" s="160">
        <f>ROUND(E31*F31,2)</f>
        <v>0</v>
      </c>
      <c r="H31" s="143">
        <v>0</v>
      </c>
      <c r="I31" s="143">
        <f>ROUND(E31*H31,2)</f>
        <v>0</v>
      </c>
      <c r="J31" s="143">
        <v>35.1</v>
      </c>
      <c r="K31" s="143">
        <f>ROUND(E31*J31,2)</f>
        <v>58155.53</v>
      </c>
      <c r="L31" s="143">
        <v>21</v>
      </c>
      <c r="M31" s="143">
        <f>G31*(1+L31/100)</f>
        <v>0</v>
      </c>
      <c r="N31" s="143">
        <v>0</v>
      </c>
      <c r="O31" s="143">
        <f>ROUND(E31*N31,2)</f>
        <v>0</v>
      </c>
      <c r="P31" s="143">
        <v>0</v>
      </c>
      <c r="Q31" s="143">
        <f>ROUND(E31*P31,2)</f>
        <v>0</v>
      </c>
      <c r="R31" s="143"/>
      <c r="S31" s="143" t="s">
        <v>313</v>
      </c>
      <c r="T31" s="143" t="s">
        <v>313</v>
      </c>
      <c r="U31" s="143">
        <v>0.105</v>
      </c>
      <c r="V31" s="143">
        <f>ROUND(E31*U31,2)</f>
        <v>173.97</v>
      </c>
      <c r="W31" s="143"/>
      <c r="X31" s="143" t="s">
        <v>462</v>
      </c>
      <c r="Y31" s="140"/>
      <c r="Z31" s="140"/>
      <c r="AA31" s="140"/>
      <c r="AB31" s="140"/>
      <c r="AC31" s="140"/>
      <c r="AD31" s="140"/>
      <c r="AE31" s="140"/>
      <c r="AF31" s="140"/>
      <c r="AG31" s="140" t="s">
        <v>463</v>
      </c>
      <c r="AH31" s="140"/>
      <c r="AI31" s="140"/>
      <c r="AJ31" s="140"/>
      <c r="AK31" s="140"/>
      <c r="AL31" s="140"/>
      <c r="AM31" s="140"/>
      <c r="AN31" s="140"/>
      <c r="AO31" s="140"/>
      <c r="AP31" s="140"/>
      <c r="AQ31" s="140"/>
      <c r="AR31" s="140"/>
      <c r="AS31" s="140"/>
      <c r="AT31" s="140"/>
      <c r="AU31" s="140"/>
      <c r="AV31" s="140"/>
      <c r="AW31" s="140"/>
      <c r="AX31" s="140"/>
      <c r="AY31" s="140"/>
      <c r="AZ31" s="140"/>
      <c r="BA31" s="140"/>
      <c r="BB31" s="140"/>
      <c r="BC31" s="140"/>
      <c r="BD31" s="140"/>
      <c r="BE31" s="140"/>
      <c r="BF31" s="140"/>
      <c r="BG31" s="140"/>
      <c r="BH31" s="140"/>
    </row>
    <row r="32" spans="1:60" outlineLevel="1" x14ac:dyDescent="0.2">
      <c r="A32" s="151">
        <v>19</v>
      </c>
      <c r="B32" s="152" t="s">
        <v>470</v>
      </c>
      <c r="C32" s="163" t="s">
        <v>471</v>
      </c>
      <c r="D32" s="153" t="s">
        <v>394</v>
      </c>
      <c r="E32" s="154">
        <v>552.28420000000006</v>
      </c>
      <c r="F32" s="171">
        <v>0</v>
      </c>
      <c r="G32" s="155">
        <f>ROUND(E32*F32,2)</f>
        <v>0</v>
      </c>
      <c r="H32" s="143">
        <v>0</v>
      </c>
      <c r="I32" s="143">
        <f>ROUND(E32*H32,2)</f>
        <v>0</v>
      </c>
      <c r="J32" s="143">
        <v>300</v>
      </c>
      <c r="K32" s="143">
        <f>ROUND(E32*J32,2)</f>
        <v>165685.26</v>
      </c>
      <c r="L32" s="143">
        <v>21</v>
      </c>
      <c r="M32" s="143">
        <f>G32*(1+L32/100)</f>
        <v>0</v>
      </c>
      <c r="N32" s="143">
        <v>0</v>
      </c>
      <c r="O32" s="143">
        <f>ROUND(E32*N32,2)</f>
        <v>0</v>
      </c>
      <c r="P32" s="143">
        <v>0</v>
      </c>
      <c r="Q32" s="143">
        <f>ROUND(E32*P32,2)</f>
        <v>0</v>
      </c>
      <c r="R32" s="143"/>
      <c r="S32" s="143" t="s">
        <v>313</v>
      </c>
      <c r="T32" s="143" t="s">
        <v>472</v>
      </c>
      <c r="U32" s="143">
        <v>0</v>
      </c>
      <c r="V32" s="143">
        <f>ROUND(E32*U32,2)</f>
        <v>0</v>
      </c>
      <c r="W32" s="143"/>
      <c r="X32" s="143" t="s">
        <v>462</v>
      </c>
      <c r="Y32" s="140"/>
      <c r="Z32" s="140"/>
      <c r="AA32" s="140"/>
      <c r="AB32" s="140"/>
      <c r="AC32" s="140"/>
      <c r="AD32" s="140"/>
      <c r="AE32" s="140"/>
      <c r="AF32" s="140"/>
      <c r="AG32" s="140" t="s">
        <v>463</v>
      </c>
      <c r="AH32" s="140"/>
      <c r="AI32" s="140"/>
      <c r="AJ32" s="140"/>
      <c r="AK32" s="140"/>
      <c r="AL32" s="140"/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0"/>
      <c r="AZ32" s="140"/>
      <c r="BA32" s="140"/>
      <c r="BB32" s="140"/>
      <c r="BC32" s="140"/>
      <c r="BD32" s="140"/>
      <c r="BE32" s="140"/>
      <c r="BF32" s="140"/>
      <c r="BG32" s="140"/>
      <c r="BH32" s="140"/>
    </row>
    <row r="33" spans="1:33" x14ac:dyDescent="0.2">
      <c r="A33" s="3"/>
      <c r="B33" s="4"/>
      <c r="C33" s="164"/>
      <c r="D33" s="6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AE33">
        <v>15</v>
      </c>
      <c r="AF33">
        <v>21</v>
      </c>
      <c r="AG33" t="s">
        <v>295</v>
      </c>
    </row>
    <row r="34" spans="1:33" x14ac:dyDescent="0.2">
      <c r="A34" s="3"/>
      <c r="B34" s="4"/>
      <c r="C34" s="164"/>
      <c r="D34" s="6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AE34">
        <f>SUMIF(L7:L32,AE33,G7:G32)</f>
        <v>0</v>
      </c>
      <c r="AF34">
        <f>SUMIF(L7:L32,AF33,G7:G32)</f>
        <v>0</v>
      </c>
      <c r="AG34" t="s">
        <v>295</v>
      </c>
    </row>
    <row r="35" spans="1:33" x14ac:dyDescent="0.2">
      <c r="A35" s="245" t="s">
        <v>397</v>
      </c>
      <c r="B35" s="245"/>
      <c r="C35" s="164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</row>
    <row r="36" spans="1:33" ht="25.5" x14ac:dyDescent="0.2">
      <c r="A36" s="3"/>
      <c r="B36" s="4" t="s">
        <v>398</v>
      </c>
      <c r="C36" s="164" t="s">
        <v>399</v>
      </c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AG36" t="s">
        <v>400</v>
      </c>
    </row>
    <row r="37" spans="1:33" x14ac:dyDescent="0.2">
      <c r="A37" s="3"/>
      <c r="B37" s="4" t="s">
        <v>401</v>
      </c>
      <c r="C37" s="164" t="s">
        <v>402</v>
      </c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AG37" t="s">
        <v>403</v>
      </c>
    </row>
    <row r="38" spans="1:33" x14ac:dyDescent="0.2">
      <c r="A38" s="3"/>
      <c r="B38" s="4"/>
      <c r="C38" s="164" t="s">
        <v>404</v>
      </c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AG38" t="s">
        <v>405</v>
      </c>
    </row>
    <row r="39" spans="1:33" x14ac:dyDescent="0.2">
      <c r="C39" s="165"/>
      <c r="D39" s="10"/>
      <c r="AG39" t="s">
        <v>333</v>
      </c>
    </row>
    <row r="40" spans="1:33" x14ac:dyDescent="0.2">
      <c r="D40" s="10"/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zMvDuDEx5P1JvbAgy/jZYyZfUf3uplBFuhYkxbyegktXohsCm3UdePU59mCQhRnLF6onAtRmXROonqShs+DiQ==" saltValue="NW3s+e7Ba1BujoSYg5tbSA==" spinCount="100000" sheet="1" objects="1" scenarios="1"/>
  <mergeCells count="5">
    <mergeCell ref="A1:G1"/>
    <mergeCell ref="C2:G2"/>
    <mergeCell ref="C3:G3"/>
    <mergeCell ref="C4:G4"/>
    <mergeCell ref="A35:B35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G9" sqref="G9"/>
    </sheetView>
  </sheetViews>
  <sheetFormatPr defaultRowHeight="12.75" outlineLevelRow="1" x14ac:dyDescent="0.2"/>
  <cols>
    <col min="1" max="1" width="3.42578125" customWidth="1"/>
    <col min="2" max="2" width="12.5703125" style="115" customWidth="1"/>
    <col min="3" max="3" width="38.28515625" style="1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8" t="s">
        <v>7</v>
      </c>
      <c r="B1" s="238"/>
      <c r="C1" s="238"/>
      <c r="D1" s="238"/>
      <c r="E1" s="238"/>
      <c r="F1" s="238"/>
      <c r="G1" s="238"/>
      <c r="AG1" t="s">
        <v>282</v>
      </c>
    </row>
    <row r="2" spans="1:60" ht="24.95" customHeight="1" x14ac:dyDescent="0.2">
      <c r="A2" s="132" t="s">
        <v>8</v>
      </c>
      <c r="B2" s="46" t="s">
        <v>43</v>
      </c>
      <c r="C2" s="239" t="s">
        <v>44</v>
      </c>
      <c r="D2" s="240"/>
      <c r="E2" s="240"/>
      <c r="F2" s="240"/>
      <c r="G2" s="241"/>
      <c r="AG2" t="s">
        <v>283</v>
      </c>
    </row>
    <row r="3" spans="1:60" ht="24.95" customHeight="1" x14ac:dyDescent="0.2">
      <c r="A3" s="132" t="s">
        <v>9</v>
      </c>
      <c r="B3" s="46" t="s">
        <v>68</v>
      </c>
      <c r="C3" s="239" t="s">
        <v>69</v>
      </c>
      <c r="D3" s="240"/>
      <c r="E3" s="240"/>
      <c r="F3" s="240"/>
      <c r="G3" s="241"/>
      <c r="AC3" s="115" t="s">
        <v>334</v>
      </c>
      <c r="AG3" t="s">
        <v>285</v>
      </c>
    </row>
    <row r="4" spans="1:60" ht="24.95" customHeight="1" x14ac:dyDescent="0.2">
      <c r="A4" s="133" t="s">
        <v>10</v>
      </c>
      <c r="B4" s="134" t="s">
        <v>70</v>
      </c>
      <c r="C4" s="242" t="s">
        <v>71</v>
      </c>
      <c r="D4" s="243"/>
      <c r="E4" s="243"/>
      <c r="F4" s="243"/>
      <c r="G4" s="244"/>
      <c r="AG4" t="s">
        <v>286</v>
      </c>
    </row>
    <row r="5" spans="1:60" x14ac:dyDescent="0.2">
      <c r="D5" s="10"/>
    </row>
    <row r="6" spans="1:60" ht="38.25" x14ac:dyDescent="0.2">
      <c r="A6" s="136" t="s">
        <v>287</v>
      </c>
      <c r="B6" s="138" t="s">
        <v>288</v>
      </c>
      <c r="C6" s="138" t="s">
        <v>289</v>
      </c>
      <c r="D6" s="137" t="s">
        <v>290</v>
      </c>
      <c r="E6" s="136" t="s">
        <v>291</v>
      </c>
      <c r="F6" s="135" t="s">
        <v>292</v>
      </c>
      <c r="G6" s="136" t="s">
        <v>31</v>
      </c>
      <c r="H6" s="139" t="s">
        <v>32</v>
      </c>
      <c r="I6" s="139" t="s">
        <v>293</v>
      </c>
      <c r="J6" s="139" t="s">
        <v>33</v>
      </c>
      <c r="K6" s="139" t="s">
        <v>294</v>
      </c>
      <c r="L6" s="139" t="s">
        <v>295</v>
      </c>
      <c r="M6" s="139" t="s">
        <v>296</v>
      </c>
      <c r="N6" s="139" t="s">
        <v>297</v>
      </c>
      <c r="O6" s="139" t="s">
        <v>298</v>
      </c>
      <c r="P6" s="139" t="s">
        <v>299</v>
      </c>
      <c r="Q6" s="139" t="s">
        <v>300</v>
      </c>
      <c r="R6" s="139" t="s">
        <v>301</v>
      </c>
      <c r="S6" s="139" t="s">
        <v>302</v>
      </c>
      <c r="T6" s="139" t="s">
        <v>303</v>
      </c>
      <c r="U6" s="139" t="s">
        <v>304</v>
      </c>
      <c r="V6" s="139" t="s">
        <v>305</v>
      </c>
      <c r="W6" s="139" t="s">
        <v>306</v>
      </c>
      <c r="X6" s="139" t="s">
        <v>307</v>
      </c>
    </row>
    <row r="7" spans="1:60" hidden="1" x14ac:dyDescent="0.2">
      <c r="A7" s="3"/>
      <c r="B7" s="4"/>
      <c r="C7" s="4"/>
      <c r="D7" s="6"/>
      <c r="E7" s="141"/>
      <c r="F7" s="142"/>
      <c r="G7" s="142"/>
      <c r="H7" s="142"/>
      <c r="I7" s="142"/>
      <c r="J7" s="142"/>
      <c r="K7" s="142"/>
      <c r="L7" s="142"/>
      <c r="M7" s="142"/>
      <c r="N7" s="142"/>
      <c r="O7" s="142"/>
      <c r="P7" s="142"/>
      <c r="Q7" s="142"/>
      <c r="R7" s="142"/>
      <c r="S7" s="142"/>
      <c r="T7" s="142"/>
      <c r="U7" s="142"/>
      <c r="V7" s="142"/>
      <c r="W7" s="142"/>
      <c r="X7" s="142"/>
    </row>
    <row r="8" spans="1:60" x14ac:dyDescent="0.2">
      <c r="A8" s="145" t="s">
        <v>308</v>
      </c>
      <c r="B8" s="146" t="s">
        <v>110</v>
      </c>
      <c r="C8" s="161" t="s">
        <v>111</v>
      </c>
      <c r="D8" s="147"/>
      <c r="E8" s="148"/>
      <c r="F8" s="149"/>
      <c r="G8" s="150">
        <f>SUMIF(AG9:AG29,"&lt;&gt;NOR",G9:G29)</f>
        <v>0</v>
      </c>
      <c r="H8" s="144"/>
      <c r="I8" s="144">
        <f>SUM(I9:I29)</f>
        <v>143683.44999999998</v>
      </c>
      <c r="J8" s="144"/>
      <c r="K8" s="144">
        <f>SUM(K9:K29)</f>
        <v>1148927.3500000001</v>
      </c>
      <c r="L8" s="144"/>
      <c r="M8" s="144">
        <f>SUM(M9:M29)</f>
        <v>0</v>
      </c>
      <c r="N8" s="144"/>
      <c r="O8" s="144">
        <f>SUM(O9:O29)</f>
        <v>597.30999999999983</v>
      </c>
      <c r="P8" s="144"/>
      <c r="Q8" s="144">
        <f>SUM(Q9:Q29)</f>
        <v>3.37</v>
      </c>
      <c r="R8" s="144"/>
      <c r="S8" s="144"/>
      <c r="T8" s="144"/>
      <c r="U8" s="144"/>
      <c r="V8" s="144">
        <f>SUM(V9:V29)</f>
        <v>0</v>
      </c>
      <c r="W8" s="144"/>
      <c r="X8" s="144"/>
      <c r="AG8" t="s">
        <v>309</v>
      </c>
    </row>
    <row r="9" spans="1:60" ht="22.5" outlineLevel="1" x14ac:dyDescent="0.2">
      <c r="A9" s="156">
        <v>1</v>
      </c>
      <c r="B9" s="157" t="s">
        <v>473</v>
      </c>
      <c r="C9" s="162" t="s">
        <v>474</v>
      </c>
      <c r="D9" s="158" t="s">
        <v>337</v>
      </c>
      <c r="E9" s="159">
        <v>1149</v>
      </c>
      <c r="F9" s="170"/>
      <c r="G9" s="160">
        <f t="shared" ref="G9:G29" si="0">ROUND(E9*F9,2)</f>
        <v>0</v>
      </c>
      <c r="H9" s="143">
        <v>0</v>
      </c>
      <c r="I9" s="143">
        <f t="shared" ref="I9:I29" si="1">ROUND(E9*H9,2)</f>
        <v>0</v>
      </c>
      <c r="J9" s="143">
        <v>140</v>
      </c>
      <c r="K9" s="143">
        <f t="shared" ref="K9:K29" si="2">ROUND(E9*J9,2)</f>
        <v>160860</v>
      </c>
      <c r="L9" s="143">
        <v>21</v>
      </c>
      <c r="M9" s="143">
        <f t="shared" ref="M9:M29" si="3">G9*(1+L9/100)</f>
        <v>0</v>
      </c>
      <c r="N9" s="143">
        <v>0</v>
      </c>
      <c r="O9" s="143">
        <f t="shared" ref="O9:O29" si="4">ROUND(E9*N9,2)</f>
        <v>0</v>
      </c>
      <c r="P9" s="143">
        <v>0</v>
      </c>
      <c r="Q9" s="143">
        <f t="shared" ref="Q9:Q29" si="5">ROUND(E9*P9,2)</f>
        <v>0</v>
      </c>
      <c r="R9" s="143"/>
      <c r="S9" s="143" t="s">
        <v>358</v>
      </c>
      <c r="T9" s="143" t="s">
        <v>314</v>
      </c>
      <c r="U9" s="143">
        <v>0</v>
      </c>
      <c r="V9" s="143">
        <f t="shared" ref="V9:V29" si="6">ROUND(E9*U9,2)</f>
        <v>0</v>
      </c>
      <c r="W9" s="143"/>
      <c r="X9" s="143" t="s">
        <v>338</v>
      </c>
      <c r="Y9" s="140"/>
      <c r="Z9" s="140"/>
      <c r="AA9" s="140"/>
      <c r="AB9" s="140"/>
      <c r="AC9" s="140"/>
      <c r="AD9" s="140"/>
      <c r="AE9" s="140"/>
      <c r="AF9" s="140"/>
      <c r="AG9" s="140" t="s">
        <v>475</v>
      </c>
      <c r="AH9" s="140"/>
      <c r="AI9" s="140"/>
      <c r="AJ9" s="140"/>
      <c r="AK9" s="140"/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0"/>
      <c r="AZ9" s="140"/>
      <c r="BA9" s="140"/>
      <c r="BB9" s="140"/>
      <c r="BC9" s="140"/>
      <c r="BD9" s="140"/>
      <c r="BE9" s="140"/>
      <c r="BF9" s="140"/>
      <c r="BG9" s="140"/>
      <c r="BH9" s="140"/>
    </row>
    <row r="10" spans="1:60" outlineLevel="1" x14ac:dyDescent="0.2">
      <c r="A10" s="156">
        <v>2</v>
      </c>
      <c r="B10" s="157" t="s">
        <v>476</v>
      </c>
      <c r="C10" s="162" t="s">
        <v>477</v>
      </c>
      <c r="D10" s="158" t="s">
        <v>337</v>
      </c>
      <c r="E10" s="159">
        <v>1149</v>
      </c>
      <c r="F10" s="170">
        <v>0</v>
      </c>
      <c r="G10" s="160">
        <f t="shared" si="0"/>
        <v>0</v>
      </c>
      <c r="H10" s="143">
        <v>0</v>
      </c>
      <c r="I10" s="143">
        <f t="shared" si="1"/>
        <v>0</v>
      </c>
      <c r="J10" s="143">
        <v>12</v>
      </c>
      <c r="K10" s="143">
        <f t="shared" si="2"/>
        <v>13788</v>
      </c>
      <c r="L10" s="143">
        <v>21</v>
      </c>
      <c r="M10" s="143">
        <f t="shared" si="3"/>
        <v>0</v>
      </c>
      <c r="N10" s="143">
        <v>0</v>
      </c>
      <c r="O10" s="143">
        <f t="shared" si="4"/>
        <v>0</v>
      </c>
      <c r="P10" s="143">
        <v>0</v>
      </c>
      <c r="Q10" s="143">
        <f t="shared" si="5"/>
        <v>0</v>
      </c>
      <c r="R10" s="143"/>
      <c r="S10" s="143" t="s">
        <v>358</v>
      </c>
      <c r="T10" s="143" t="s">
        <v>314</v>
      </c>
      <c r="U10" s="143">
        <v>0</v>
      </c>
      <c r="V10" s="143">
        <f t="shared" si="6"/>
        <v>0</v>
      </c>
      <c r="W10" s="143"/>
      <c r="X10" s="143" t="s">
        <v>338</v>
      </c>
      <c r="Y10" s="140"/>
      <c r="Z10" s="140"/>
      <c r="AA10" s="140"/>
      <c r="AB10" s="140"/>
      <c r="AC10" s="140"/>
      <c r="AD10" s="140"/>
      <c r="AE10" s="140"/>
      <c r="AF10" s="140"/>
      <c r="AG10" s="140" t="s">
        <v>475</v>
      </c>
      <c r="AH10" s="140"/>
      <c r="AI10" s="140"/>
      <c r="AJ10" s="140"/>
      <c r="AK10" s="140"/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0"/>
      <c r="AZ10" s="140"/>
      <c r="BA10" s="140"/>
      <c r="BB10" s="140"/>
      <c r="BC10" s="140"/>
      <c r="BD10" s="140"/>
      <c r="BE10" s="140"/>
      <c r="BF10" s="140"/>
      <c r="BG10" s="140"/>
      <c r="BH10" s="140"/>
    </row>
    <row r="11" spans="1:60" outlineLevel="1" x14ac:dyDescent="0.2">
      <c r="A11" s="156">
        <v>3</v>
      </c>
      <c r="B11" s="157" t="s">
        <v>478</v>
      </c>
      <c r="C11" s="162" t="s">
        <v>479</v>
      </c>
      <c r="D11" s="158" t="s">
        <v>337</v>
      </c>
      <c r="E11" s="159">
        <v>786.2</v>
      </c>
      <c r="F11" s="170">
        <v>0</v>
      </c>
      <c r="G11" s="160">
        <f t="shared" si="0"/>
        <v>0</v>
      </c>
      <c r="H11" s="143">
        <v>0</v>
      </c>
      <c r="I11" s="143">
        <f t="shared" si="1"/>
        <v>0</v>
      </c>
      <c r="J11" s="143">
        <v>180</v>
      </c>
      <c r="K11" s="143">
        <f t="shared" si="2"/>
        <v>141516</v>
      </c>
      <c r="L11" s="143">
        <v>21</v>
      </c>
      <c r="M11" s="143">
        <f t="shared" si="3"/>
        <v>0</v>
      </c>
      <c r="N11" s="143">
        <v>0</v>
      </c>
      <c r="O11" s="143">
        <f t="shared" si="4"/>
        <v>0</v>
      </c>
      <c r="P11" s="143">
        <v>0</v>
      </c>
      <c r="Q11" s="143">
        <f t="shared" si="5"/>
        <v>0</v>
      </c>
      <c r="R11" s="143"/>
      <c r="S11" s="143" t="s">
        <v>358</v>
      </c>
      <c r="T11" s="143" t="s">
        <v>314</v>
      </c>
      <c r="U11" s="143">
        <v>0</v>
      </c>
      <c r="V11" s="143">
        <f t="shared" si="6"/>
        <v>0</v>
      </c>
      <c r="W11" s="143"/>
      <c r="X11" s="143" t="s">
        <v>338</v>
      </c>
      <c r="Y11" s="140"/>
      <c r="Z11" s="140"/>
      <c r="AA11" s="140"/>
      <c r="AB11" s="140"/>
      <c r="AC11" s="140"/>
      <c r="AD11" s="140"/>
      <c r="AE11" s="140"/>
      <c r="AF11" s="140"/>
      <c r="AG11" s="140" t="s">
        <v>475</v>
      </c>
      <c r="AH11" s="140"/>
      <c r="AI11" s="140"/>
      <c r="AJ11" s="140"/>
      <c r="AK11" s="140"/>
      <c r="AL11" s="140"/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0"/>
      <c r="AZ11" s="140"/>
      <c r="BA11" s="140"/>
      <c r="BB11" s="140"/>
      <c r="BC11" s="140"/>
      <c r="BD11" s="140"/>
      <c r="BE11" s="140"/>
      <c r="BF11" s="140"/>
      <c r="BG11" s="140"/>
      <c r="BH11" s="140"/>
    </row>
    <row r="12" spans="1:60" outlineLevel="1" x14ac:dyDescent="0.2">
      <c r="A12" s="156">
        <v>4</v>
      </c>
      <c r="B12" s="157" t="s">
        <v>480</v>
      </c>
      <c r="C12" s="162" t="s">
        <v>481</v>
      </c>
      <c r="D12" s="158" t="s">
        <v>337</v>
      </c>
      <c r="E12" s="159">
        <v>786.2</v>
      </c>
      <c r="F12" s="170">
        <v>0</v>
      </c>
      <c r="G12" s="160">
        <f t="shared" si="0"/>
        <v>0</v>
      </c>
      <c r="H12" s="143">
        <v>0</v>
      </c>
      <c r="I12" s="143">
        <f t="shared" si="1"/>
        <v>0</v>
      </c>
      <c r="J12" s="143">
        <v>24</v>
      </c>
      <c r="K12" s="143">
        <f t="shared" si="2"/>
        <v>18868.8</v>
      </c>
      <c r="L12" s="143">
        <v>21</v>
      </c>
      <c r="M12" s="143">
        <f t="shared" si="3"/>
        <v>0</v>
      </c>
      <c r="N12" s="143">
        <v>0</v>
      </c>
      <c r="O12" s="143">
        <f t="shared" si="4"/>
        <v>0</v>
      </c>
      <c r="P12" s="143">
        <v>0</v>
      </c>
      <c r="Q12" s="143">
        <f t="shared" si="5"/>
        <v>0</v>
      </c>
      <c r="R12" s="143"/>
      <c r="S12" s="143" t="s">
        <v>358</v>
      </c>
      <c r="T12" s="143" t="s">
        <v>314</v>
      </c>
      <c r="U12" s="143">
        <v>0</v>
      </c>
      <c r="V12" s="143">
        <f t="shared" si="6"/>
        <v>0</v>
      </c>
      <c r="W12" s="143"/>
      <c r="X12" s="143" t="s">
        <v>338</v>
      </c>
      <c r="Y12" s="140"/>
      <c r="Z12" s="140"/>
      <c r="AA12" s="140"/>
      <c r="AB12" s="140"/>
      <c r="AC12" s="140"/>
      <c r="AD12" s="140"/>
      <c r="AE12" s="140"/>
      <c r="AF12" s="140"/>
      <c r="AG12" s="140" t="s">
        <v>475</v>
      </c>
      <c r="AH12" s="140"/>
      <c r="AI12" s="140"/>
      <c r="AJ12" s="140"/>
      <c r="AK12" s="140"/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0"/>
      <c r="AZ12" s="140"/>
      <c r="BA12" s="140"/>
      <c r="BB12" s="140"/>
      <c r="BC12" s="140"/>
      <c r="BD12" s="140"/>
      <c r="BE12" s="140"/>
      <c r="BF12" s="140"/>
      <c r="BG12" s="140"/>
      <c r="BH12" s="140"/>
    </row>
    <row r="13" spans="1:60" outlineLevel="1" x14ac:dyDescent="0.2">
      <c r="A13" s="156">
        <v>5</v>
      </c>
      <c r="B13" s="157" t="s">
        <v>482</v>
      </c>
      <c r="C13" s="162" t="s">
        <v>483</v>
      </c>
      <c r="D13" s="158" t="s">
        <v>342</v>
      </c>
      <c r="E13" s="159">
        <v>1107.2</v>
      </c>
      <c r="F13" s="170">
        <v>0</v>
      </c>
      <c r="G13" s="160">
        <f t="shared" si="0"/>
        <v>0</v>
      </c>
      <c r="H13" s="143">
        <v>3.64</v>
      </c>
      <c r="I13" s="143">
        <f t="shared" si="1"/>
        <v>4030.21</v>
      </c>
      <c r="J13" s="143">
        <v>28.36</v>
      </c>
      <c r="K13" s="143">
        <f t="shared" si="2"/>
        <v>31400.19</v>
      </c>
      <c r="L13" s="143">
        <v>21</v>
      </c>
      <c r="M13" s="143">
        <f t="shared" si="3"/>
        <v>0</v>
      </c>
      <c r="N13" s="143">
        <v>9.8999999999999999E-4</v>
      </c>
      <c r="O13" s="143">
        <f t="shared" si="4"/>
        <v>1.1000000000000001</v>
      </c>
      <c r="P13" s="143">
        <v>0</v>
      </c>
      <c r="Q13" s="143">
        <f t="shared" si="5"/>
        <v>0</v>
      </c>
      <c r="R13" s="143"/>
      <c r="S13" s="143" t="s">
        <v>358</v>
      </c>
      <c r="T13" s="143" t="s">
        <v>314</v>
      </c>
      <c r="U13" s="143">
        <v>0</v>
      </c>
      <c r="V13" s="143">
        <f t="shared" si="6"/>
        <v>0</v>
      </c>
      <c r="W13" s="143"/>
      <c r="X13" s="143" t="s">
        <v>338</v>
      </c>
      <c r="Y13" s="140"/>
      <c r="Z13" s="140"/>
      <c r="AA13" s="140"/>
      <c r="AB13" s="140"/>
      <c r="AC13" s="140"/>
      <c r="AD13" s="140"/>
      <c r="AE13" s="140"/>
      <c r="AF13" s="140"/>
      <c r="AG13" s="140" t="s">
        <v>475</v>
      </c>
      <c r="AH13" s="140"/>
      <c r="AI13" s="140"/>
      <c r="AJ13" s="140"/>
      <c r="AK13" s="140"/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0"/>
      <c r="AZ13" s="140"/>
      <c r="BA13" s="140"/>
      <c r="BB13" s="140"/>
      <c r="BC13" s="140"/>
      <c r="BD13" s="140"/>
      <c r="BE13" s="140"/>
      <c r="BF13" s="140"/>
      <c r="BG13" s="140"/>
      <c r="BH13" s="140"/>
    </row>
    <row r="14" spans="1:60" outlineLevel="1" x14ac:dyDescent="0.2">
      <c r="A14" s="156">
        <v>6</v>
      </c>
      <c r="B14" s="157" t="s">
        <v>484</v>
      </c>
      <c r="C14" s="162" t="s">
        <v>485</v>
      </c>
      <c r="D14" s="158" t="s">
        <v>342</v>
      </c>
      <c r="E14" s="159">
        <v>1107.2</v>
      </c>
      <c r="F14" s="170">
        <v>0</v>
      </c>
      <c r="G14" s="160">
        <f t="shared" si="0"/>
        <v>0</v>
      </c>
      <c r="H14" s="143">
        <v>0</v>
      </c>
      <c r="I14" s="143">
        <f t="shared" si="1"/>
        <v>0</v>
      </c>
      <c r="J14" s="143">
        <v>12</v>
      </c>
      <c r="K14" s="143">
        <f t="shared" si="2"/>
        <v>13286.4</v>
      </c>
      <c r="L14" s="143">
        <v>21</v>
      </c>
      <c r="M14" s="143">
        <f t="shared" si="3"/>
        <v>0</v>
      </c>
      <c r="N14" s="143">
        <v>0</v>
      </c>
      <c r="O14" s="143">
        <f t="shared" si="4"/>
        <v>0</v>
      </c>
      <c r="P14" s="143">
        <v>0</v>
      </c>
      <c r="Q14" s="143">
        <f t="shared" si="5"/>
        <v>0</v>
      </c>
      <c r="R14" s="143"/>
      <c r="S14" s="143" t="s">
        <v>358</v>
      </c>
      <c r="T14" s="143" t="s">
        <v>314</v>
      </c>
      <c r="U14" s="143">
        <v>0</v>
      </c>
      <c r="V14" s="143">
        <f t="shared" si="6"/>
        <v>0</v>
      </c>
      <c r="W14" s="143"/>
      <c r="X14" s="143" t="s">
        <v>338</v>
      </c>
      <c r="Y14" s="140"/>
      <c r="Z14" s="140"/>
      <c r="AA14" s="140"/>
      <c r="AB14" s="140"/>
      <c r="AC14" s="140"/>
      <c r="AD14" s="140"/>
      <c r="AE14" s="140"/>
      <c r="AF14" s="140"/>
      <c r="AG14" s="140" t="s">
        <v>475</v>
      </c>
      <c r="AH14" s="140"/>
      <c r="AI14" s="140"/>
      <c r="AJ14" s="140"/>
      <c r="AK14" s="140"/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0"/>
      <c r="AZ14" s="140"/>
      <c r="BA14" s="140"/>
      <c r="BB14" s="140"/>
      <c r="BC14" s="140"/>
      <c r="BD14" s="140"/>
      <c r="BE14" s="140"/>
      <c r="BF14" s="140"/>
      <c r="BG14" s="140"/>
      <c r="BH14" s="140"/>
    </row>
    <row r="15" spans="1:60" outlineLevel="1" x14ac:dyDescent="0.2">
      <c r="A15" s="156">
        <v>7</v>
      </c>
      <c r="B15" s="157" t="s">
        <v>486</v>
      </c>
      <c r="C15" s="162" t="s">
        <v>487</v>
      </c>
      <c r="D15" s="158" t="s">
        <v>342</v>
      </c>
      <c r="E15" s="159">
        <v>100</v>
      </c>
      <c r="F15" s="170">
        <v>0</v>
      </c>
      <c r="G15" s="160">
        <f t="shared" si="0"/>
        <v>0</v>
      </c>
      <c r="H15" s="143">
        <v>5.2</v>
      </c>
      <c r="I15" s="143">
        <f t="shared" si="1"/>
        <v>520</v>
      </c>
      <c r="J15" s="143">
        <v>58.8</v>
      </c>
      <c r="K15" s="143">
        <f t="shared" si="2"/>
        <v>5880</v>
      </c>
      <c r="L15" s="143">
        <v>21</v>
      </c>
      <c r="M15" s="143">
        <f t="shared" si="3"/>
        <v>0</v>
      </c>
      <c r="N15" s="143">
        <v>8.5999999999999998E-4</v>
      </c>
      <c r="O15" s="143">
        <f t="shared" si="4"/>
        <v>0.09</v>
      </c>
      <c r="P15" s="143">
        <v>0</v>
      </c>
      <c r="Q15" s="143">
        <f t="shared" si="5"/>
        <v>0</v>
      </c>
      <c r="R15" s="143"/>
      <c r="S15" s="143" t="s">
        <v>358</v>
      </c>
      <c r="T15" s="143" t="s">
        <v>314</v>
      </c>
      <c r="U15" s="143">
        <v>0</v>
      </c>
      <c r="V15" s="143">
        <f t="shared" si="6"/>
        <v>0</v>
      </c>
      <c r="W15" s="143"/>
      <c r="X15" s="143" t="s">
        <v>338</v>
      </c>
      <c r="Y15" s="140"/>
      <c r="Z15" s="140"/>
      <c r="AA15" s="140"/>
      <c r="AB15" s="140"/>
      <c r="AC15" s="140"/>
      <c r="AD15" s="140"/>
      <c r="AE15" s="140"/>
      <c r="AF15" s="140"/>
      <c r="AG15" s="140" t="s">
        <v>475</v>
      </c>
      <c r="AH15" s="140"/>
      <c r="AI15" s="140"/>
      <c r="AJ15" s="140"/>
      <c r="AK15" s="140"/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0"/>
      <c r="AZ15" s="140"/>
      <c r="BA15" s="140"/>
      <c r="BB15" s="140"/>
      <c r="BC15" s="140"/>
      <c r="BD15" s="140"/>
      <c r="BE15" s="140"/>
      <c r="BF15" s="140"/>
      <c r="BG15" s="140"/>
      <c r="BH15" s="140"/>
    </row>
    <row r="16" spans="1:60" outlineLevel="1" x14ac:dyDescent="0.2">
      <c r="A16" s="156">
        <v>8</v>
      </c>
      <c r="B16" s="157" t="s">
        <v>488</v>
      </c>
      <c r="C16" s="162" t="s">
        <v>489</v>
      </c>
      <c r="D16" s="158" t="s">
        <v>342</v>
      </c>
      <c r="E16" s="159">
        <v>100</v>
      </c>
      <c r="F16" s="170">
        <v>0</v>
      </c>
      <c r="G16" s="160">
        <f t="shared" si="0"/>
        <v>0</v>
      </c>
      <c r="H16" s="143">
        <v>0</v>
      </c>
      <c r="I16" s="143">
        <f t="shared" si="1"/>
        <v>0</v>
      </c>
      <c r="J16" s="143">
        <v>32</v>
      </c>
      <c r="K16" s="143">
        <f t="shared" si="2"/>
        <v>3200</v>
      </c>
      <c r="L16" s="143">
        <v>21</v>
      </c>
      <c r="M16" s="143">
        <f t="shared" si="3"/>
        <v>0</v>
      </c>
      <c r="N16" s="143">
        <v>0</v>
      </c>
      <c r="O16" s="143">
        <f t="shared" si="4"/>
        <v>0</v>
      </c>
      <c r="P16" s="143">
        <v>0</v>
      </c>
      <c r="Q16" s="143">
        <f t="shared" si="5"/>
        <v>0</v>
      </c>
      <c r="R16" s="143"/>
      <c r="S16" s="143" t="s">
        <v>358</v>
      </c>
      <c r="T16" s="143" t="s">
        <v>314</v>
      </c>
      <c r="U16" s="143">
        <v>0</v>
      </c>
      <c r="V16" s="143">
        <f t="shared" si="6"/>
        <v>0</v>
      </c>
      <c r="W16" s="143"/>
      <c r="X16" s="143" t="s">
        <v>338</v>
      </c>
      <c r="Y16" s="140"/>
      <c r="Z16" s="140"/>
      <c r="AA16" s="140"/>
      <c r="AB16" s="140"/>
      <c r="AC16" s="140"/>
      <c r="AD16" s="140"/>
      <c r="AE16" s="140"/>
      <c r="AF16" s="140"/>
      <c r="AG16" s="140" t="s">
        <v>475</v>
      </c>
      <c r="AH16" s="140"/>
      <c r="AI16" s="140"/>
      <c r="AJ16" s="140"/>
      <c r="AK16" s="140"/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0"/>
      <c r="AZ16" s="140"/>
      <c r="BA16" s="140"/>
      <c r="BB16" s="140"/>
      <c r="BC16" s="140"/>
      <c r="BD16" s="140"/>
      <c r="BE16" s="140"/>
      <c r="BF16" s="140"/>
      <c r="BG16" s="140"/>
      <c r="BH16" s="140"/>
    </row>
    <row r="17" spans="1:60" outlineLevel="1" x14ac:dyDescent="0.2">
      <c r="A17" s="156">
        <v>9</v>
      </c>
      <c r="B17" s="157" t="s">
        <v>490</v>
      </c>
      <c r="C17" s="162" t="s">
        <v>491</v>
      </c>
      <c r="D17" s="158" t="s">
        <v>342</v>
      </c>
      <c r="E17" s="159">
        <v>271.2</v>
      </c>
      <c r="F17" s="170">
        <v>0</v>
      </c>
      <c r="G17" s="160">
        <f t="shared" si="0"/>
        <v>0</v>
      </c>
      <c r="H17" s="143">
        <v>10.77</v>
      </c>
      <c r="I17" s="143">
        <f t="shared" si="1"/>
        <v>2920.82</v>
      </c>
      <c r="J17" s="143">
        <v>53.23</v>
      </c>
      <c r="K17" s="143">
        <f t="shared" si="2"/>
        <v>14435.98</v>
      </c>
      <c r="L17" s="143">
        <v>21</v>
      </c>
      <c r="M17" s="143">
        <f t="shared" si="3"/>
        <v>0</v>
      </c>
      <c r="N17" s="143">
        <v>6.9999999999999999E-4</v>
      </c>
      <c r="O17" s="143">
        <f t="shared" si="4"/>
        <v>0.19</v>
      </c>
      <c r="P17" s="143">
        <v>0</v>
      </c>
      <c r="Q17" s="143">
        <f t="shared" si="5"/>
        <v>0</v>
      </c>
      <c r="R17" s="143"/>
      <c r="S17" s="143" t="s">
        <v>358</v>
      </c>
      <c r="T17" s="143" t="s">
        <v>314</v>
      </c>
      <c r="U17" s="143">
        <v>0</v>
      </c>
      <c r="V17" s="143">
        <f t="shared" si="6"/>
        <v>0</v>
      </c>
      <c r="W17" s="143"/>
      <c r="X17" s="143" t="s">
        <v>338</v>
      </c>
      <c r="Y17" s="140"/>
      <c r="Z17" s="140"/>
      <c r="AA17" s="140"/>
      <c r="AB17" s="140"/>
      <c r="AC17" s="140"/>
      <c r="AD17" s="140"/>
      <c r="AE17" s="140"/>
      <c r="AF17" s="140"/>
      <c r="AG17" s="140" t="s">
        <v>475</v>
      </c>
      <c r="AH17" s="140"/>
      <c r="AI17" s="140"/>
      <c r="AJ17" s="140"/>
      <c r="AK17" s="140"/>
      <c r="AL17" s="140"/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0"/>
      <c r="AZ17" s="140"/>
      <c r="BA17" s="140"/>
      <c r="BB17" s="140"/>
      <c r="BC17" s="140"/>
      <c r="BD17" s="140"/>
      <c r="BE17" s="140"/>
      <c r="BF17" s="140"/>
      <c r="BG17" s="140"/>
      <c r="BH17" s="140"/>
    </row>
    <row r="18" spans="1:60" outlineLevel="1" x14ac:dyDescent="0.2">
      <c r="A18" s="156">
        <v>10</v>
      </c>
      <c r="B18" s="157" t="s">
        <v>492</v>
      </c>
      <c r="C18" s="162" t="s">
        <v>493</v>
      </c>
      <c r="D18" s="158" t="s">
        <v>342</v>
      </c>
      <c r="E18" s="159">
        <v>271.2</v>
      </c>
      <c r="F18" s="170">
        <v>0</v>
      </c>
      <c r="G18" s="160">
        <f t="shared" si="0"/>
        <v>0</v>
      </c>
      <c r="H18" s="143">
        <v>0</v>
      </c>
      <c r="I18" s="143">
        <f t="shared" si="1"/>
        <v>0</v>
      </c>
      <c r="J18" s="143">
        <v>12</v>
      </c>
      <c r="K18" s="143">
        <f t="shared" si="2"/>
        <v>3254.4</v>
      </c>
      <c r="L18" s="143">
        <v>21</v>
      </c>
      <c r="M18" s="143">
        <f t="shared" si="3"/>
        <v>0</v>
      </c>
      <c r="N18" s="143">
        <v>0</v>
      </c>
      <c r="O18" s="143">
        <f t="shared" si="4"/>
        <v>0</v>
      </c>
      <c r="P18" s="143">
        <v>0</v>
      </c>
      <c r="Q18" s="143">
        <f t="shared" si="5"/>
        <v>0</v>
      </c>
      <c r="R18" s="143"/>
      <c r="S18" s="143" t="s">
        <v>358</v>
      </c>
      <c r="T18" s="143" t="s">
        <v>314</v>
      </c>
      <c r="U18" s="143">
        <v>0</v>
      </c>
      <c r="V18" s="143">
        <f t="shared" si="6"/>
        <v>0</v>
      </c>
      <c r="W18" s="143"/>
      <c r="X18" s="143" t="s">
        <v>338</v>
      </c>
      <c r="Y18" s="140"/>
      <c r="Z18" s="140"/>
      <c r="AA18" s="140"/>
      <c r="AB18" s="140"/>
      <c r="AC18" s="140"/>
      <c r="AD18" s="140"/>
      <c r="AE18" s="140"/>
      <c r="AF18" s="140"/>
      <c r="AG18" s="140" t="s">
        <v>475</v>
      </c>
      <c r="AH18" s="140"/>
      <c r="AI18" s="140"/>
      <c r="AJ18" s="140"/>
      <c r="AK18" s="140"/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0"/>
      <c r="AZ18" s="140"/>
      <c r="BA18" s="140"/>
      <c r="BB18" s="140"/>
      <c r="BC18" s="140"/>
      <c r="BD18" s="140"/>
      <c r="BE18" s="140"/>
      <c r="BF18" s="140"/>
      <c r="BG18" s="140"/>
      <c r="BH18" s="140"/>
    </row>
    <row r="19" spans="1:60" outlineLevel="1" x14ac:dyDescent="0.2">
      <c r="A19" s="156">
        <v>11</v>
      </c>
      <c r="B19" s="157" t="s">
        <v>494</v>
      </c>
      <c r="C19" s="162" t="s">
        <v>495</v>
      </c>
      <c r="D19" s="158" t="s">
        <v>337</v>
      </c>
      <c r="E19" s="159">
        <v>271.2</v>
      </c>
      <c r="F19" s="170">
        <v>0</v>
      </c>
      <c r="G19" s="160">
        <f t="shared" si="0"/>
        <v>0</v>
      </c>
      <c r="H19" s="143">
        <v>1.64</v>
      </c>
      <c r="I19" s="143">
        <f t="shared" si="1"/>
        <v>444.77</v>
      </c>
      <c r="J19" s="143">
        <v>30.36</v>
      </c>
      <c r="K19" s="143">
        <f t="shared" si="2"/>
        <v>8233.6299999999992</v>
      </c>
      <c r="L19" s="143">
        <v>21</v>
      </c>
      <c r="M19" s="143">
        <f t="shared" si="3"/>
        <v>0</v>
      </c>
      <c r="N19" s="143">
        <v>4.6000000000000001E-4</v>
      </c>
      <c r="O19" s="143">
        <f t="shared" si="4"/>
        <v>0.12</v>
      </c>
      <c r="P19" s="143">
        <v>0</v>
      </c>
      <c r="Q19" s="143">
        <f t="shared" si="5"/>
        <v>0</v>
      </c>
      <c r="R19" s="143"/>
      <c r="S19" s="143" t="s">
        <v>358</v>
      </c>
      <c r="T19" s="143" t="s">
        <v>314</v>
      </c>
      <c r="U19" s="143">
        <v>0</v>
      </c>
      <c r="V19" s="143">
        <f t="shared" si="6"/>
        <v>0</v>
      </c>
      <c r="W19" s="143"/>
      <c r="X19" s="143" t="s">
        <v>338</v>
      </c>
      <c r="Y19" s="140"/>
      <c r="Z19" s="140"/>
      <c r="AA19" s="140"/>
      <c r="AB19" s="140"/>
      <c r="AC19" s="140"/>
      <c r="AD19" s="140"/>
      <c r="AE19" s="140"/>
      <c r="AF19" s="140"/>
      <c r="AG19" s="140" t="s">
        <v>475</v>
      </c>
      <c r="AH19" s="140"/>
      <c r="AI19" s="140"/>
      <c r="AJ19" s="140"/>
      <c r="AK19" s="140"/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0"/>
      <c r="AZ19" s="140"/>
      <c r="BA19" s="140"/>
      <c r="BB19" s="140"/>
      <c r="BC19" s="140"/>
      <c r="BD19" s="140"/>
      <c r="BE19" s="140"/>
      <c r="BF19" s="140"/>
      <c r="BG19" s="140"/>
      <c r="BH19" s="140"/>
    </row>
    <row r="20" spans="1:60" outlineLevel="1" x14ac:dyDescent="0.2">
      <c r="A20" s="156">
        <v>12</v>
      </c>
      <c r="B20" s="157" t="s">
        <v>496</v>
      </c>
      <c r="C20" s="162" t="s">
        <v>497</v>
      </c>
      <c r="D20" s="158" t="s">
        <v>337</v>
      </c>
      <c r="E20" s="159">
        <v>271.2</v>
      </c>
      <c r="F20" s="170">
        <v>0</v>
      </c>
      <c r="G20" s="160">
        <f t="shared" si="0"/>
        <v>0</v>
      </c>
      <c r="H20" s="143">
        <v>0</v>
      </c>
      <c r="I20" s="143">
        <f t="shared" si="1"/>
        <v>0</v>
      </c>
      <c r="J20" s="143">
        <v>6</v>
      </c>
      <c r="K20" s="143">
        <f t="shared" si="2"/>
        <v>1627.2</v>
      </c>
      <c r="L20" s="143">
        <v>21</v>
      </c>
      <c r="M20" s="143">
        <f t="shared" si="3"/>
        <v>0</v>
      </c>
      <c r="N20" s="143">
        <v>0</v>
      </c>
      <c r="O20" s="143">
        <f t="shared" si="4"/>
        <v>0</v>
      </c>
      <c r="P20" s="143">
        <v>0</v>
      </c>
      <c r="Q20" s="143">
        <f t="shared" si="5"/>
        <v>0</v>
      </c>
      <c r="R20" s="143"/>
      <c r="S20" s="143" t="s">
        <v>358</v>
      </c>
      <c r="T20" s="143" t="s">
        <v>314</v>
      </c>
      <c r="U20" s="143">
        <v>0</v>
      </c>
      <c r="V20" s="143">
        <f t="shared" si="6"/>
        <v>0</v>
      </c>
      <c r="W20" s="143"/>
      <c r="X20" s="143" t="s">
        <v>338</v>
      </c>
      <c r="Y20" s="140"/>
      <c r="Z20" s="140"/>
      <c r="AA20" s="140"/>
      <c r="AB20" s="140"/>
      <c r="AC20" s="140"/>
      <c r="AD20" s="140"/>
      <c r="AE20" s="140"/>
      <c r="AF20" s="140"/>
      <c r="AG20" s="140" t="s">
        <v>475</v>
      </c>
      <c r="AH20" s="140"/>
      <c r="AI20" s="140"/>
      <c r="AJ20" s="140"/>
      <c r="AK20" s="140"/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0"/>
      <c r="AZ20" s="140"/>
      <c r="BA20" s="140"/>
      <c r="BB20" s="140"/>
      <c r="BC20" s="140"/>
      <c r="BD20" s="140"/>
      <c r="BE20" s="140"/>
      <c r="BF20" s="140"/>
      <c r="BG20" s="140"/>
      <c r="BH20" s="140"/>
    </row>
    <row r="21" spans="1:60" ht="22.5" outlineLevel="1" x14ac:dyDescent="0.2">
      <c r="A21" s="156">
        <v>13</v>
      </c>
      <c r="B21" s="157" t="s">
        <v>498</v>
      </c>
      <c r="C21" s="162" t="s">
        <v>499</v>
      </c>
      <c r="D21" s="158" t="s">
        <v>337</v>
      </c>
      <c r="E21" s="159">
        <v>350.4</v>
      </c>
      <c r="F21" s="170">
        <v>0</v>
      </c>
      <c r="G21" s="160">
        <f t="shared" si="0"/>
        <v>0</v>
      </c>
      <c r="H21" s="143">
        <v>383.75</v>
      </c>
      <c r="I21" s="143">
        <f t="shared" si="1"/>
        <v>134466</v>
      </c>
      <c r="J21" s="143">
        <v>266.25</v>
      </c>
      <c r="K21" s="143">
        <f t="shared" si="2"/>
        <v>93294</v>
      </c>
      <c r="L21" s="143">
        <v>21</v>
      </c>
      <c r="M21" s="143">
        <f t="shared" si="3"/>
        <v>0</v>
      </c>
      <c r="N21" s="143">
        <v>1.7</v>
      </c>
      <c r="O21" s="143">
        <f t="shared" si="4"/>
        <v>595.67999999999995</v>
      </c>
      <c r="P21" s="143">
        <v>0</v>
      </c>
      <c r="Q21" s="143">
        <f t="shared" si="5"/>
        <v>0</v>
      </c>
      <c r="R21" s="143"/>
      <c r="S21" s="143" t="s">
        <v>358</v>
      </c>
      <c r="T21" s="143" t="s">
        <v>314</v>
      </c>
      <c r="U21" s="143">
        <v>0</v>
      </c>
      <c r="V21" s="143">
        <f t="shared" si="6"/>
        <v>0</v>
      </c>
      <c r="W21" s="143"/>
      <c r="X21" s="143" t="s">
        <v>338</v>
      </c>
      <c r="Y21" s="140"/>
      <c r="Z21" s="140"/>
      <c r="AA21" s="140"/>
      <c r="AB21" s="140"/>
      <c r="AC21" s="140"/>
      <c r="AD21" s="140"/>
      <c r="AE21" s="140"/>
      <c r="AF21" s="140"/>
      <c r="AG21" s="140" t="s">
        <v>475</v>
      </c>
      <c r="AH21" s="140"/>
      <c r="AI21" s="140"/>
      <c r="AJ21" s="140"/>
      <c r="AK21" s="140"/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0"/>
      <c r="AZ21" s="140"/>
      <c r="BA21" s="140"/>
      <c r="BB21" s="140"/>
      <c r="BC21" s="140"/>
      <c r="BD21" s="140"/>
      <c r="BE21" s="140"/>
      <c r="BF21" s="140"/>
      <c r="BG21" s="140"/>
      <c r="BH21" s="140"/>
    </row>
    <row r="22" spans="1:60" outlineLevel="1" x14ac:dyDescent="0.2">
      <c r="A22" s="156">
        <v>14</v>
      </c>
      <c r="B22" s="157" t="s">
        <v>500</v>
      </c>
      <c r="C22" s="162" t="s">
        <v>501</v>
      </c>
      <c r="D22" s="158" t="s">
        <v>337</v>
      </c>
      <c r="E22" s="159">
        <v>1113.2</v>
      </c>
      <c r="F22" s="170">
        <v>0</v>
      </c>
      <c r="G22" s="160">
        <f t="shared" si="0"/>
        <v>0</v>
      </c>
      <c r="H22" s="143">
        <v>0</v>
      </c>
      <c r="I22" s="143">
        <f t="shared" si="1"/>
        <v>0</v>
      </c>
      <c r="J22" s="143">
        <v>65</v>
      </c>
      <c r="K22" s="143">
        <f t="shared" si="2"/>
        <v>72358</v>
      </c>
      <c r="L22" s="143">
        <v>21</v>
      </c>
      <c r="M22" s="143">
        <f t="shared" si="3"/>
        <v>0</v>
      </c>
      <c r="N22" s="143">
        <v>0</v>
      </c>
      <c r="O22" s="143">
        <f t="shared" si="4"/>
        <v>0</v>
      </c>
      <c r="P22" s="143">
        <v>0</v>
      </c>
      <c r="Q22" s="143">
        <f t="shared" si="5"/>
        <v>0</v>
      </c>
      <c r="R22" s="143"/>
      <c r="S22" s="143" t="s">
        <v>358</v>
      </c>
      <c r="T22" s="143" t="s">
        <v>314</v>
      </c>
      <c r="U22" s="143">
        <v>0</v>
      </c>
      <c r="V22" s="143">
        <f t="shared" si="6"/>
        <v>0</v>
      </c>
      <c r="W22" s="143"/>
      <c r="X22" s="143" t="s">
        <v>338</v>
      </c>
      <c r="Y22" s="140"/>
      <c r="Z22" s="140"/>
      <c r="AA22" s="140"/>
      <c r="AB22" s="140"/>
      <c r="AC22" s="140"/>
      <c r="AD22" s="140"/>
      <c r="AE22" s="140"/>
      <c r="AF22" s="140"/>
      <c r="AG22" s="140" t="s">
        <v>475</v>
      </c>
      <c r="AH22" s="140"/>
      <c r="AI22" s="140"/>
      <c r="AJ22" s="140"/>
      <c r="AK22" s="140"/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0"/>
      <c r="AZ22" s="140"/>
      <c r="BA22" s="140"/>
      <c r="BB22" s="140"/>
      <c r="BC22" s="140"/>
      <c r="BD22" s="140"/>
      <c r="BE22" s="140"/>
      <c r="BF22" s="140"/>
      <c r="BG22" s="140"/>
      <c r="BH22" s="140"/>
    </row>
    <row r="23" spans="1:60" outlineLevel="1" x14ac:dyDescent="0.2">
      <c r="A23" s="156">
        <v>15</v>
      </c>
      <c r="B23" s="157" t="s">
        <v>502</v>
      </c>
      <c r="C23" s="162" t="s">
        <v>503</v>
      </c>
      <c r="D23" s="158" t="s">
        <v>408</v>
      </c>
      <c r="E23" s="159">
        <v>1488</v>
      </c>
      <c r="F23" s="170">
        <v>0</v>
      </c>
      <c r="G23" s="160">
        <f t="shared" si="0"/>
        <v>0</v>
      </c>
      <c r="H23" s="143">
        <v>0.82</v>
      </c>
      <c r="I23" s="143">
        <f t="shared" si="1"/>
        <v>1220.1600000000001</v>
      </c>
      <c r="J23" s="143">
        <v>119.18</v>
      </c>
      <c r="K23" s="143">
        <f t="shared" si="2"/>
        <v>177339.84</v>
      </c>
      <c r="L23" s="143">
        <v>21</v>
      </c>
      <c r="M23" s="143">
        <f t="shared" si="3"/>
        <v>0</v>
      </c>
      <c r="N23" s="143">
        <v>4.0000000000000003E-5</v>
      </c>
      <c r="O23" s="143">
        <f t="shared" si="4"/>
        <v>0.06</v>
      </c>
      <c r="P23" s="143">
        <v>0</v>
      </c>
      <c r="Q23" s="143">
        <f t="shared" si="5"/>
        <v>0</v>
      </c>
      <c r="R23" s="143"/>
      <c r="S23" s="143" t="s">
        <v>358</v>
      </c>
      <c r="T23" s="143" t="s">
        <v>314</v>
      </c>
      <c r="U23" s="143">
        <v>0</v>
      </c>
      <c r="V23" s="143">
        <f t="shared" si="6"/>
        <v>0</v>
      </c>
      <c r="W23" s="143"/>
      <c r="X23" s="143" t="s">
        <v>338</v>
      </c>
      <c r="Y23" s="140"/>
      <c r="Z23" s="140"/>
      <c r="AA23" s="140"/>
      <c r="AB23" s="140"/>
      <c r="AC23" s="140"/>
      <c r="AD23" s="140"/>
      <c r="AE23" s="140"/>
      <c r="AF23" s="140"/>
      <c r="AG23" s="140" t="s">
        <v>475</v>
      </c>
      <c r="AH23" s="140"/>
      <c r="AI23" s="140"/>
      <c r="AJ23" s="140"/>
      <c r="AK23" s="140"/>
      <c r="AL23" s="140"/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140"/>
      <c r="AX23" s="140"/>
      <c r="AY23" s="140"/>
      <c r="AZ23" s="140"/>
      <c r="BA23" s="140"/>
      <c r="BB23" s="140"/>
      <c r="BC23" s="140"/>
      <c r="BD23" s="140"/>
      <c r="BE23" s="140"/>
      <c r="BF23" s="140"/>
      <c r="BG23" s="140"/>
      <c r="BH23" s="140"/>
    </row>
    <row r="24" spans="1:60" ht="22.5" outlineLevel="1" x14ac:dyDescent="0.2">
      <c r="A24" s="156">
        <v>16</v>
      </c>
      <c r="B24" s="157" t="s">
        <v>504</v>
      </c>
      <c r="C24" s="162" t="s">
        <v>505</v>
      </c>
      <c r="D24" s="158" t="s">
        <v>408</v>
      </c>
      <c r="E24" s="159">
        <v>1488</v>
      </c>
      <c r="F24" s="170">
        <v>0</v>
      </c>
      <c r="G24" s="160">
        <f t="shared" si="0"/>
        <v>0</v>
      </c>
      <c r="H24" s="143">
        <v>0</v>
      </c>
      <c r="I24" s="143">
        <f t="shared" si="1"/>
        <v>0</v>
      </c>
      <c r="J24" s="143">
        <v>7</v>
      </c>
      <c r="K24" s="143">
        <f t="shared" si="2"/>
        <v>10416</v>
      </c>
      <c r="L24" s="143">
        <v>21</v>
      </c>
      <c r="M24" s="143">
        <f t="shared" si="3"/>
        <v>0</v>
      </c>
      <c r="N24" s="143">
        <v>4.0000000000000003E-5</v>
      </c>
      <c r="O24" s="143">
        <f t="shared" si="4"/>
        <v>0.06</v>
      </c>
      <c r="P24" s="143">
        <v>0</v>
      </c>
      <c r="Q24" s="143">
        <f t="shared" si="5"/>
        <v>0</v>
      </c>
      <c r="R24" s="143"/>
      <c r="S24" s="143" t="s">
        <v>358</v>
      </c>
      <c r="T24" s="143" t="s">
        <v>314</v>
      </c>
      <c r="U24" s="143">
        <v>0</v>
      </c>
      <c r="V24" s="143">
        <f t="shared" si="6"/>
        <v>0</v>
      </c>
      <c r="W24" s="143"/>
      <c r="X24" s="143" t="s">
        <v>338</v>
      </c>
      <c r="Y24" s="140"/>
      <c r="Z24" s="140"/>
      <c r="AA24" s="140"/>
      <c r="AB24" s="140"/>
      <c r="AC24" s="140"/>
      <c r="AD24" s="140"/>
      <c r="AE24" s="140"/>
      <c r="AF24" s="140"/>
      <c r="AG24" s="140" t="s">
        <v>475</v>
      </c>
      <c r="AH24" s="140"/>
      <c r="AI24" s="140"/>
      <c r="AJ24" s="140"/>
      <c r="AK24" s="140"/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0"/>
      <c r="AZ24" s="140"/>
      <c r="BA24" s="140"/>
      <c r="BB24" s="140"/>
      <c r="BC24" s="140"/>
      <c r="BD24" s="140"/>
      <c r="BE24" s="140"/>
      <c r="BF24" s="140"/>
      <c r="BG24" s="140"/>
      <c r="BH24" s="140"/>
    </row>
    <row r="25" spans="1:60" outlineLevel="1" x14ac:dyDescent="0.2">
      <c r="A25" s="156">
        <v>17</v>
      </c>
      <c r="B25" s="157" t="s">
        <v>506</v>
      </c>
      <c r="C25" s="162" t="s">
        <v>507</v>
      </c>
      <c r="D25" s="158" t="s">
        <v>337</v>
      </c>
      <c r="E25" s="159">
        <v>1.4</v>
      </c>
      <c r="F25" s="170">
        <v>0</v>
      </c>
      <c r="G25" s="160">
        <f t="shared" si="0"/>
        <v>0</v>
      </c>
      <c r="H25" s="143">
        <v>58.21</v>
      </c>
      <c r="I25" s="143">
        <f t="shared" si="1"/>
        <v>81.489999999999995</v>
      </c>
      <c r="J25" s="143">
        <v>2641.79</v>
      </c>
      <c r="K25" s="143">
        <f t="shared" si="2"/>
        <v>3698.51</v>
      </c>
      <c r="L25" s="143">
        <v>21</v>
      </c>
      <c r="M25" s="143">
        <f t="shared" si="3"/>
        <v>0</v>
      </c>
      <c r="N25" s="143">
        <v>6.7400000000000003E-3</v>
      </c>
      <c r="O25" s="143">
        <f t="shared" si="4"/>
        <v>0.01</v>
      </c>
      <c r="P25" s="143">
        <v>2.41</v>
      </c>
      <c r="Q25" s="143">
        <f t="shared" si="5"/>
        <v>3.37</v>
      </c>
      <c r="R25" s="143"/>
      <c r="S25" s="143" t="s">
        <v>358</v>
      </c>
      <c r="T25" s="143" t="s">
        <v>314</v>
      </c>
      <c r="U25" s="143">
        <v>0</v>
      </c>
      <c r="V25" s="143">
        <f t="shared" si="6"/>
        <v>0</v>
      </c>
      <c r="W25" s="143"/>
      <c r="X25" s="143" t="s">
        <v>338</v>
      </c>
      <c r="Y25" s="140"/>
      <c r="Z25" s="140"/>
      <c r="AA25" s="140"/>
      <c r="AB25" s="140"/>
      <c r="AC25" s="140"/>
      <c r="AD25" s="140"/>
      <c r="AE25" s="140"/>
      <c r="AF25" s="140"/>
      <c r="AG25" s="140" t="s">
        <v>475</v>
      </c>
      <c r="AH25" s="140"/>
      <c r="AI25" s="140"/>
      <c r="AJ25" s="140"/>
      <c r="AK25" s="140"/>
      <c r="AL25" s="140"/>
      <c r="AM25" s="140"/>
      <c r="AN25" s="140"/>
      <c r="AO25" s="140"/>
      <c r="AP25" s="140"/>
      <c r="AQ25" s="140"/>
      <c r="AR25" s="140"/>
      <c r="AS25" s="140"/>
      <c r="AT25" s="140"/>
      <c r="AU25" s="140"/>
      <c r="AV25" s="140"/>
      <c r="AW25" s="140"/>
      <c r="AX25" s="140"/>
      <c r="AY25" s="140"/>
      <c r="AZ25" s="140"/>
      <c r="BA25" s="140"/>
      <c r="BB25" s="140"/>
      <c r="BC25" s="140"/>
      <c r="BD25" s="140"/>
      <c r="BE25" s="140"/>
      <c r="BF25" s="140"/>
      <c r="BG25" s="140"/>
      <c r="BH25" s="140"/>
    </row>
    <row r="26" spans="1:60" ht="22.5" outlineLevel="1" x14ac:dyDescent="0.2">
      <c r="A26" s="156">
        <v>18</v>
      </c>
      <c r="B26" s="157" t="s">
        <v>508</v>
      </c>
      <c r="C26" s="162" t="s">
        <v>509</v>
      </c>
      <c r="D26" s="158" t="s">
        <v>337</v>
      </c>
      <c r="E26" s="159">
        <v>823.4</v>
      </c>
      <c r="F26" s="170">
        <v>0</v>
      </c>
      <c r="G26" s="160">
        <f t="shared" si="0"/>
        <v>0</v>
      </c>
      <c r="H26" s="143">
        <v>0</v>
      </c>
      <c r="I26" s="143">
        <f t="shared" si="1"/>
        <v>0</v>
      </c>
      <c r="J26" s="143">
        <v>32</v>
      </c>
      <c r="K26" s="143">
        <f t="shared" si="2"/>
        <v>26348.799999999999</v>
      </c>
      <c r="L26" s="143">
        <v>21</v>
      </c>
      <c r="M26" s="143">
        <f t="shared" si="3"/>
        <v>0</v>
      </c>
      <c r="N26" s="143">
        <v>0</v>
      </c>
      <c r="O26" s="143">
        <f t="shared" si="4"/>
        <v>0</v>
      </c>
      <c r="P26" s="143">
        <v>0</v>
      </c>
      <c r="Q26" s="143">
        <f t="shared" si="5"/>
        <v>0</v>
      </c>
      <c r="R26" s="143"/>
      <c r="S26" s="143" t="s">
        <v>358</v>
      </c>
      <c r="T26" s="143" t="s">
        <v>314</v>
      </c>
      <c r="U26" s="143">
        <v>0</v>
      </c>
      <c r="V26" s="143">
        <f t="shared" si="6"/>
        <v>0</v>
      </c>
      <c r="W26" s="143"/>
      <c r="X26" s="143" t="s">
        <v>338</v>
      </c>
      <c r="Y26" s="140"/>
      <c r="Z26" s="140"/>
      <c r="AA26" s="140"/>
      <c r="AB26" s="140"/>
      <c r="AC26" s="140"/>
      <c r="AD26" s="140"/>
      <c r="AE26" s="140"/>
      <c r="AF26" s="140"/>
      <c r="AG26" s="140" t="s">
        <v>475</v>
      </c>
      <c r="AH26" s="140"/>
      <c r="AI26" s="140"/>
      <c r="AJ26" s="140"/>
      <c r="AK26" s="140"/>
      <c r="AL26" s="140"/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0"/>
      <c r="AZ26" s="140"/>
      <c r="BA26" s="140"/>
      <c r="BB26" s="140"/>
      <c r="BC26" s="140"/>
      <c r="BD26" s="140"/>
      <c r="BE26" s="140"/>
      <c r="BF26" s="140"/>
      <c r="BG26" s="140"/>
      <c r="BH26" s="140"/>
    </row>
    <row r="27" spans="1:60" ht="22.5" outlineLevel="1" x14ac:dyDescent="0.2">
      <c r="A27" s="156">
        <v>19</v>
      </c>
      <c r="B27" s="157" t="s">
        <v>510</v>
      </c>
      <c r="C27" s="162" t="s">
        <v>511</v>
      </c>
      <c r="D27" s="158" t="s">
        <v>337</v>
      </c>
      <c r="E27" s="159">
        <v>823.4</v>
      </c>
      <c r="F27" s="170">
        <v>0</v>
      </c>
      <c r="G27" s="160">
        <f t="shared" si="0"/>
        <v>0</v>
      </c>
      <c r="H27" s="143">
        <v>0</v>
      </c>
      <c r="I27" s="143">
        <f t="shared" si="1"/>
        <v>0</v>
      </c>
      <c r="J27" s="143">
        <v>172</v>
      </c>
      <c r="K27" s="143">
        <f t="shared" si="2"/>
        <v>141624.79999999999</v>
      </c>
      <c r="L27" s="143">
        <v>21</v>
      </c>
      <c r="M27" s="143">
        <f t="shared" si="3"/>
        <v>0</v>
      </c>
      <c r="N27" s="143">
        <v>0</v>
      </c>
      <c r="O27" s="143">
        <f t="shared" si="4"/>
        <v>0</v>
      </c>
      <c r="P27" s="143">
        <v>0</v>
      </c>
      <c r="Q27" s="143">
        <f t="shared" si="5"/>
        <v>0</v>
      </c>
      <c r="R27" s="143"/>
      <c r="S27" s="143" t="s">
        <v>358</v>
      </c>
      <c r="T27" s="143" t="s">
        <v>314</v>
      </c>
      <c r="U27" s="143">
        <v>0</v>
      </c>
      <c r="V27" s="143">
        <f t="shared" si="6"/>
        <v>0</v>
      </c>
      <c r="W27" s="143"/>
      <c r="X27" s="143" t="s">
        <v>338</v>
      </c>
      <c r="Y27" s="140"/>
      <c r="Z27" s="140"/>
      <c r="AA27" s="140"/>
      <c r="AB27" s="140"/>
      <c r="AC27" s="140"/>
      <c r="AD27" s="140"/>
      <c r="AE27" s="140"/>
      <c r="AF27" s="140"/>
      <c r="AG27" s="140" t="s">
        <v>475</v>
      </c>
      <c r="AH27" s="140"/>
      <c r="AI27" s="140"/>
      <c r="AJ27" s="140"/>
      <c r="AK27" s="140"/>
      <c r="AL27" s="140"/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0"/>
      <c r="AZ27" s="140"/>
      <c r="BA27" s="140"/>
      <c r="BB27" s="140"/>
      <c r="BC27" s="140"/>
      <c r="BD27" s="140"/>
      <c r="BE27" s="140"/>
      <c r="BF27" s="140"/>
      <c r="BG27" s="140"/>
      <c r="BH27" s="140"/>
    </row>
    <row r="28" spans="1:60" ht="22.5" outlineLevel="1" x14ac:dyDescent="0.2">
      <c r="A28" s="156">
        <v>20</v>
      </c>
      <c r="B28" s="157" t="s">
        <v>512</v>
      </c>
      <c r="C28" s="162" t="s">
        <v>513</v>
      </c>
      <c r="D28" s="158" t="s">
        <v>337</v>
      </c>
      <c r="E28" s="159">
        <v>823.4</v>
      </c>
      <c r="F28" s="170">
        <v>0</v>
      </c>
      <c r="G28" s="160">
        <f t="shared" si="0"/>
        <v>0</v>
      </c>
      <c r="H28" s="143">
        <v>0</v>
      </c>
      <c r="I28" s="143">
        <f t="shared" si="1"/>
        <v>0</v>
      </c>
      <c r="J28" s="143">
        <v>12</v>
      </c>
      <c r="K28" s="143">
        <f t="shared" si="2"/>
        <v>9880.7999999999993</v>
      </c>
      <c r="L28" s="143">
        <v>21</v>
      </c>
      <c r="M28" s="143">
        <f t="shared" si="3"/>
        <v>0</v>
      </c>
      <c r="N28" s="143">
        <v>0</v>
      </c>
      <c r="O28" s="143">
        <f t="shared" si="4"/>
        <v>0</v>
      </c>
      <c r="P28" s="143">
        <v>0</v>
      </c>
      <c r="Q28" s="143">
        <f t="shared" si="5"/>
        <v>0</v>
      </c>
      <c r="R28" s="143"/>
      <c r="S28" s="143" t="s">
        <v>358</v>
      </c>
      <c r="T28" s="143" t="s">
        <v>314</v>
      </c>
      <c r="U28" s="143">
        <v>0</v>
      </c>
      <c r="V28" s="143">
        <f t="shared" si="6"/>
        <v>0</v>
      </c>
      <c r="W28" s="143"/>
      <c r="X28" s="143" t="s">
        <v>338</v>
      </c>
      <c r="Y28" s="140"/>
      <c r="Z28" s="140"/>
      <c r="AA28" s="140"/>
      <c r="AB28" s="140"/>
      <c r="AC28" s="140"/>
      <c r="AD28" s="140"/>
      <c r="AE28" s="140"/>
      <c r="AF28" s="140"/>
      <c r="AG28" s="140" t="s">
        <v>475</v>
      </c>
      <c r="AH28" s="140"/>
      <c r="AI28" s="140"/>
      <c r="AJ28" s="140"/>
      <c r="AK28" s="140"/>
      <c r="AL28" s="140"/>
      <c r="AM28" s="140"/>
      <c r="AN28" s="140"/>
      <c r="AO28" s="140"/>
      <c r="AP28" s="140"/>
      <c r="AQ28" s="140"/>
      <c r="AR28" s="140"/>
      <c r="AS28" s="140"/>
      <c r="AT28" s="140"/>
      <c r="AU28" s="140"/>
      <c r="AV28" s="140"/>
      <c r="AW28" s="140"/>
      <c r="AX28" s="140"/>
      <c r="AY28" s="140"/>
      <c r="AZ28" s="140"/>
      <c r="BA28" s="140"/>
      <c r="BB28" s="140"/>
      <c r="BC28" s="140"/>
      <c r="BD28" s="140"/>
      <c r="BE28" s="140"/>
      <c r="BF28" s="140"/>
      <c r="BG28" s="140"/>
      <c r="BH28" s="140"/>
    </row>
    <row r="29" spans="1:60" outlineLevel="1" x14ac:dyDescent="0.2">
      <c r="A29" s="156">
        <v>21</v>
      </c>
      <c r="B29" s="157" t="s">
        <v>514</v>
      </c>
      <c r="C29" s="162" t="s">
        <v>515</v>
      </c>
      <c r="D29" s="158" t="s">
        <v>337</v>
      </c>
      <c r="E29" s="159">
        <v>823.4</v>
      </c>
      <c r="F29" s="170">
        <v>0</v>
      </c>
      <c r="G29" s="160">
        <f t="shared" si="0"/>
        <v>0</v>
      </c>
      <c r="H29" s="143">
        <v>0</v>
      </c>
      <c r="I29" s="143">
        <f t="shared" si="1"/>
        <v>0</v>
      </c>
      <c r="J29" s="143">
        <v>240</v>
      </c>
      <c r="K29" s="143">
        <f t="shared" si="2"/>
        <v>197616</v>
      </c>
      <c r="L29" s="143">
        <v>21</v>
      </c>
      <c r="M29" s="143">
        <f t="shared" si="3"/>
        <v>0</v>
      </c>
      <c r="N29" s="143">
        <v>0</v>
      </c>
      <c r="O29" s="143">
        <f t="shared" si="4"/>
        <v>0</v>
      </c>
      <c r="P29" s="143">
        <v>0</v>
      </c>
      <c r="Q29" s="143">
        <f t="shared" si="5"/>
        <v>0</v>
      </c>
      <c r="R29" s="143"/>
      <c r="S29" s="143" t="s">
        <v>358</v>
      </c>
      <c r="T29" s="143" t="s">
        <v>314</v>
      </c>
      <c r="U29" s="143">
        <v>0</v>
      </c>
      <c r="V29" s="143">
        <f t="shared" si="6"/>
        <v>0</v>
      </c>
      <c r="W29" s="143"/>
      <c r="X29" s="143" t="s">
        <v>338</v>
      </c>
      <c r="Y29" s="140"/>
      <c r="Z29" s="140"/>
      <c r="AA29" s="140"/>
      <c r="AB29" s="140"/>
      <c r="AC29" s="140"/>
      <c r="AD29" s="140"/>
      <c r="AE29" s="140"/>
      <c r="AF29" s="140"/>
      <c r="AG29" s="140" t="s">
        <v>475</v>
      </c>
      <c r="AH29" s="140"/>
      <c r="AI29" s="140"/>
      <c r="AJ29" s="140"/>
      <c r="AK29" s="140"/>
      <c r="AL29" s="140"/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0"/>
      <c r="AZ29" s="140"/>
      <c r="BA29" s="140"/>
      <c r="BB29" s="140"/>
      <c r="BC29" s="140"/>
      <c r="BD29" s="140"/>
      <c r="BE29" s="140"/>
      <c r="BF29" s="140"/>
      <c r="BG29" s="140"/>
      <c r="BH29" s="140"/>
    </row>
    <row r="30" spans="1:60" x14ac:dyDescent="0.2">
      <c r="A30" s="145" t="s">
        <v>308</v>
      </c>
      <c r="B30" s="146" t="s">
        <v>112</v>
      </c>
      <c r="C30" s="161" t="s">
        <v>114</v>
      </c>
      <c r="D30" s="147"/>
      <c r="E30" s="148"/>
      <c r="F30" s="149"/>
      <c r="G30" s="150">
        <f>SUMIF(AG31:AG37,"&lt;&gt;NOR",G31:G37)</f>
        <v>0</v>
      </c>
      <c r="H30" s="144"/>
      <c r="I30" s="144">
        <f>SUM(I31:I37)</f>
        <v>113128.79000000001</v>
      </c>
      <c r="J30" s="144"/>
      <c r="K30" s="144">
        <f>SUM(K31:K37)</f>
        <v>44791.61</v>
      </c>
      <c r="L30" s="144"/>
      <c r="M30" s="144">
        <f>SUM(M31:M37)</f>
        <v>0</v>
      </c>
      <c r="N30" s="144"/>
      <c r="O30" s="144">
        <f>SUM(O31:O37)</f>
        <v>153.51000000000002</v>
      </c>
      <c r="P30" s="144"/>
      <c r="Q30" s="144">
        <f>SUM(Q31:Q37)</f>
        <v>0</v>
      </c>
      <c r="R30" s="144"/>
      <c r="S30" s="144"/>
      <c r="T30" s="144"/>
      <c r="U30" s="144"/>
      <c r="V30" s="144">
        <f>SUM(V31:V37)</f>
        <v>0</v>
      </c>
      <c r="W30" s="144"/>
      <c r="X30" s="144"/>
      <c r="AG30" t="s">
        <v>309</v>
      </c>
    </row>
    <row r="31" spans="1:60" outlineLevel="1" x14ac:dyDescent="0.2">
      <c r="A31" s="156">
        <v>22</v>
      </c>
      <c r="B31" s="157" t="s">
        <v>516</v>
      </c>
      <c r="C31" s="162" t="s">
        <v>517</v>
      </c>
      <c r="D31" s="158" t="s">
        <v>337</v>
      </c>
      <c r="E31" s="159">
        <v>26.4</v>
      </c>
      <c r="F31" s="170">
        <v>0</v>
      </c>
      <c r="G31" s="160">
        <f t="shared" ref="G31:G37" si="7">ROUND(E31*F31,2)</f>
        <v>0</v>
      </c>
      <c r="H31" s="143">
        <v>431.89</v>
      </c>
      <c r="I31" s="143">
        <f t="shared" ref="I31:I37" si="8">ROUND(E31*H31,2)</f>
        <v>11401.9</v>
      </c>
      <c r="J31" s="143">
        <v>218.11</v>
      </c>
      <c r="K31" s="143">
        <f t="shared" ref="K31:K37" si="9">ROUND(E31*J31,2)</f>
        <v>5758.1</v>
      </c>
      <c r="L31" s="143">
        <v>21</v>
      </c>
      <c r="M31" s="143">
        <f t="shared" ref="M31:M37" si="10">G31*(1+L31/100)</f>
        <v>0</v>
      </c>
      <c r="N31" s="143">
        <v>1.7816399999999999</v>
      </c>
      <c r="O31" s="143">
        <f t="shared" ref="O31:O37" si="11">ROUND(E31*N31,2)</f>
        <v>47.04</v>
      </c>
      <c r="P31" s="143">
        <v>0</v>
      </c>
      <c r="Q31" s="143">
        <f t="shared" ref="Q31:Q37" si="12">ROUND(E31*P31,2)</f>
        <v>0</v>
      </c>
      <c r="R31" s="143"/>
      <c r="S31" s="143" t="s">
        <v>358</v>
      </c>
      <c r="T31" s="143" t="s">
        <v>314</v>
      </c>
      <c r="U31" s="143">
        <v>0</v>
      </c>
      <c r="V31" s="143">
        <f t="shared" ref="V31:V37" si="13">ROUND(E31*U31,2)</f>
        <v>0</v>
      </c>
      <c r="W31" s="143"/>
      <c r="X31" s="143" t="s">
        <v>338</v>
      </c>
      <c r="Y31" s="140"/>
      <c r="Z31" s="140"/>
      <c r="AA31" s="140"/>
      <c r="AB31" s="140"/>
      <c r="AC31" s="140"/>
      <c r="AD31" s="140"/>
      <c r="AE31" s="140"/>
      <c r="AF31" s="140"/>
      <c r="AG31" s="140" t="s">
        <v>475</v>
      </c>
      <c r="AH31" s="140"/>
      <c r="AI31" s="140"/>
      <c r="AJ31" s="140"/>
      <c r="AK31" s="140"/>
      <c r="AL31" s="140"/>
      <c r="AM31" s="140"/>
      <c r="AN31" s="140"/>
      <c r="AO31" s="140"/>
      <c r="AP31" s="140"/>
      <c r="AQ31" s="140"/>
      <c r="AR31" s="140"/>
      <c r="AS31" s="140"/>
      <c r="AT31" s="140"/>
      <c r="AU31" s="140"/>
      <c r="AV31" s="140"/>
      <c r="AW31" s="140"/>
      <c r="AX31" s="140"/>
      <c r="AY31" s="140"/>
      <c r="AZ31" s="140"/>
      <c r="BA31" s="140"/>
      <c r="BB31" s="140"/>
      <c r="BC31" s="140"/>
      <c r="BD31" s="140"/>
      <c r="BE31" s="140"/>
      <c r="BF31" s="140"/>
      <c r="BG31" s="140"/>
      <c r="BH31" s="140"/>
    </row>
    <row r="32" spans="1:60" outlineLevel="1" x14ac:dyDescent="0.2">
      <c r="A32" s="156">
        <v>23</v>
      </c>
      <c r="B32" s="157" t="s">
        <v>518</v>
      </c>
      <c r="C32" s="162" t="s">
        <v>519</v>
      </c>
      <c r="D32" s="158" t="s">
        <v>337</v>
      </c>
      <c r="E32" s="159">
        <v>17.600000000000001</v>
      </c>
      <c r="F32" s="170">
        <v>0</v>
      </c>
      <c r="G32" s="160">
        <f t="shared" si="7"/>
        <v>0</v>
      </c>
      <c r="H32" s="143">
        <v>415.21</v>
      </c>
      <c r="I32" s="143">
        <f t="shared" si="8"/>
        <v>7307.7</v>
      </c>
      <c r="J32" s="143">
        <v>204.79</v>
      </c>
      <c r="K32" s="143">
        <f t="shared" si="9"/>
        <v>3604.3</v>
      </c>
      <c r="L32" s="143">
        <v>21</v>
      </c>
      <c r="M32" s="143">
        <f t="shared" si="10"/>
        <v>0</v>
      </c>
      <c r="N32" s="143">
        <v>1.7816399999999999</v>
      </c>
      <c r="O32" s="143">
        <f t="shared" si="11"/>
        <v>31.36</v>
      </c>
      <c r="P32" s="143">
        <v>0</v>
      </c>
      <c r="Q32" s="143">
        <f t="shared" si="12"/>
        <v>0</v>
      </c>
      <c r="R32" s="143"/>
      <c r="S32" s="143" t="s">
        <v>358</v>
      </c>
      <c r="T32" s="143" t="s">
        <v>314</v>
      </c>
      <c r="U32" s="143">
        <v>0</v>
      </c>
      <c r="V32" s="143">
        <f t="shared" si="13"/>
        <v>0</v>
      </c>
      <c r="W32" s="143"/>
      <c r="X32" s="143" t="s">
        <v>338</v>
      </c>
      <c r="Y32" s="140"/>
      <c r="Z32" s="140"/>
      <c r="AA32" s="140"/>
      <c r="AB32" s="140"/>
      <c r="AC32" s="140"/>
      <c r="AD32" s="140"/>
      <c r="AE32" s="140"/>
      <c r="AF32" s="140"/>
      <c r="AG32" s="140" t="s">
        <v>475</v>
      </c>
      <c r="AH32" s="140"/>
      <c r="AI32" s="140"/>
      <c r="AJ32" s="140"/>
      <c r="AK32" s="140"/>
      <c r="AL32" s="140"/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0"/>
      <c r="AZ32" s="140"/>
      <c r="BA32" s="140"/>
      <c r="BB32" s="140"/>
      <c r="BC32" s="140"/>
      <c r="BD32" s="140"/>
      <c r="BE32" s="140"/>
      <c r="BF32" s="140"/>
      <c r="BG32" s="140"/>
      <c r="BH32" s="140"/>
    </row>
    <row r="33" spans="1:60" outlineLevel="1" x14ac:dyDescent="0.2">
      <c r="A33" s="156">
        <v>24</v>
      </c>
      <c r="B33" s="157" t="s">
        <v>520</v>
      </c>
      <c r="C33" s="162" t="s">
        <v>521</v>
      </c>
      <c r="D33" s="158" t="s">
        <v>337</v>
      </c>
      <c r="E33" s="159">
        <v>27.8</v>
      </c>
      <c r="F33" s="170">
        <v>0</v>
      </c>
      <c r="G33" s="160">
        <f t="shared" si="7"/>
        <v>0</v>
      </c>
      <c r="H33" s="143">
        <v>2550.9299999999998</v>
      </c>
      <c r="I33" s="143">
        <f t="shared" si="8"/>
        <v>70915.850000000006</v>
      </c>
      <c r="J33" s="143">
        <v>254.07</v>
      </c>
      <c r="K33" s="143">
        <f t="shared" si="9"/>
        <v>7063.15</v>
      </c>
      <c r="L33" s="143">
        <v>21</v>
      </c>
      <c r="M33" s="143">
        <f t="shared" si="10"/>
        <v>0</v>
      </c>
      <c r="N33" s="143">
        <v>2.5249999999999999</v>
      </c>
      <c r="O33" s="143">
        <f t="shared" si="11"/>
        <v>70.2</v>
      </c>
      <c r="P33" s="143">
        <v>0</v>
      </c>
      <c r="Q33" s="143">
        <f t="shared" si="12"/>
        <v>0</v>
      </c>
      <c r="R33" s="143"/>
      <c r="S33" s="143" t="s">
        <v>358</v>
      </c>
      <c r="T33" s="143" t="s">
        <v>314</v>
      </c>
      <c r="U33" s="143">
        <v>0</v>
      </c>
      <c r="V33" s="143">
        <f t="shared" si="13"/>
        <v>0</v>
      </c>
      <c r="W33" s="143"/>
      <c r="X33" s="143" t="s">
        <v>338</v>
      </c>
      <c r="Y33" s="140"/>
      <c r="Z33" s="140"/>
      <c r="AA33" s="140"/>
      <c r="AB33" s="140"/>
      <c r="AC33" s="140"/>
      <c r="AD33" s="140"/>
      <c r="AE33" s="140"/>
      <c r="AF33" s="140"/>
      <c r="AG33" s="140" t="s">
        <v>475</v>
      </c>
      <c r="AH33" s="140"/>
      <c r="AI33" s="140"/>
      <c r="AJ33" s="140"/>
      <c r="AK33" s="140"/>
      <c r="AL33" s="140"/>
      <c r="AM33" s="140"/>
      <c r="AN33" s="140"/>
      <c r="AO33" s="140"/>
      <c r="AP33" s="140"/>
      <c r="AQ33" s="140"/>
      <c r="AR33" s="140"/>
      <c r="AS33" s="140"/>
      <c r="AT33" s="140"/>
      <c r="AU33" s="140"/>
      <c r="AV33" s="140"/>
      <c r="AW33" s="140"/>
      <c r="AX33" s="140"/>
      <c r="AY33" s="140"/>
      <c r="AZ33" s="140"/>
      <c r="BA33" s="140"/>
      <c r="BB33" s="140"/>
      <c r="BC33" s="140"/>
      <c r="BD33" s="140"/>
      <c r="BE33" s="140"/>
      <c r="BF33" s="140"/>
      <c r="BG33" s="140"/>
      <c r="BH33" s="140"/>
    </row>
    <row r="34" spans="1:60" outlineLevel="1" x14ac:dyDescent="0.2">
      <c r="A34" s="156">
        <v>25</v>
      </c>
      <c r="B34" s="157" t="s">
        <v>522</v>
      </c>
      <c r="C34" s="162" t="s">
        <v>523</v>
      </c>
      <c r="D34" s="158" t="s">
        <v>342</v>
      </c>
      <c r="E34" s="159">
        <v>50.4</v>
      </c>
      <c r="F34" s="170">
        <v>0</v>
      </c>
      <c r="G34" s="160">
        <f t="shared" si="7"/>
        <v>0</v>
      </c>
      <c r="H34" s="143">
        <v>181.9</v>
      </c>
      <c r="I34" s="143">
        <f t="shared" si="8"/>
        <v>9167.76</v>
      </c>
      <c r="J34" s="143">
        <v>318.10000000000002</v>
      </c>
      <c r="K34" s="143">
        <f t="shared" si="9"/>
        <v>16032.24</v>
      </c>
      <c r="L34" s="143">
        <v>21</v>
      </c>
      <c r="M34" s="143">
        <f t="shared" si="10"/>
        <v>0</v>
      </c>
      <c r="N34" s="143">
        <v>3.5249999999999997E-2</v>
      </c>
      <c r="O34" s="143">
        <f t="shared" si="11"/>
        <v>1.78</v>
      </c>
      <c r="P34" s="143">
        <v>0</v>
      </c>
      <c r="Q34" s="143">
        <f t="shared" si="12"/>
        <v>0</v>
      </c>
      <c r="R34" s="143"/>
      <c r="S34" s="143" t="s">
        <v>358</v>
      </c>
      <c r="T34" s="143" t="s">
        <v>314</v>
      </c>
      <c r="U34" s="143">
        <v>0</v>
      </c>
      <c r="V34" s="143">
        <f t="shared" si="13"/>
        <v>0</v>
      </c>
      <c r="W34" s="143"/>
      <c r="X34" s="143" t="s">
        <v>338</v>
      </c>
      <c r="Y34" s="140"/>
      <c r="Z34" s="140"/>
      <c r="AA34" s="140"/>
      <c r="AB34" s="140"/>
      <c r="AC34" s="140"/>
      <c r="AD34" s="140"/>
      <c r="AE34" s="140"/>
      <c r="AF34" s="140"/>
      <c r="AG34" s="140" t="s">
        <v>475</v>
      </c>
      <c r="AH34" s="140"/>
      <c r="AI34" s="140"/>
      <c r="AJ34" s="140"/>
      <c r="AK34" s="140"/>
      <c r="AL34" s="140"/>
      <c r="AM34" s="140"/>
      <c r="AN34" s="140"/>
      <c r="AO34" s="140"/>
      <c r="AP34" s="140"/>
      <c r="AQ34" s="140"/>
      <c r="AR34" s="140"/>
      <c r="AS34" s="140"/>
      <c r="AT34" s="140"/>
      <c r="AU34" s="140"/>
      <c r="AV34" s="140"/>
      <c r="AW34" s="140"/>
      <c r="AX34" s="140"/>
      <c r="AY34" s="140"/>
      <c r="AZ34" s="140"/>
      <c r="BA34" s="140"/>
      <c r="BB34" s="140"/>
      <c r="BC34" s="140"/>
      <c r="BD34" s="140"/>
      <c r="BE34" s="140"/>
      <c r="BF34" s="140"/>
      <c r="BG34" s="140"/>
      <c r="BH34" s="140"/>
    </row>
    <row r="35" spans="1:60" outlineLevel="1" x14ac:dyDescent="0.2">
      <c r="A35" s="156">
        <v>26</v>
      </c>
      <c r="B35" s="157" t="s">
        <v>524</v>
      </c>
      <c r="C35" s="162" t="s">
        <v>525</v>
      </c>
      <c r="D35" s="158" t="s">
        <v>342</v>
      </c>
      <c r="E35" s="159">
        <v>50.4</v>
      </c>
      <c r="F35" s="170">
        <v>0</v>
      </c>
      <c r="G35" s="160">
        <f t="shared" si="7"/>
        <v>0</v>
      </c>
      <c r="H35" s="143">
        <v>0</v>
      </c>
      <c r="I35" s="143">
        <f t="shared" si="8"/>
        <v>0</v>
      </c>
      <c r="J35" s="143">
        <v>182.5</v>
      </c>
      <c r="K35" s="143">
        <f t="shared" si="9"/>
        <v>9198</v>
      </c>
      <c r="L35" s="143">
        <v>21</v>
      </c>
      <c r="M35" s="143">
        <f t="shared" si="10"/>
        <v>0</v>
      </c>
      <c r="N35" s="143">
        <v>0</v>
      </c>
      <c r="O35" s="143">
        <f t="shared" si="11"/>
        <v>0</v>
      </c>
      <c r="P35" s="143">
        <v>0</v>
      </c>
      <c r="Q35" s="143">
        <f t="shared" si="12"/>
        <v>0</v>
      </c>
      <c r="R35" s="143"/>
      <c r="S35" s="143" t="s">
        <v>358</v>
      </c>
      <c r="T35" s="143" t="s">
        <v>314</v>
      </c>
      <c r="U35" s="143">
        <v>0</v>
      </c>
      <c r="V35" s="143">
        <f t="shared" si="13"/>
        <v>0</v>
      </c>
      <c r="W35" s="143"/>
      <c r="X35" s="143" t="s">
        <v>338</v>
      </c>
      <c r="Y35" s="140"/>
      <c r="Z35" s="140"/>
      <c r="AA35" s="140"/>
      <c r="AB35" s="140"/>
      <c r="AC35" s="140"/>
      <c r="AD35" s="140"/>
      <c r="AE35" s="140"/>
      <c r="AF35" s="140"/>
      <c r="AG35" s="140" t="s">
        <v>475</v>
      </c>
      <c r="AH35" s="140"/>
      <c r="AI35" s="140"/>
      <c r="AJ35" s="140"/>
      <c r="AK35" s="140"/>
      <c r="AL35" s="140"/>
      <c r="AM35" s="140"/>
      <c r="AN35" s="140"/>
      <c r="AO35" s="140"/>
      <c r="AP35" s="140"/>
      <c r="AQ35" s="140"/>
      <c r="AR35" s="140"/>
      <c r="AS35" s="140"/>
      <c r="AT35" s="140"/>
      <c r="AU35" s="140"/>
      <c r="AV35" s="140"/>
      <c r="AW35" s="140"/>
      <c r="AX35" s="140"/>
      <c r="AY35" s="140"/>
      <c r="AZ35" s="140"/>
      <c r="BA35" s="140"/>
      <c r="BB35" s="140"/>
      <c r="BC35" s="140"/>
      <c r="BD35" s="140"/>
      <c r="BE35" s="140"/>
      <c r="BF35" s="140"/>
      <c r="BG35" s="140"/>
      <c r="BH35" s="140"/>
    </row>
    <row r="36" spans="1:60" ht="22.5" outlineLevel="1" x14ac:dyDescent="0.2">
      <c r="A36" s="156">
        <v>27</v>
      </c>
      <c r="B36" s="157" t="s">
        <v>526</v>
      </c>
      <c r="C36" s="162" t="s">
        <v>527</v>
      </c>
      <c r="D36" s="158" t="s">
        <v>394</v>
      </c>
      <c r="E36" s="159">
        <v>0.56759999999999999</v>
      </c>
      <c r="F36" s="170">
        <v>0</v>
      </c>
      <c r="G36" s="160">
        <f t="shared" si="7"/>
        <v>0</v>
      </c>
      <c r="H36" s="143">
        <v>21360.93</v>
      </c>
      <c r="I36" s="143">
        <f t="shared" si="8"/>
        <v>12124.46</v>
      </c>
      <c r="J36" s="143">
        <v>5139.07</v>
      </c>
      <c r="K36" s="143">
        <f t="shared" si="9"/>
        <v>2916.94</v>
      </c>
      <c r="L36" s="143">
        <v>21</v>
      </c>
      <c r="M36" s="143">
        <f t="shared" si="10"/>
        <v>0</v>
      </c>
      <c r="N36" s="143">
        <v>1.05549</v>
      </c>
      <c r="O36" s="143">
        <f t="shared" si="11"/>
        <v>0.6</v>
      </c>
      <c r="P36" s="143">
        <v>0</v>
      </c>
      <c r="Q36" s="143">
        <f t="shared" si="12"/>
        <v>0</v>
      </c>
      <c r="R36" s="143"/>
      <c r="S36" s="143" t="s">
        <v>358</v>
      </c>
      <c r="T36" s="143" t="s">
        <v>314</v>
      </c>
      <c r="U36" s="143">
        <v>0</v>
      </c>
      <c r="V36" s="143">
        <f t="shared" si="13"/>
        <v>0</v>
      </c>
      <c r="W36" s="143"/>
      <c r="X36" s="143" t="s">
        <v>338</v>
      </c>
      <c r="Y36" s="140"/>
      <c r="Z36" s="140"/>
      <c r="AA36" s="140"/>
      <c r="AB36" s="140"/>
      <c r="AC36" s="140"/>
      <c r="AD36" s="140"/>
      <c r="AE36" s="140"/>
      <c r="AF36" s="140"/>
      <c r="AG36" s="140" t="s">
        <v>475</v>
      </c>
      <c r="AH36" s="140"/>
      <c r="AI36" s="140"/>
      <c r="AJ36" s="140"/>
      <c r="AK36" s="140"/>
      <c r="AL36" s="140"/>
      <c r="AM36" s="140"/>
      <c r="AN36" s="140"/>
      <c r="AO36" s="140"/>
      <c r="AP36" s="140"/>
      <c r="AQ36" s="140"/>
      <c r="AR36" s="140"/>
      <c r="AS36" s="140"/>
      <c r="AT36" s="140"/>
      <c r="AU36" s="140"/>
      <c r="AV36" s="140"/>
      <c r="AW36" s="140"/>
      <c r="AX36" s="140"/>
      <c r="AY36" s="140"/>
      <c r="AZ36" s="140"/>
      <c r="BA36" s="140"/>
      <c r="BB36" s="140"/>
      <c r="BC36" s="140"/>
      <c r="BD36" s="140"/>
      <c r="BE36" s="140"/>
      <c r="BF36" s="140"/>
      <c r="BG36" s="140"/>
      <c r="BH36" s="140"/>
    </row>
    <row r="37" spans="1:60" ht="22.5" outlineLevel="1" x14ac:dyDescent="0.2">
      <c r="A37" s="156">
        <v>28</v>
      </c>
      <c r="B37" s="157" t="s">
        <v>528</v>
      </c>
      <c r="C37" s="162" t="s">
        <v>529</v>
      </c>
      <c r="D37" s="158" t="s">
        <v>337</v>
      </c>
      <c r="E37" s="159">
        <v>1</v>
      </c>
      <c r="F37" s="170">
        <v>0</v>
      </c>
      <c r="G37" s="160">
        <f t="shared" si="7"/>
        <v>0</v>
      </c>
      <c r="H37" s="143">
        <v>2211.12</v>
      </c>
      <c r="I37" s="143">
        <f t="shared" si="8"/>
        <v>2211.12</v>
      </c>
      <c r="J37" s="143">
        <v>218.88</v>
      </c>
      <c r="K37" s="143">
        <f t="shared" si="9"/>
        <v>218.88</v>
      </c>
      <c r="L37" s="143">
        <v>21</v>
      </c>
      <c r="M37" s="143">
        <f t="shared" si="10"/>
        <v>0</v>
      </c>
      <c r="N37" s="143">
        <v>2.5249999999999999</v>
      </c>
      <c r="O37" s="143">
        <f t="shared" si="11"/>
        <v>2.5299999999999998</v>
      </c>
      <c r="P37" s="143">
        <v>0</v>
      </c>
      <c r="Q37" s="143">
        <f t="shared" si="12"/>
        <v>0</v>
      </c>
      <c r="R37" s="143"/>
      <c r="S37" s="143" t="s">
        <v>358</v>
      </c>
      <c r="T37" s="143" t="s">
        <v>314</v>
      </c>
      <c r="U37" s="143">
        <v>0</v>
      </c>
      <c r="V37" s="143">
        <f t="shared" si="13"/>
        <v>0</v>
      </c>
      <c r="W37" s="143"/>
      <c r="X37" s="143" t="s">
        <v>338</v>
      </c>
      <c r="Y37" s="140"/>
      <c r="Z37" s="140"/>
      <c r="AA37" s="140"/>
      <c r="AB37" s="140"/>
      <c r="AC37" s="140"/>
      <c r="AD37" s="140"/>
      <c r="AE37" s="140"/>
      <c r="AF37" s="140"/>
      <c r="AG37" s="140" t="s">
        <v>475</v>
      </c>
      <c r="AH37" s="140"/>
      <c r="AI37" s="140"/>
      <c r="AJ37" s="140"/>
      <c r="AK37" s="140"/>
      <c r="AL37" s="140"/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0"/>
      <c r="AZ37" s="140"/>
      <c r="BA37" s="140"/>
      <c r="BB37" s="140"/>
      <c r="BC37" s="140"/>
      <c r="BD37" s="140"/>
      <c r="BE37" s="140"/>
      <c r="BF37" s="140"/>
      <c r="BG37" s="140"/>
      <c r="BH37" s="140"/>
    </row>
    <row r="38" spans="1:60" x14ac:dyDescent="0.2">
      <c r="A38" s="145" t="s">
        <v>308</v>
      </c>
      <c r="B38" s="146" t="s">
        <v>117</v>
      </c>
      <c r="C38" s="161" t="s">
        <v>118</v>
      </c>
      <c r="D38" s="147"/>
      <c r="E38" s="148"/>
      <c r="F38" s="149"/>
      <c r="G38" s="150">
        <f>SUMIF(AG39:AG39,"&lt;&gt;NOR",G39:G39)</f>
        <v>0</v>
      </c>
      <c r="H38" s="144"/>
      <c r="I38" s="144">
        <f>SUM(I39:I39)</f>
        <v>29118.78</v>
      </c>
      <c r="J38" s="144"/>
      <c r="K38" s="144">
        <f>SUM(K39:K39)</f>
        <v>30525.22</v>
      </c>
      <c r="L38" s="144"/>
      <c r="M38" s="144">
        <f>SUM(M39:M39)</f>
        <v>0</v>
      </c>
      <c r="N38" s="144"/>
      <c r="O38" s="144">
        <f>SUM(O39:O39)</f>
        <v>108.92</v>
      </c>
      <c r="P38" s="144"/>
      <c r="Q38" s="144">
        <f>SUM(Q39:Q39)</f>
        <v>0</v>
      </c>
      <c r="R38" s="144"/>
      <c r="S38" s="144"/>
      <c r="T38" s="144"/>
      <c r="U38" s="144"/>
      <c r="V38" s="144">
        <f>SUM(V39:V39)</f>
        <v>0</v>
      </c>
      <c r="W38" s="144"/>
      <c r="X38" s="144"/>
      <c r="AG38" t="s">
        <v>309</v>
      </c>
    </row>
    <row r="39" spans="1:60" outlineLevel="1" x14ac:dyDescent="0.2">
      <c r="A39" s="156">
        <v>29</v>
      </c>
      <c r="B39" s="157" t="s">
        <v>530</v>
      </c>
      <c r="C39" s="162" t="s">
        <v>531</v>
      </c>
      <c r="D39" s="158" t="s">
        <v>337</v>
      </c>
      <c r="E39" s="159">
        <v>96.2</v>
      </c>
      <c r="F39" s="170">
        <v>0</v>
      </c>
      <c r="G39" s="160">
        <f>ROUND(E39*F39,2)</f>
        <v>0</v>
      </c>
      <c r="H39" s="143">
        <v>302.69</v>
      </c>
      <c r="I39" s="143">
        <f>ROUND(E39*H39,2)</f>
        <v>29118.78</v>
      </c>
      <c r="J39" s="143">
        <v>317.31</v>
      </c>
      <c r="K39" s="143">
        <f>ROUND(E39*J39,2)</f>
        <v>30525.22</v>
      </c>
      <c r="L39" s="143">
        <v>21</v>
      </c>
      <c r="M39" s="143">
        <f>G39*(1+L39/100)</f>
        <v>0</v>
      </c>
      <c r="N39" s="143">
        <v>1.1322000000000001</v>
      </c>
      <c r="O39" s="143">
        <f>ROUND(E39*N39,2)</f>
        <v>108.92</v>
      </c>
      <c r="P39" s="143">
        <v>0</v>
      </c>
      <c r="Q39" s="143">
        <f>ROUND(E39*P39,2)</f>
        <v>0</v>
      </c>
      <c r="R39" s="143"/>
      <c r="S39" s="143" t="s">
        <v>358</v>
      </c>
      <c r="T39" s="143" t="s">
        <v>314</v>
      </c>
      <c r="U39" s="143">
        <v>0</v>
      </c>
      <c r="V39" s="143">
        <f>ROUND(E39*U39,2)</f>
        <v>0</v>
      </c>
      <c r="W39" s="143"/>
      <c r="X39" s="143" t="s">
        <v>338</v>
      </c>
      <c r="Y39" s="140"/>
      <c r="Z39" s="140"/>
      <c r="AA39" s="140"/>
      <c r="AB39" s="140"/>
      <c r="AC39" s="140"/>
      <c r="AD39" s="140"/>
      <c r="AE39" s="140"/>
      <c r="AF39" s="140"/>
      <c r="AG39" s="140" t="s">
        <v>475</v>
      </c>
      <c r="AH39" s="140"/>
      <c r="AI39" s="140"/>
      <c r="AJ39" s="140"/>
      <c r="AK39" s="140"/>
      <c r="AL39" s="140"/>
      <c r="AM39" s="140"/>
      <c r="AN39" s="140"/>
      <c r="AO39" s="140"/>
      <c r="AP39" s="140"/>
      <c r="AQ39" s="140"/>
      <c r="AR39" s="140"/>
      <c r="AS39" s="140"/>
      <c r="AT39" s="140"/>
      <c r="AU39" s="140"/>
      <c r="AV39" s="140"/>
      <c r="AW39" s="140"/>
      <c r="AX39" s="140"/>
      <c r="AY39" s="140"/>
      <c r="AZ39" s="140"/>
      <c r="BA39" s="140"/>
      <c r="BB39" s="140"/>
      <c r="BC39" s="140"/>
      <c r="BD39" s="140"/>
      <c r="BE39" s="140"/>
      <c r="BF39" s="140"/>
      <c r="BG39" s="140"/>
      <c r="BH39" s="140"/>
    </row>
    <row r="40" spans="1:60" x14ac:dyDescent="0.2">
      <c r="A40" s="145" t="s">
        <v>308</v>
      </c>
      <c r="B40" s="146" t="s">
        <v>131</v>
      </c>
      <c r="C40" s="161" t="s">
        <v>132</v>
      </c>
      <c r="D40" s="147"/>
      <c r="E40" s="148"/>
      <c r="F40" s="149"/>
      <c r="G40" s="150">
        <f>SUMIF(AG41:AG56,"&lt;&gt;NOR",G41:G56)</f>
        <v>0</v>
      </c>
      <c r="H40" s="144"/>
      <c r="I40" s="144">
        <f>SUM(I41:I56)</f>
        <v>544746.48000000021</v>
      </c>
      <c r="J40" s="144"/>
      <c r="K40" s="144">
        <f>SUM(K41:K56)</f>
        <v>278568.21999999997</v>
      </c>
      <c r="L40" s="144"/>
      <c r="M40" s="144">
        <f>SUM(M41:M56)</f>
        <v>0</v>
      </c>
      <c r="N40" s="144"/>
      <c r="O40" s="144">
        <f>SUM(O41:O56)</f>
        <v>45.16</v>
      </c>
      <c r="P40" s="144"/>
      <c r="Q40" s="144">
        <f>SUM(Q41:Q56)</f>
        <v>0</v>
      </c>
      <c r="R40" s="144"/>
      <c r="S40" s="144"/>
      <c r="T40" s="144"/>
      <c r="U40" s="144"/>
      <c r="V40" s="144">
        <f>SUM(V41:V56)</f>
        <v>0</v>
      </c>
      <c r="W40" s="144"/>
      <c r="X40" s="144"/>
      <c r="AG40" t="s">
        <v>309</v>
      </c>
    </row>
    <row r="41" spans="1:60" outlineLevel="1" x14ac:dyDescent="0.2">
      <c r="A41" s="156">
        <v>30</v>
      </c>
      <c r="B41" s="157" t="s">
        <v>532</v>
      </c>
      <c r="C41" s="162" t="s">
        <v>533</v>
      </c>
      <c r="D41" s="158" t="s">
        <v>381</v>
      </c>
      <c r="E41" s="159">
        <v>6</v>
      </c>
      <c r="F41" s="170">
        <v>0</v>
      </c>
      <c r="G41" s="160">
        <f t="shared" ref="G41:G56" si="14">ROUND(E41*F41,2)</f>
        <v>0</v>
      </c>
      <c r="H41" s="143">
        <v>65.3</v>
      </c>
      <c r="I41" s="143">
        <f t="shared" ref="I41:I56" si="15">ROUND(E41*H41,2)</f>
        <v>391.8</v>
      </c>
      <c r="J41" s="143">
        <v>0</v>
      </c>
      <c r="K41" s="143">
        <f t="shared" ref="K41:K56" si="16">ROUND(E41*J41,2)</f>
        <v>0</v>
      </c>
      <c r="L41" s="143">
        <v>21</v>
      </c>
      <c r="M41" s="143">
        <f t="shared" ref="M41:M56" si="17">G41*(1+L41/100)</f>
        <v>0</v>
      </c>
      <c r="N41" s="143">
        <v>7.2000000000000005E-4</v>
      </c>
      <c r="O41" s="143">
        <f t="shared" ref="O41:O56" si="18">ROUND(E41*N41,2)</f>
        <v>0</v>
      </c>
      <c r="P41" s="143">
        <v>0</v>
      </c>
      <c r="Q41" s="143">
        <f t="shared" ref="Q41:Q56" si="19">ROUND(E41*P41,2)</f>
        <v>0</v>
      </c>
      <c r="R41" s="143"/>
      <c r="S41" s="143" t="s">
        <v>358</v>
      </c>
      <c r="T41" s="143" t="s">
        <v>314</v>
      </c>
      <c r="U41" s="143">
        <v>0</v>
      </c>
      <c r="V41" s="143">
        <f t="shared" ref="V41:V56" si="20">ROUND(E41*U41,2)</f>
        <v>0</v>
      </c>
      <c r="W41" s="143"/>
      <c r="X41" s="143" t="s">
        <v>353</v>
      </c>
      <c r="Y41" s="140"/>
      <c r="Z41" s="140"/>
      <c r="AA41" s="140"/>
      <c r="AB41" s="140"/>
      <c r="AC41" s="140"/>
      <c r="AD41" s="140"/>
      <c r="AE41" s="140"/>
      <c r="AF41" s="140"/>
      <c r="AG41" s="140" t="s">
        <v>534</v>
      </c>
      <c r="AH41" s="140"/>
      <c r="AI41" s="140"/>
      <c r="AJ41" s="140"/>
      <c r="AK41" s="140"/>
      <c r="AL41" s="140"/>
      <c r="AM41" s="140"/>
      <c r="AN41" s="140"/>
      <c r="AO41" s="140"/>
      <c r="AP41" s="140"/>
      <c r="AQ41" s="140"/>
      <c r="AR41" s="140"/>
      <c r="AS41" s="140"/>
      <c r="AT41" s="140"/>
      <c r="AU41" s="140"/>
      <c r="AV41" s="140"/>
      <c r="AW41" s="140"/>
      <c r="AX41" s="140"/>
      <c r="AY41" s="140"/>
      <c r="AZ41" s="140"/>
      <c r="BA41" s="140"/>
      <c r="BB41" s="140"/>
      <c r="BC41" s="140"/>
      <c r="BD41" s="140"/>
      <c r="BE41" s="140"/>
      <c r="BF41" s="140"/>
      <c r="BG41" s="140"/>
      <c r="BH41" s="140"/>
    </row>
    <row r="42" spans="1:60" outlineLevel="1" x14ac:dyDescent="0.2">
      <c r="A42" s="156">
        <v>31</v>
      </c>
      <c r="B42" s="157" t="s">
        <v>535</v>
      </c>
      <c r="C42" s="162" t="s">
        <v>536</v>
      </c>
      <c r="D42" s="158" t="s">
        <v>381</v>
      </c>
      <c r="E42" s="159">
        <v>6</v>
      </c>
      <c r="F42" s="170">
        <v>0</v>
      </c>
      <c r="G42" s="160">
        <f t="shared" si="14"/>
        <v>0</v>
      </c>
      <c r="H42" s="143">
        <v>0</v>
      </c>
      <c r="I42" s="143">
        <f t="shared" si="15"/>
        <v>0</v>
      </c>
      <c r="J42" s="143">
        <v>20.7</v>
      </c>
      <c r="K42" s="143">
        <f t="shared" si="16"/>
        <v>124.2</v>
      </c>
      <c r="L42" s="143">
        <v>21</v>
      </c>
      <c r="M42" s="143">
        <f t="shared" si="17"/>
        <v>0</v>
      </c>
      <c r="N42" s="143">
        <v>0</v>
      </c>
      <c r="O42" s="143">
        <f t="shared" si="18"/>
        <v>0</v>
      </c>
      <c r="P42" s="143">
        <v>0</v>
      </c>
      <c r="Q42" s="143">
        <f t="shared" si="19"/>
        <v>0</v>
      </c>
      <c r="R42" s="143"/>
      <c r="S42" s="143" t="s">
        <v>358</v>
      </c>
      <c r="T42" s="143" t="s">
        <v>314</v>
      </c>
      <c r="U42" s="143">
        <v>0</v>
      </c>
      <c r="V42" s="143">
        <f t="shared" si="20"/>
        <v>0</v>
      </c>
      <c r="W42" s="143"/>
      <c r="X42" s="143" t="s">
        <v>338</v>
      </c>
      <c r="Y42" s="140"/>
      <c r="Z42" s="140"/>
      <c r="AA42" s="140"/>
      <c r="AB42" s="140"/>
      <c r="AC42" s="140"/>
      <c r="AD42" s="140"/>
      <c r="AE42" s="140"/>
      <c r="AF42" s="140"/>
      <c r="AG42" s="140" t="s">
        <v>475</v>
      </c>
      <c r="AH42" s="140"/>
      <c r="AI42" s="140"/>
      <c r="AJ42" s="140"/>
      <c r="AK42" s="140"/>
      <c r="AL42" s="140"/>
      <c r="AM42" s="140"/>
      <c r="AN42" s="140"/>
      <c r="AO42" s="140"/>
      <c r="AP42" s="140"/>
      <c r="AQ42" s="140"/>
      <c r="AR42" s="140"/>
      <c r="AS42" s="140"/>
      <c r="AT42" s="140"/>
      <c r="AU42" s="140"/>
      <c r="AV42" s="140"/>
      <c r="AW42" s="140"/>
      <c r="AX42" s="140"/>
      <c r="AY42" s="140"/>
      <c r="AZ42" s="140"/>
      <c r="BA42" s="140"/>
      <c r="BB42" s="140"/>
      <c r="BC42" s="140"/>
      <c r="BD42" s="140"/>
      <c r="BE42" s="140"/>
      <c r="BF42" s="140"/>
      <c r="BG42" s="140"/>
      <c r="BH42" s="140"/>
    </row>
    <row r="43" spans="1:60" outlineLevel="1" x14ac:dyDescent="0.2">
      <c r="A43" s="156">
        <v>32</v>
      </c>
      <c r="B43" s="157" t="s">
        <v>537</v>
      </c>
      <c r="C43" s="162" t="s">
        <v>538</v>
      </c>
      <c r="D43" s="158" t="s">
        <v>381</v>
      </c>
      <c r="E43" s="159">
        <v>63</v>
      </c>
      <c r="F43" s="170">
        <v>0</v>
      </c>
      <c r="G43" s="160">
        <f t="shared" si="14"/>
        <v>0</v>
      </c>
      <c r="H43" s="143">
        <v>620</v>
      </c>
      <c r="I43" s="143">
        <f t="shared" si="15"/>
        <v>39060</v>
      </c>
      <c r="J43" s="143">
        <v>0</v>
      </c>
      <c r="K43" s="143">
        <f t="shared" si="16"/>
        <v>0</v>
      </c>
      <c r="L43" s="143">
        <v>21</v>
      </c>
      <c r="M43" s="143">
        <f t="shared" si="17"/>
        <v>0</v>
      </c>
      <c r="N43" s="143">
        <v>2.1800000000000001E-3</v>
      </c>
      <c r="O43" s="143">
        <f t="shared" si="18"/>
        <v>0.14000000000000001</v>
      </c>
      <c r="P43" s="143">
        <v>0</v>
      </c>
      <c r="Q43" s="143">
        <f t="shared" si="19"/>
        <v>0</v>
      </c>
      <c r="R43" s="143"/>
      <c r="S43" s="143" t="s">
        <v>358</v>
      </c>
      <c r="T43" s="143" t="s">
        <v>314</v>
      </c>
      <c r="U43" s="143">
        <v>0</v>
      </c>
      <c r="V43" s="143">
        <f t="shared" si="20"/>
        <v>0</v>
      </c>
      <c r="W43" s="143"/>
      <c r="X43" s="143" t="s">
        <v>353</v>
      </c>
      <c r="Y43" s="140"/>
      <c r="Z43" s="140"/>
      <c r="AA43" s="140"/>
      <c r="AB43" s="140"/>
      <c r="AC43" s="140"/>
      <c r="AD43" s="140"/>
      <c r="AE43" s="140"/>
      <c r="AF43" s="140"/>
      <c r="AG43" s="140" t="s">
        <v>354</v>
      </c>
      <c r="AH43" s="140"/>
      <c r="AI43" s="140"/>
      <c r="AJ43" s="140"/>
      <c r="AK43" s="140"/>
      <c r="AL43" s="140"/>
      <c r="AM43" s="140"/>
      <c r="AN43" s="140"/>
      <c r="AO43" s="140"/>
      <c r="AP43" s="140"/>
      <c r="AQ43" s="140"/>
      <c r="AR43" s="140"/>
      <c r="AS43" s="140"/>
      <c r="AT43" s="140"/>
      <c r="AU43" s="140"/>
      <c r="AV43" s="140"/>
      <c r="AW43" s="140"/>
      <c r="AX43" s="140"/>
      <c r="AY43" s="140"/>
      <c r="AZ43" s="140"/>
      <c r="BA43" s="140"/>
      <c r="BB43" s="140"/>
      <c r="BC43" s="140"/>
      <c r="BD43" s="140"/>
      <c r="BE43" s="140"/>
      <c r="BF43" s="140"/>
      <c r="BG43" s="140"/>
      <c r="BH43" s="140"/>
    </row>
    <row r="44" spans="1:60" outlineLevel="1" x14ac:dyDescent="0.2">
      <c r="A44" s="156">
        <v>33</v>
      </c>
      <c r="B44" s="157" t="s">
        <v>539</v>
      </c>
      <c r="C44" s="162" t="s">
        <v>540</v>
      </c>
      <c r="D44" s="158" t="s">
        <v>381</v>
      </c>
      <c r="E44" s="159">
        <v>91</v>
      </c>
      <c r="F44" s="170">
        <v>0</v>
      </c>
      <c r="G44" s="160">
        <f t="shared" si="14"/>
        <v>0</v>
      </c>
      <c r="H44" s="143">
        <v>754</v>
      </c>
      <c r="I44" s="143">
        <f t="shared" si="15"/>
        <v>68614</v>
      </c>
      <c r="J44" s="143">
        <v>0</v>
      </c>
      <c r="K44" s="143">
        <f t="shared" si="16"/>
        <v>0</v>
      </c>
      <c r="L44" s="143">
        <v>21</v>
      </c>
      <c r="M44" s="143">
        <f t="shared" si="17"/>
        <v>0</v>
      </c>
      <c r="N44" s="143">
        <v>3.2000000000000003E-4</v>
      </c>
      <c r="O44" s="143">
        <f t="shared" si="18"/>
        <v>0.03</v>
      </c>
      <c r="P44" s="143">
        <v>0</v>
      </c>
      <c r="Q44" s="143">
        <f t="shared" si="19"/>
        <v>0</v>
      </c>
      <c r="R44" s="143"/>
      <c r="S44" s="143" t="s">
        <v>358</v>
      </c>
      <c r="T44" s="143" t="s">
        <v>314</v>
      </c>
      <c r="U44" s="143">
        <v>0</v>
      </c>
      <c r="V44" s="143">
        <f t="shared" si="20"/>
        <v>0</v>
      </c>
      <c r="W44" s="143"/>
      <c r="X44" s="143" t="s">
        <v>353</v>
      </c>
      <c r="Y44" s="140"/>
      <c r="Z44" s="140"/>
      <c r="AA44" s="140"/>
      <c r="AB44" s="140"/>
      <c r="AC44" s="140"/>
      <c r="AD44" s="140"/>
      <c r="AE44" s="140"/>
      <c r="AF44" s="140"/>
      <c r="AG44" s="140" t="s">
        <v>354</v>
      </c>
      <c r="AH44" s="140"/>
      <c r="AI44" s="140"/>
      <c r="AJ44" s="140"/>
      <c r="AK44" s="140"/>
      <c r="AL44" s="140"/>
      <c r="AM44" s="140"/>
      <c r="AN44" s="140"/>
      <c r="AO44" s="140"/>
      <c r="AP44" s="140"/>
      <c r="AQ44" s="140"/>
      <c r="AR44" s="140"/>
      <c r="AS44" s="140"/>
      <c r="AT44" s="140"/>
      <c r="AU44" s="140"/>
      <c r="AV44" s="140"/>
      <c r="AW44" s="140"/>
      <c r="AX44" s="140"/>
      <c r="AY44" s="140"/>
      <c r="AZ44" s="140"/>
      <c r="BA44" s="140"/>
      <c r="BB44" s="140"/>
      <c r="BC44" s="140"/>
      <c r="BD44" s="140"/>
      <c r="BE44" s="140"/>
      <c r="BF44" s="140"/>
      <c r="BG44" s="140"/>
      <c r="BH44" s="140"/>
    </row>
    <row r="45" spans="1:60" outlineLevel="1" x14ac:dyDescent="0.2">
      <c r="A45" s="156">
        <v>34</v>
      </c>
      <c r="B45" s="157" t="s">
        <v>541</v>
      </c>
      <c r="C45" s="162" t="s">
        <v>542</v>
      </c>
      <c r="D45" s="158" t="s">
        <v>381</v>
      </c>
      <c r="E45" s="159">
        <v>215</v>
      </c>
      <c r="F45" s="170">
        <v>0</v>
      </c>
      <c r="G45" s="160">
        <f t="shared" si="14"/>
        <v>0</v>
      </c>
      <c r="H45" s="143">
        <v>1080</v>
      </c>
      <c r="I45" s="143">
        <f t="shared" si="15"/>
        <v>232200</v>
      </c>
      <c r="J45" s="143">
        <v>0</v>
      </c>
      <c r="K45" s="143">
        <f t="shared" si="16"/>
        <v>0</v>
      </c>
      <c r="L45" s="143">
        <v>21</v>
      </c>
      <c r="M45" s="143">
        <f t="shared" si="17"/>
        <v>0</v>
      </c>
      <c r="N45" s="143">
        <v>5.0099999999999997E-3</v>
      </c>
      <c r="O45" s="143">
        <f t="shared" si="18"/>
        <v>1.08</v>
      </c>
      <c r="P45" s="143">
        <v>0</v>
      </c>
      <c r="Q45" s="143">
        <f t="shared" si="19"/>
        <v>0</v>
      </c>
      <c r="R45" s="143"/>
      <c r="S45" s="143" t="s">
        <v>358</v>
      </c>
      <c r="T45" s="143" t="s">
        <v>314</v>
      </c>
      <c r="U45" s="143">
        <v>0</v>
      </c>
      <c r="V45" s="143">
        <f t="shared" si="20"/>
        <v>0</v>
      </c>
      <c r="W45" s="143"/>
      <c r="X45" s="143" t="s">
        <v>353</v>
      </c>
      <c r="Y45" s="140"/>
      <c r="Z45" s="140"/>
      <c r="AA45" s="140"/>
      <c r="AB45" s="140"/>
      <c r="AC45" s="140"/>
      <c r="AD45" s="140"/>
      <c r="AE45" s="140"/>
      <c r="AF45" s="140"/>
      <c r="AG45" s="140" t="s">
        <v>354</v>
      </c>
      <c r="AH45" s="140"/>
      <c r="AI45" s="140"/>
      <c r="AJ45" s="140"/>
      <c r="AK45" s="140"/>
      <c r="AL45" s="140"/>
      <c r="AM45" s="140"/>
      <c r="AN45" s="140"/>
      <c r="AO45" s="140"/>
      <c r="AP45" s="140"/>
      <c r="AQ45" s="140"/>
      <c r="AR45" s="140"/>
      <c r="AS45" s="140"/>
      <c r="AT45" s="140"/>
      <c r="AU45" s="140"/>
      <c r="AV45" s="140"/>
      <c r="AW45" s="140"/>
      <c r="AX45" s="140"/>
      <c r="AY45" s="140"/>
      <c r="AZ45" s="140"/>
      <c r="BA45" s="140"/>
      <c r="BB45" s="140"/>
      <c r="BC45" s="140"/>
      <c r="BD45" s="140"/>
      <c r="BE45" s="140"/>
      <c r="BF45" s="140"/>
      <c r="BG45" s="140"/>
      <c r="BH45" s="140"/>
    </row>
    <row r="46" spans="1:60" outlineLevel="1" x14ac:dyDescent="0.2">
      <c r="A46" s="156">
        <v>35</v>
      </c>
      <c r="B46" s="157" t="s">
        <v>543</v>
      </c>
      <c r="C46" s="162" t="s">
        <v>544</v>
      </c>
      <c r="D46" s="158" t="s">
        <v>381</v>
      </c>
      <c r="E46" s="159">
        <v>130</v>
      </c>
      <c r="F46" s="170">
        <v>0</v>
      </c>
      <c r="G46" s="160">
        <f t="shared" si="14"/>
        <v>0</v>
      </c>
      <c r="H46" s="143">
        <v>1498</v>
      </c>
      <c r="I46" s="143">
        <f t="shared" si="15"/>
        <v>194740</v>
      </c>
      <c r="J46" s="143">
        <v>0</v>
      </c>
      <c r="K46" s="143">
        <f t="shared" si="16"/>
        <v>0</v>
      </c>
      <c r="L46" s="143">
        <v>21</v>
      </c>
      <c r="M46" s="143">
        <f t="shared" si="17"/>
        <v>0</v>
      </c>
      <c r="N46" s="143">
        <v>6.7600000000000004E-3</v>
      </c>
      <c r="O46" s="143">
        <f t="shared" si="18"/>
        <v>0.88</v>
      </c>
      <c r="P46" s="143">
        <v>0</v>
      </c>
      <c r="Q46" s="143">
        <f t="shared" si="19"/>
        <v>0</v>
      </c>
      <c r="R46" s="143"/>
      <c r="S46" s="143" t="s">
        <v>358</v>
      </c>
      <c r="T46" s="143" t="s">
        <v>314</v>
      </c>
      <c r="U46" s="143">
        <v>0</v>
      </c>
      <c r="V46" s="143">
        <f t="shared" si="20"/>
        <v>0</v>
      </c>
      <c r="W46" s="143"/>
      <c r="X46" s="143" t="s">
        <v>353</v>
      </c>
      <c r="Y46" s="140"/>
      <c r="Z46" s="140"/>
      <c r="AA46" s="140"/>
      <c r="AB46" s="140"/>
      <c r="AC46" s="140"/>
      <c r="AD46" s="140"/>
      <c r="AE46" s="140"/>
      <c r="AF46" s="140"/>
      <c r="AG46" s="140" t="s">
        <v>354</v>
      </c>
      <c r="AH46" s="140"/>
      <c r="AI46" s="140"/>
      <c r="AJ46" s="140"/>
      <c r="AK46" s="140"/>
      <c r="AL46" s="140"/>
      <c r="AM46" s="140"/>
      <c r="AN46" s="140"/>
      <c r="AO46" s="140"/>
      <c r="AP46" s="140"/>
      <c r="AQ46" s="140"/>
      <c r="AR46" s="140"/>
      <c r="AS46" s="140"/>
      <c r="AT46" s="140"/>
      <c r="AU46" s="140"/>
      <c r="AV46" s="140"/>
      <c r="AW46" s="140"/>
      <c r="AX46" s="140"/>
      <c r="AY46" s="140"/>
      <c r="AZ46" s="140"/>
      <c r="BA46" s="140"/>
      <c r="BB46" s="140"/>
      <c r="BC46" s="140"/>
      <c r="BD46" s="140"/>
      <c r="BE46" s="140"/>
      <c r="BF46" s="140"/>
      <c r="BG46" s="140"/>
      <c r="BH46" s="140"/>
    </row>
    <row r="47" spans="1:60" outlineLevel="1" x14ac:dyDescent="0.2">
      <c r="A47" s="156">
        <v>36</v>
      </c>
      <c r="B47" s="157" t="s">
        <v>545</v>
      </c>
      <c r="C47" s="162" t="s">
        <v>546</v>
      </c>
      <c r="D47" s="158" t="s">
        <v>381</v>
      </c>
      <c r="E47" s="159">
        <v>3</v>
      </c>
      <c r="F47" s="170">
        <v>0</v>
      </c>
      <c r="G47" s="160">
        <f t="shared" si="14"/>
        <v>0</v>
      </c>
      <c r="H47" s="143">
        <v>2680</v>
      </c>
      <c r="I47" s="143">
        <f t="shared" si="15"/>
        <v>8040</v>
      </c>
      <c r="J47" s="143">
        <v>0</v>
      </c>
      <c r="K47" s="143">
        <f t="shared" si="16"/>
        <v>0</v>
      </c>
      <c r="L47" s="143">
        <v>21</v>
      </c>
      <c r="M47" s="143">
        <f t="shared" si="17"/>
        <v>0</v>
      </c>
      <c r="N47" s="143">
        <v>1.362E-2</v>
      </c>
      <c r="O47" s="143">
        <f t="shared" si="18"/>
        <v>0.04</v>
      </c>
      <c r="P47" s="143">
        <v>0</v>
      </c>
      <c r="Q47" s="143">
        <f t="shared" si="19"/>
        <v>0</v>
      </c>
      <c r="R47" s="143"/>
      <c r="S47" s="143" t="s">
        <v>358</v>
      </c>
      <c r="T47" s="143" t="s">
        <v>314</v>
      </c>
      <c r="U47" s="143">
        <v>0</v>
      </c>
      <c r="V47" s="143">
        <f t="shared" si="20"/>
        <v>0</v>
      </c>
      <c r="W47" s="143"/>
      <c r="X47" s="143" t="s">
        <v>353</v>
      </c>
      <c r="Y47" s="140"/>
      <c r="Z47" s="140"/>
      <c r="AA47" s="140"/>
      <c r="AB47" s="140"/>
      <c r="AC47" s="140"/>
      <c r="AD47" s="140"/>
      <c r="AE47" s="140"/>
      <c r="AF47" s="140"/>
      <c r="AG47" s="140" t="s">
        <v>354</v>
      </c>
      <c r="AH47" s="140"/>
      <c r="AI47" s="140"/>
      <c r="AJ47" s="140"/>
      <c r="AK47" s="140"/>
      <c r="AL47" s="140"/>
      <c r="AM47" s="140"/>
      <c r="AN47" s="140"/>
      <c r="AO47" s="140"/>
      <c r="AP47" s="140"/>
      <c r="AQ47" s="140"/>
      <c r="AR47" s="140"/>
      <c r="AS47" s="140"/>
      <c r="AT47" s="140"/>
      <c r="AU47" s="140"/>
      <c r="AV47" s="140"/>
      <c r="AW47" s="140"/>
      <c r="AX47" s="140"/>
      <c r="AY47" s="140"/>
      <c r="AZ47" s="140"/>
      <c r="BA47" s="140"/>
      <c r="BB47" s="140"/>
      <c r="BC47" s="140"/>
      <c r="BD47" s="140"/>
      <c r="BE47" s="140"/>
      <c r="BF47" s="140"/>
      <c r="BG47" s="140"/>
      <c r="BH47" s="140"/>
    </row>
    <row r="48" spans="1:60" outlineLevel="1" x14ac:dyDescent="0.2">
      <c r="A48" s="156">
        <v>37</v>
      </c>
      <c r="B48" s="157" t="s">
        <v>547</v>
      </c>
      <c r="C48" s="162" t="s">
        <v>548</v>
      </c>
      <c r="D48" s="158" t="s">
        <v>381</v>
      </c>
      <c r="E48" s="159">
        <v>63</v>
      </c>
      <c r="F48" s="170">
        <v>0</v>
      </c>
      <c r="G48" s="160">
        <f t="shared" si="14"/>
        <v>0</v>
      </c>
      <c r="H48" s="143">
        <v>0.1</v>
      </c>
      <c r="I48" s="143">
        <f t="shared" si="15"/>
        <v>6.3</v>
      </c>
      <c r="J48" s="143">
        <v>19.3</v>
      </c>
      <c r="K48" s="143">
        <f t="shared" si="16"/>
        <v>1215.9000000000001</v>
      </c>
      <c r="L48" s="143">
        <v>21</v>
      </c>
      <c r="M48" s="143">
        <f t="shared" si="17"/>
        <v>0</v>
      </c>
      <c r="N48" s="143">
        <v>0</v>
      </c>
      <c r="O48" s="143">
        <f t="shared" si="18"/>
        <v>0</v>
      </c>
      <c r="P48" s="143">
        <v>0</v>
      </c>
      <c r="Q48" s="143">
        <f t="shared" si="19"/>
        <v>0</v>
      </c>
      <c r="R48" s="143"/>
      <c r="S48" s="143" t="s">
        <v>358</v>
      </c>
      <c r="T48" s="143" t="s">
        <v>314</v>
      </c>
      <c r="U48" s="143">
        <v>0</v>
      </c>
      <c r="V48" s="143">
        <f t="shared" si="20"/>
        <v>0</v>
      </c>
      <c r="W48" s="143"/>
      <c r="X48" s="143" t="s">
        <v>338</v>
      </c>
      <c r="Y48" s="140"/>
      <c r="Z48" s="140"/>
      <c r="AA48" s="140"/>
      <c r="AB48" s="140"/>
      <c r="AC48" s="140"/>
      <c r="AD48" s="140"/>
      <c r="AE48" s="140"/>
      <c r="AF48" s="140"/>
      <c r="AG48" s="140" t="s">
        <v>475</v>
      </c>
      <c r="AH48" s="140"/>
      <c r="AI48" s="140"/>
      <c r="AJ48" s="140"/>
      <c r="AK48" s="140"/>
      <c r="AL48" s="140"/>
      <c r="AM48" s="140"/>
      <c r="AN48" s="140"/>
      <c r="AO48" s="140"/>
      <c r="AP48" s="140"/>
      <c r="AQ48" s="140"/>
      <c r="AR48" s="140"/>
      <c r="AS48" s="140"/>
      <c r="AT48" s="140"/>
      <c r="AU48" s="140"/>
      <c r="AV48" s="140"/>
      <c r="AW48" s="140"/>
      <c r="AX48" s="140"/>
      <c r="AY48" s="140"/>
      <c r="AZ48" s="140"/>
      <c r="BA48" s="140"/>
      <c r="BB48" s="140"/>
      <c r="BC48" s="140"/>
      <c r="BD48" s="140"/>
      <c r="BE48" s="140"/>
      <c r="BF48" s="140"/>
      <c r="BG48" s="140"/>
      <c r="BH48" s="140"/>
    </row>
    <row r="49" spans="1:60" outlineLevel="1" x14ac:dyDescent="0.2">
      <c r="A49" s="156">
        <v>38</v>
      </c>
      <c r="B49" s="157" t="s">
        <v>549</v>
      </c>
      <c r="C49" s="162" t="s">
        <v>550</v>
      </c>
      <c r="D49" s="158" t="s">
        <v>381</v>
      </c>
      <c r="E49" s="159">
        <v>91</v>
      </c>
      <c r="F49" s="170">
        <v>0</v>
      </c>
      <c r="G49" s="160">
        <f t="shared" si="14"/>
        <v>0</v>
      </c>
      <c r="H49" s="143">
        <v>0.17</v>
      </c>
      <c r="I49" s="143">
        <f t="shared" si="15"/>
        <v>15.47</v>
      </c>
      <c r="J49" s="143">
        <v>24.53</v>
      </c>
      <c r="K49" s="143">
        <f t="shared" si="16"/>
        <v>2232.23</v>
      </c>
      <c r="L49" s="143">
        <v>21</v>
      </c>
      <c r="M49" s="143">
        <f t="shared" si="17"/>
        <v>0</v>
      </c>
      <c r="N49" s="143">
        <v>1.0000000000000001E-5</v>
      </c>
      <c r="O49" s="143">
        <f t="shared" si="18"/>
        <v>0</v>
      </c>
      <c r="P49" s="143">
        <v>0</v>
      </c>
      <c r="Q49" s="143">
        <f t="shared" si="19"/>
        <v>0</v>
      </c>
      <c r="R49" s="143"/>
      <c r="S49" s="143" t="s">
        <v>358</v>
      </c>
      <c r="T49" s="143" t="s">
        <v>314</v>
      </c>
      <c r="U49" s="143">
        <v>0</v>
      </c>
      <c r="V49" s="143">
        <f t="shared" si="20"/>
        <v>0</v>
      </c>
      <c r="W49" s="143"/>
      <c r="X49" s="143" t="s">
        <v>338</v>
      </c>
      <c r="Y49" s="140"/>
      <c r="Z49" s="140"/>
      <c r="AA49" s="140"/>
      <c r="AB49" s="140"/>
      <c r="AC49" s="140"/>
      <c r="AD49" s="140"/>
      <c r="AE49" s="140"/>
      <c r="AF49" s="140"/>
      <c r="AG49" s="140" t="s">
        <v>475</v>
      </c>
      <c r="AH49" s="140"/>
      <c r="AI49" s="140"/>
      <c r="AJ49" s="140"/>
      <c r="AK49" s="140"/>
      <c r="AL49" s="140"/>
      <c r="AM49" s="140"/>
      <c r="AN49" s="140"/>
      <c r="AO49" s="140"/>
      <c r="AP49" s="140"/>
      <c r="AQ49" s="140"/>
      <c r="AR49" s="140"/>
      <c r="AS49" s="140"/>
      <c r="AT49" s="140"/>
      <c r="AU49" s="140"/>
      <c r="AV49" s="140"/>
      <c r="AW49" s="140"/>
      <c r="AX49" s="140"/>
      <c r="AY49" s="140"/>
      <c r="AZ49" s="140"/>
      <c r="BA49" s="140"/>
      <c r="BB49" s="140"/>
      <c r="BC49" s="140"/>
      <c r="BD49" s="140"/>
      <c r="BE49" s="140"/>
      <c r="BF49" s="140"/>
      <c r="BG49" s="140"/>
      <c r="BH49" s="140"/>
    </row>
    <row r="50" spans="1:60" outlineLevel="1" x14ac:dyDescent="0.2">
      <c r="A50" s="156">
        <v>39</v>
      </c>
      <c r="B50" s="157" t="s">
        <v>551</v>
      </c>
      <c r="C50" s="162" t="s">
        <v>552</v>
      </c>
      <c r="D50" s="158" t="s">
        <v>381</v>
      </c>
      <c r="E50" s="159">
        <v>215</v>
      </c>
      <c r="F50" s="170">
        <v>0</v>
      </c>
      <c r="G50" s="160">
        <f t="shared" si="14"/>
        <v>0</v>
      </c>
      <c r="H50" s="143">
        <v>0.22</v>
      </c>
      <c r="I50" s="143">
        <f t="shared" si="15"/>
        <v>47.3</v>
      </c>
      <c r="J50" s="143">
        <v>31.38</v>
      </c>
      <c r="K50" s="143">
        <f t="shared" si="16"/>
        <v>6746.7</v>
      </c>
      <c r="L50" s="143">
        <v>21</v>
      </c>
      <c r="M50" s="143">
        <f t="shared" si="17"/>
        <v>0</v>
      </c>
      <c r="N50" s="143">
        <v>1.0000000000000001E-5</v>
      </c>
      <c r="O50" s="143">
        <f t="shared" si="18"/>
        <v>0</v>
      </c>
      <c r="P50" s="143">
        <v>0</v>
      </c>
      <c r="Q50" s="143">
        <f t="shared" si="19"/>
        <v>0</v>
      </c>
      <c r="R50" s="143"/>
      <c r="S50" s="143" t="s">
        <v>358</v>
      </c>
      <c r="T50" s="143" t="s">
        <v>314</v>
      </c>
      <c r="U50" s="143">
        <v>0</v>
      </c>
      <c r="V50" s="143">
        <f t="shared" si="20"/>
        <v>0</v>
      </c>
      <c r="W50" s="143"/>
      <c r="X50" s="143" t="s">
        <v>338</v>
      </c>
      <c r="Y50" s="140"/>
      <c r="Z50" s="140"/>
      <c r="AA50" s="140"/>
      <c r="AB50" s="140"/>
      <c r="AC50" s="140"/>
      <c r="AD50" s="140"/>
      <c r="AE50" s="140"/>
      <c r="AF50" s="140"/>
      <c r="AG50" s="140" t="s">
        <v>475</v>
      </c>
      <c r="AH50" s="140"/>
      <c r="AI50" s="140"/>
      <c r="AJ50" s="140"/>
      <c r="AK50" s="140"/>
      <c r="AL50" s="140"/>
      <c r="AM50" s="140"/>
      <c r="AN50" s="140"/>
      <c r="AO50" s="140"/>
      <c r="AP50" s="140"/>
      <c r="AQ50" s="140"/>
      <c r="AR50" s="140"/>
      <c r="AS50" s="140"/>
      <c r="AT50" s="140"/>
      <c r="AU50" s="140"/>
      <c r="AV50" s="140"/>
      <c r="AW50" s="140"/>
      <c r="AX50" s="140"/>
      <c r="AY50" s="140"/>
      <c r="AZ50" s="140"/>
      <c r="BA50" s="140"/>
      <c r="BB50" s="140"/>
      <c r="BC50" s="140"/>
      <c r="BD50" s="140"/>
      <c r="BE50" s="140"/>
      <c r="BF50" s="140"/>
      <c r="BG50" s="140"/>
      <c r="BH50" s="140"/>
    </row>
    <row r="51" spans="1:60" outlineLevel="1" x14ac:dyDescent="0.2">
      <c r="A51" s="156">
        <v>40</v>
      </c>
      <c r="B51" s="157" t="s">
        <v>551</v>
      </c>
      <c r="C51" s="162" t="s">
        <v>552</v>
      </c>
      <c r="D51" s="158" t="s">
        <v>381</v>
      </c>
      <c r="E51" s="159">
        <v>130</v>
      </c>
      <c r="F51" s="170">
        <v>0</v>
      </c>
      <c r="G51" s="160">
        <f t="shared" si="14"/>
        <v>0</v>
      </c>
      <c r="H51" s="143">
        <v>0</v>
      </c>
      <c r="I51" s="143">
        <f t="shared" si="15"/>
        <v>0</v>
      </c>
      <c r="J51" s="143">
        <v>31.6</v>
      </c>
      <c r="K51" s="143">
        <f t="shared" si="16"/>
        <v>4108</v>
      </c>
      <c r="L51" s="143">
        <v>21</v>
      </c>
      <c r="M51" s="143">
        <f t="shared" si="17"/>
        <v>0</v>
      </c>
      <c r="N51" s="143">
        <v>1.0000000000000001E-5</v>
      </c>
      <c r="O51" s="143">
        <f t="shared" si="18"/>
        <v>0</v>
      </c>
      <c r="P51" s="143">
        <v>0</v>
      </c>
      <c r="Q51" s="143">
        <f t="shared" si="19"/>
        <v>0</v>
      </c>
      <c r="R51" s="143"/>
      <c r="S51" s="143" t="s">
        <v>358</v>
      </c>
      <c r="T51" s="143" t="s">
        <v>314</v>
      </c>
      <c r="U51" s="143">
        <v>0</v>
      </c>
      <c r="V51" s="143">
        <f t="shared" si="20"/>
        <v>0</v>
      </c>
      <c r="W51" s="143"/>
      <c r="X51" s="143" t="s">
        <v>338</v>
      </c>
      <c r="Y51" s="140"/>
      <c r="Z51" s="140"/>
      <c r="AA51" s="140"/>
      <c r="AB51" s="140"/>
      <c r="AC51" s="140"/>
      <c r="AD51" s="140"/>
      <c r="AE51" s="140"/>
      <c r="AF51" s="140"/>
      <c r="AG51" s="140" t="s">
        <v>339</v>
      </c>
      <c r="AH51" s="140"/>
      <c r="AI51" s="140"/>
      <c r="AJ51" s="140"/>
      <c r="AK51" s="140"/>
      <c r="AL51" s="140"/>
      <c r="AM51" s="140"/>
      <c r="AN51" s="140"/>
      <c r="AO51" s="140"/>
      <c r="AP51" s="140"/>
      <c r="AQ51" s="140"/>
      <c r="AR51" s="140"/>
      <c r="AS51" s="140"/>
      <c r="AT51" s="140"/>
      <c r="AU51" s="140"/>
      <c r="AV51" s="140"/>
      <c r="AW51" s="140"/>
      <c r="AX51" s="140"/>
      <c r="AY51" s="140"/>
      <c r="AZ51" s="140"/>
      <c r="BA51" s="140"/>
      <c r="BB51" s="140"/>
      <c r="BC51" s="140"/>
      <c r="BD51" s="140"/>
      <c r="BE51" s="140"/>
      <c r="BF51" s="140"/>
      <c r="BG51" s="140"/>
      <c r="BH51" s="140"/>
    </row>
    <row r="52" spans="1:60" outlineLevel="1" x14ac:dyDescent="0.2">
      <c r="A52" s="156">
        <v>41</v>
      </c>
      <c r="B52" s="157" t="s">
        <v>553</v>
      </c>
      <c r="C52" s="162" t="s">
        <v>554</v>
      </c>
      <c r="D52" s="158" t="s">
        <v>381</v>
      </c>
      <c r="E52" s="159">
        <v>3</v>
      </c>
      <c r="F52" s="170">
        <v>0</v>
      </c>
      <c r="G52" s="160">
        <f t="shared" si="14"/>
        <v>0</v>
      </c>
      <c r="H52" s="143">
        <v>0.31</v>
      </c>
      <c r="I52" s="143">
        <f t="shared" si="15"/>
        <v>0.93</v>
      </c>
      <c r="J52" s="143">
        <v>49.69</v>
      </c>
      <c r="K52" s="143">
        <f t="shared" si="16"/>
        <v>149.07</v>
      </c>
      <c r="L52" s="143">
        <v>21</v>
      </c>
      <c r="M52" s="143">
        <f t="shared" si="17"/>
        <v>0</v>
      </c>
      <c r="N52" s="143">
        <v>1.0000000000000001E-5</v>
      </c>
      <c r="O52" s="143">
        <f t="shared" si="18"/>
        <v>0</v>
      </c>
      <c r="P52" s="143">
        <v>0</v>
      </c>
      <c r="Q52" s="143">
        <f t="shared" si="19"/>
        <v>0</v>
      </c>
      <c r="R52" s="143"/>
      <c r="S52" s="143" t="s">
        <v>358</v>
      </c>
      <c r="T52" s="143" t="s">
        <v>314</v>
      </c>
      <c r="U52" s="143">
        <v>0</v>
      </c>
      <c r="V52" s="143">
        <f t="shared" si="20"/>
        <v>0</v>
      </c>
      <c r="W52" s="143"/>
      <c r="X52" s="143" t="s">
        <v>338</v>
      </c>
      <c r="Y52" s="140"/>
      <c r="Z52" s="140"/>
      <c r="AA52" s="140"/>
      <c r="AB52" s="140"/>
      <c r="AC52" s="140"/>
      <c r="AD52" s="140"/>
      <c r="AE52" s="140"/>
      <c r="AF52" s="140"/>
      <c r="AG52" s="140" t="s">
        <v>475</v>
      </c>
      <c r="AH52" s="140"/>
      <c r="AI52" s="140"/>
      <c r="AJ52" s="140"/>
      <c r="AK52" s="140"/>
      <c r="AL52" s="140"/>
      <c r="AM52" s="140"/>
      <c r="AN52" s="140"/>
      <c r="AO52" s="140"/>
      <c r="AP52" s="140"/>
      <c r="AQ52" s="140"/>
      <c r="AR52" s="140"/>
      <c r="AS52" s="140"/>
      <c r="AT52" s="140"/>
      <c r="AU52" s="140"/>
      <c r="AV52" s="140"/>
      <c r="AW52" s="140"/>
      <c r="AX52" s="140"/>
      <c r="AY52" s="140"/>
      <c r="AZ52" s="140"/>
      <c r="BA52" s="140"/>
      <c r="BB52" s="140"/>
      <c r="BC52" s="140"/>
      <c r="BD52" s="140"/>
      <c r="BE52" s="140"/>
      <c r="BF52" s="140"/>
      <c r="BG52" s="140"/>
      <c r="BH52" s="140"/>
    </row>
    <row r="53" spans="1:60" outlineLevel="1" x14ac:dyDescent="0.2">
      <c r="A53" s="156">
        <v>42</v>
      </c>
      <c r="B53" s="157" t="s">
        <v>555</v>
      </c>
      <c r="C53" s="162" t="s">
        <v>556</v>
      </c>
      <c r="D53" s="158" t="s">
        <v>381</v>
      </c>
      <c r="E53" s="159">
        <v>508</v>
      </c>
      <c r="F53" s="170">
        <v>0</v>
      </c>
      <c r="G53" s="160">
        <f t="shared" si="14"/>
        <v>0</v>
      </c>
      <c r="H53" s="143">
        <v>3.21</v>
      </c>
      <c r="I53" s="143">
        <f t="shared" si="15"/>
        <v>1630.68</v>
      </c>
      <c r="J53" s="143">
        <v>5.89</v>
      </c>
      <c r="K53" s="143">
        <f t="shared" si="16"/>
        <v>2992.12</v>
      </c>
      <c r="L53" s="143">
        <v>21</v>
      </c>
      <c r="M53" s="143">
        <f t="shared" si="17"/>
        <v>0</v>
      </c>
      <c r="N53" s="143">
        <v>0</v>
      </c>
      <c r="O53" s="143">
        <f t="shared" si="18"/>
        <v>0</v>
      </c>
      <c r="P53" s="143">
        <v>0</v>
      </c>
      <c r="Q53" s="143">
        <f t="shared" si="19"/>
        <v>0</v>
      </c>
      <c r="R53" s="143"/>
      <c r="S53" s="143" t="s">
        <v>358</v>
      </c>
      <c r="T53" s="143" t="s">
        <v>314</v>
      </c>
      <c r="U53" s="143">
        <v>0</v>
      </c>
      <c r="V53" s="143">
        <f t="shared" si="20"/>
        <v>0</v>
      </c>
      <c r="W53" s="143"/>
      <c r="X53" s="143" t="s">
        <v>338</v>
      </c>
      <c r="Y53" s="140"/>
      <c r="Z53" s="140"/>
      <c r="AA53" s="140"/>
      <c r="AB53" s="140"/>
      <c r="AC53" s="140"/>
      <c r="AD53" s="140"/>
      <c r="AE53" s="140"/>
      <c r="AF53" s="140"/>
      <c r="AG53" s="140" t="s">
        <v>475</v>
      </c>
      <c r="AH53" s="140"/>
      <c r="AI53" s="140"/>
      <c r="AJ53" s="140"/>
      <c r="AK53" s="140"/>
      <c r="AL53" s="140"/>
      <c r="AM53" s="140"/>
      <c r="AN53" s="140"/>
      <c r="AO53" s="140"/>
      <c r="AP53" s="140"/>
      <c r="AQ53" s="140"/>
      <c r="AR53" s="140"/>
      <c r="AS53" s="140"/>
      <c r="AT53" s="140"/>
      <c r="AU53" s="140"/>
      <c r="AV53" s="140"/>
      <c r="AW53" s="140"/>
      <c r="AX53" s="140"/>
      <c r="AY53" s="140"/>
      <c r="AZ53" s="140"/>
      <c r="BA53" s="140"/>
      <c r="BB53" s="140"/>
      <c r="BC53" s="140"/>
      <c r="BD53" s="140"/>
      <c r="BE53" s="140"/>
      <c r="BF53" s="140"/>
      <c r="BG53" s="140"/>
      <c r="BH53" s="140"/>
    </row>
    <row r="54" spans="1:60" outlineLevel="1" x14ac:dyDescent="0.2">
      <c r="A54" s="156">
        <v>43</v>
      </c>
      <c r="B54" s="157" t="s">
        <v>557</v>
      </c>
      <c r="C54" s="162" t="s">
        <v>558</v>
      </c>
      <c r="D54" s="158" t="s">
        <v>372</v>
      </c>
      <c r="E54" s="159">
        <v>3</v>
      </c>
      <c r="F54" s="170">
        <v>0</v>
      </c>
      <c r="G54" s="160">
        <f t="shared" si="14"/>
        <v>0</v>
      </c>
      <c r="H54" s="143">
        <v>0</v>
      </c>
      <c r="I54" s="143">
        <f t="shared" si="15"/>
        <v>0</v>
      </c>
      <c r="J54" s="143">
        <v>15800</v>
      </c>
      <c r="K54" s="143">
        <f t="shared" si="16"/>
        <v>47400</v>
      </c>
      <c r="L54" s="143">
        <v>21</v>
      </c>
      <c r="M54" s="143">
        <f t="shared" si="17"/>
        <v>0</v>
      </c>
      <c r="N54" s="143">
        <v>2.6755100000000001</v>
      </c>
      <c r="O54" s="143">
        <f t="shared" si="18"/>
        <v>8.0299999999999994</v>
      </c>
      <c r="P54" s="143">
        <v>0</v>
      </c>
      <c r="Q54" s="143">
        <f t="shared" si="19"/>
        <v>0</v>
      </c>
      <c r="R54" s="143"/>
      <c r="S54" s="143" t="s">
        <v>358</v>
      </c>
      <c r="T54" s="143" t="s">
        <v>314</v>
      </c>
      <c r="U54" s="143">
        <v>0</v>
      </c>
      <c r="V54" s="143">
        <f t="shared" si="20"/>
        <v>0</v>
      </c>
      <c r="W54" s="143"/>
      <c r="X54" s="143" t="s">
        <v>338</v>
      </c>
      <c r="Y54" s="140"/>
      <c r="Z54" s="140"/>
      <c r="AA54" s="140"/>
      <c r="AB54" s="140"/>
      <c r="AC54" s="140"/>
      <c r="AD54" s="140"/>
      <c r="AE54" s="140"/>
      <c r="AF54" s="140"/>
      <c r="AG54" s="140" t="s">
        <v>475</v>
      </c>
      <c r="AH54" s="140"/>
      <c r="AI54" s="140"/>
      <c r="AJ54" s="140"/>
      <c r="AK54" s="140"/>
      <c r="AL54" s="140"/>
      <c r="AM54" s="140"/>
      <c r="AN54" s="140"/>
      <c r="AO54" s="140"/>
      <c r="AP54" s="140"/>
      <c r="AQ54" s="140"/>
      <c r="AR54" s="140"/>
      <c r="AS54" s="140"/>
      <c r="AT54" s="140"/>
      <c r="AU54" s="140"/>
      <c r="AV54" s="140"/>
      <c r="AW54" s="140"/>
      <c r="AX54" s="140"/>
      <c r="AY54" s="140"/>
      <c r="AZ54" s="140"/>
      <c r="BA54" s="140"/>
      <c r="BB54" s="140"/>
      <c r="BC54" s="140"/>
      <c r="BD54" s="140"/>
      <c r="BE54" s="140"/>
      <c r="BF54" s="140"/>
      <c r="BG54" s="140"/>
      <c r="BH54" s="140"/>
    </row>
    <row r="55" spans="1:60" outlineLevel="1" x14ac:dyDescent="0.2">
      <c r="A55" s="156">
        <v>44</v>
      </c>
      <c r="B55" s="157" t="s">
        <v>559</v>
      </c>
      <c r="C55" s="162" t="s">
        <v>560</v>
      </c>
      <c r="D55" s="158" t="s">
        <v>372</v>
      </c>
      <c r="E55" s="159">
        <v>9</v>
      </c>
      <c r="F55" s="170">
        <v>0</v>
      </c>
      <c r="G55" s="160">
        <f t="shared" si="14"/>
        <v>0</v>
      </c>
      <c r="H55" s="143">
        <v>0</v>
      </c>
      <c r="I55" s="143">
        <f t="shared" si="15"/>
        <v>0</v>
      </c>
      <c r="J55" s="143">
        <v>17200</v>
      </c>
      <c r="K55" s="143">
        <f t="shared" si="16"/>
        <v>154800</v>
      </c>
      <c r="L55" s="143">
        <v>21</v>
      </c>
      <c r="M55" s="143">
        <f t="shared" si="17"/>
        <v>0</v>
      </c>
      <c r="N55" s="143">
        <v>2.8755099999999998</v>
      </c>
      <c r="O55" s="143">
        <f t="shared" si="18"/>
        <v>25.88</v>
      </c>
      <c r="P55" s="143">
        <v>0</v>
      </c>
      <c r="Q55" s="143">
        <f t="shared" si="19"/>
        <v>0</v>
      </c>
      <c r="R55" s="143"/>
      <c r="S55" s="143" t="s">
        <v>358</v>
      </c>
      <c r="T55" s="143" t="s">
        <v>314</v>
      </c>
      <c r="U55" s="143">
        <v>0</v>
      </c>
      <c r="V55" s="143">
        <f t="shared" si="20"/>
        <v>0</v>
      </c>
      <c r="W55" s="143"/>
      <c r="X55" s="143" t="s">
        <v>338</v>
      </c>
      <c r="Y55" s="140"/>
      <c r="Z55" s="140"/>
      <c r="AA55" s="140"/>
      <c r="AB55" s="140"/>
      <c r="AC55" s="140"/>
      <c r="AD55" s="140"/>
      <c r="AE55" s="140"/>
      <c r="AF55" s="140"/>
      <c r="AG55" s="140" t="s">
        <v>475</v>
      </c>
      <c r="AH55" s="140"/>
      <c r="AI55" s="140"/>
      <c r="AJ55" s="140"/>
      <c r="AK55" s="140"/>
      <c r="AL55" s="140"/>
      <c r="AM55" s="140"/>
      <c r="AN55" s="140"/>
      <c r="AO55" s="140"/>
      <c r="AP55" s="140"/>
      <c r="AQ55" s="140"/>
      <c r="AR55" s="140"/>
      <c r="AS55" s="140"/>
      <c r="AT55" s="140"/>
      <c r="AU55" s="140"/>
      <c r="AV55" s="140"/>
      <c r="AW55" s="140"/>
      <c r="AX55" s="140"/>
      <c r="AY55" s="140"/>
      <c r="AZ55" s="140"/>
      <c r="BA55" s="140"/>
      <c r="BB55" s="140"/>
      <c r="BC55" s="140"/>
      <c r="BD55" s="140"/>
      <c r="BE55" s="140"/>
      <c r="BF55" s="140"/>
      <c r="BG55" s="140"/>
      <c r="BH55" s="140"/>
    </row>
    <row r="56" spans="1:60" outlineLevel="1" x14ac:dyDescent="0.2">
      <c r="A56" s="156">
        <v>45</v>
      </c>
      <c r="B56" s="157" t="s">
        <v>561</v>
      </c>
      <c r="C56" s="162" t="s">
        <v>562</v>
      </c>
      <c r="D56" s="158" t="s">
        <v>372</v>
      </c>
      <c r="E56" s="159">
        <v>3</v>
      </c>
      <c r="F56" s="170">
        <v>0</v>
      </c>
      <c r="G56" s="160">
        <f t="shared" si="14"/>
        <v>0</v>
      </c>
      <c r="H56" s="143">
        <v>0</v>
      </c>
      <c r="I56" s="143">
        <f t="shared" si="15"/>
        <v>0</v>
      </c>
      <c r="J56" s="143">
        <v>19600</v>
      </c>
      <c r="K56" s="143">
        <f t="shared" si="16"/>
        <v>58800</v>
      </c>
      <c r="L56" s="143">
        <v>21</v>
      </c>
      <c r="M56" s="143">
        <f t="shared" si="17"/>
        <v>0</v>
      </c>
      <c r="N56" s="143">
        <v>3.0255999999999998</v>
      </c>
      <c r="O56" s="143">
        <f t="shared" si="18"/>
        <v>9.08</v>
      </c>
      <c r="P56" s="143">
        <v>0</v>
      </c>
      <c r="Q56" s="143">
        <f t="shared" si="19"/>
        <v>0</v>
      </c>
      <c r="R56" s="143"/>
      <c r="S56" s="143" t="s">
        <v>358</v>
      </c>
      <c r="T56" s="143" t="s">
        <v>314</v>
      </c>
      <c r="U56" s="143">
        <v>0</v>
      </c>
      <c r="V56" s="143">
        <f t="shared" si="20"/>
        <v>0</v>
      </c>
      <c r="W56" s="143"/>
      <c r="X56" s="143" t="s">
        <v>338</v>
      </c>
      <c r="Y56" s="140"/>
      <c r="Z56" s="140"/>
      <c r="AA56" s="140"/>
      <c r="AB56" s="140"/>
      <c r="AC56" s="140"/>
      <c r="AD56" s="140"/>
      <c r="AE56" s="140"/>
      <c r="AF56" s="140"/>
      <c r="AG56" s="140" t="s">
        <v>475</v>
      </c>
      <c r="AH56" s="140"/>
      <c r="AI56" s="140"/>
      <c r="AJ56" s="140"/>
      <c r="AK56" s="140"/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0"/>
      <c r="AZ56" s="140"/>
      <c r="BA56" s="140"/>
      <c r="BB56" s="140"/>
      <c r="BC56" s="140"/>
      <c r="BD56" s="140"/>
      <c r="BE56" s="140"/>
      <c r="BF56" s="140"/>
      <c r="BG56" s="140"/>
      <c r="BH56" s="140"/>
    </row>
    <row r="57" spans="1:60" x14ac:dyDescent="0.2">
      <c r="A57" s="145" t="s">
        <v>308</v>
      </c>
      <c r="B57" s="146" t="s">
        <v>133</v>
      </c>
      <c r="C57" s="161" t="s">
        <v>134</v>
      </c>
      <c r="D57" s="147"/>
      <c r="E57" s="148"/>
      <c r="F57" s="149"/>
      <c r="G57" s="150">
        <f>SUMIF(AG58:AG60,"&lt;&gt;NOR",G58:G60)</f>
        <v>0</v>
      </c>
      <c r="H57" s="144"/>
      <c r="I57" s="144">
        <f>SUM(I58:I60)</f>
        <v>0</v>
      </c>
      <c r="J57" s="144"/>
      <c r="K57" s="144">
        <f>SUM(K58:K60)</f>
        <v>1126760</v>
      </c>
      <c r="L57" s="144"/>
      <c r="M57" s="144">
        <f>SUM(M58:M60)</f>
        <v>0</v>
      </c>
      <c r="N57" s="144"/>
      <c r="O57" s="144">
        <f>SUM(O58:O60)</f>
        <v>167.8</v>
      </c>
      <c r="P57" s="144"/>
      <c r="Q57" s="144">
        <f>SUM(Q58:Q60)</f>
        <v>0</v>
      </c>
      <c r="R57" s="144"/>
      <c r="S57" s="144"/>
      <c r="T57" s="144"/>
      <c r="U57" s="144"/>
      <c r="V57" s="144">
        <f>SUM(V58:V60)</f>
        <v>0</v>
      </c>
      <c r="W57" s="144"/>
      <c r="X57" s="144"/>
      <c r="AG57" t="s">
        <v>309</v>
      </c>
    </row>
    <row r="58" spans="1:60" outlineLevel="1" x14ac:dyDescent="0.2">
      <c r="A58" s="156">
        <v>46</v>
      </c>
      <c r="B58" s="157" t="s">
        <v>563</v>
      </c>
      <c r="C58" s="162" t="s">
        <v>564</v>
      </c>
      <c r="D58" s="158" t="s">
        <v>565</v>
      </c>
      <c r="E58" s="159">
        <v>1</v>
      </c>
      <c r="F58" s="170">
        <v>0</v>
      </c>
      <c r="G58" s="160">
        <f>ROUND(E58*F58,2)</f>
        <v>0</v>
      </c>
      <c r="H58" s="143">
        <v>0</v>
      </c>
      <c r="I58" s="143">
        <f>ROUND(E58*H58,2)</f>
        <v>0</v>
      </c>
      <c r="J58" s="143">
        <v>383000</v>
      </c>
      <c r="K58" s="143">
        <f>ROUND(E58*J58,2)</f>
        <v>383000</v>
      </c>
      <c r="L58" s="143">
        <v>21</v>
      </c>
      <c r="M58" s="143">
        <f>G58*(1+L58/100)</f>
        <v>0</v>
      </c>
      <c r="N58" s="143">
        <v>54.5</v>
      </c>
      <c r="O58" s="143">
        <f>ROUND(E58*N58,2)</f>
        <v>54.5</v>
      </c>
      <c r="P58" s="143">
        <v>0</v>
      </c>
      <c r="Q58" s="143">
        <f>ROUND(E58*P58,2)</f>
        <v>0</v>
      </c>
      <c r="R58" s="143"/>
      <c r="S58" s="143" t="s">
        <v>358</v>
      </c>
      <c r="T58" s="143" t="s">
        <v>314</v>
      </c>
      <c r="U58" s="143">
        <v>0</v>
      </c>
      <c r="V58" s="143">
        <f>ROUND(E58*U58,2)</f>
        <v>0</v>
      </c>
      <c r="W58" s="143"/>
      <c r="X58" s="143" t="s">
        <v>338</v>
      </c>
      <c r="Y58" s="140"/>
      <c r="Z58" s="140"/>
      <c r="AA58" s="140"/>
      <c r="AB58" s="140"/>
      <c r="AC58" s="140"/>
      <c r="AD58" s="140"/>
      <c r="AE58" s="140"/>
      <c r="AF58" s="140"/>
      <c r="AG58" s="140" t="s">
        <v>475</v>
      </c>
      <c r="AH58" s="140"/>
      <c r="AI58" s="140"/>
      <c r="AJ58" s="140"/>
      <c r="AK58" s="140"/>
      <c r="AL58" s="140"/>
      <c r="AM58" s="140"/>
      <c r="AN58" s="140"/>
      <c r="AO58" s="140"/>
      <c r="AP58" s="140"/>
      <c r="AQ58" s="140"/>
      <c r="AR58" s="140"/>
      <c r="AS58" s="140"/>
      <c r="AT58" s="140"/>
      <c r="AU58" s="140"/>
      <c r="AV58" s="140"/>
      <c r="AW58" s="140"/>
      <c r="AX58" s="140"/>
      <c r="AY58" s="140"/>
      <c r="AZ58" s="140"/>
      <c r="BA58" s="140"/>
      <c r="BB58" s="140"/>
      <c r="BC58" s="140"/>
      <c r="BD58" s="140"/>
      <c r="BE58" s="140"/>
      <c r="BF58" s="140"/>
      <c r="BG58" s="140"/>
      <c r="BH58" s="140"/>
    </row>
    <row r="59" spans="1:60" outlineLevel="1" x14ac:dyDescent="0.2">
      <c r="A59" s="156">
        <v>47</v>
      </c>
      <c r="B59" s="157" t="s">
        <v>566</v>
      </c>
      <c r="C59" s="162" t="s">
        <v>567</v>
      </c>
      <c r="D59" s="158" t="s">
        <v>565</v>
      </c>
      <c r="E59" s="159">
        <v>1</v>
      </c>
      <c r="F59" s="170">
        <v>0</v>
      </c>
      <c r="G59" s="160">
        <f>ROUND(E59*F59,2)</f>
        <v>0</v>
      </c>
      <c r="H59" s="143">
        <v>0</v>
      </c>
      <c r="I59" s="143">
        <f>ROUND(E59*H59,2)</f>
        <v>0</v>
      </c>
      <c r="J59" s="143">
        <v>660630</v>
      </c>
      <c r="K59" s="143">
        <f>ROUND(E59*J59,2)</f>
        <v>660630</v>
      </c>
      <c r="L59" s="143">
        <v>21</v>
      </c>
      <c r="M59" s="143">
        <f>G59*(1+L59/100)</f>
        <v>0</v>
      </c>
      <c r="N59" s="143">
        <v>106</v>
      </c>
      <c r="O59" s="143">
        <f>ROUND(E59*N59,2)</f>
        <v>106</v>
      </c>
      <c r="P59" s="143">
        <v>0</v>
      </c>
      <c r="Q59" s="143">
        <f>ROUND(E59*P59,2)</f>
        <v>0</v>
      </c>
      <c r="R59" s="143"/>
      <c r="S59" s="143" t="s">
        <v>358</v>
      </c>
      <c r="T59" s="143" t="s">
        <v>314</v>
      </c>
      <c r="U59" s="143">
        <v>0</v>
      </c>
      <c r="V59" s="143">
        <f>ROUND(E59*U59,2)</f>
        <v>0</v>
      </c>
      <c r="W59" s="143"/>
      <c r="X59" s="143" t="s">
        <v>338</v>
      </c>
      <c r="Y59" s="140"/>
      <c r="Z59" s="140"/>
      <c r="AA59" s="140"/>
      <c r="AB59" s="140"/>
      <c r="AC59" s="140"/>
      <c r="AD59" s="140"/>
      <c r="AE59" s="140"/>
      <c r="AF59" s="140"/>
      <c r="AG59" s="140" t="s">
        <v>475</v>
      </c>
      <c r="AH59" s="140"/>
      <c r="AI59" s="140"/>
      <c r="AJ59" s="140"/>
      <c r="AK59" s="140"/>
      <c r="AL59" s="140"/>
      <c r="AM59" s="140"/>
      <c r="AN59" s="140"/>
      <c r="AO59" s="140"/>
      <c r="AP59" s="140"/>
      <c r="AQ59" s="140"/>
      <c r="AR59" s="140"/>
      <c r="AS59" s="140"/>
      <c r="AT59" s="140"/>
      <c r="AU59" s="140"/>
      <c r="AV59" s="140"/>
      <c r="AW59" s="140"/>
      <c r="AX59" s="140"/>
      <c r="AY59" s="140"/>
      <c r="AZ59" s="140"/>
      <c r="BA59" s="140"/>
      <c r="BB59" s="140"/>
      <c r="BC59" s="140"/>
      <c r="BD59" s="140"/>
      <c r="BE59" s="140"/>
      <c r="BF59" s="140"/>
      <c r="BG59" s="140"/>
      <c r="BH59" s="140"/>
    </row>
    <row r="60" spans="1:60" outlineLevel="1" x14ac:dyDescent="0.2">
      <c r="A60" s="156">
        <v>48</v>
      </c>
      <c r="B60" s="157" t="s">
        <v>568</v>
      </c>
      <c r="C60" s="162" t="s">
        <v>569</v>
      </c>
      <c r="D60" s="158" t="s">
        <v>570</v>
      </c>
      <c r="E60" s="159">
        <v>1</v>
      </c>
      <c r="F60" s="170">
        <v>0</v>
      </c>
      <c r="G60" s="160">
        <f>ROUND(E60*F60,2)</f>
        <v>0</v>
      </c>
      <c r="H60" s="143">
        <v>0</v>
      </c>
      <c r="I60" s="143">
        <f>ROUND(E60*H60,2)</f>
        <v>0</v>
      </c>
      <c r="J60" s="143">
        <v>83130</v>
      </c>
      <c r="K60" s="143">
        <f>ROUND(E60*J60,2)</f>
        <v>83130</v>
      </c>
      <c r="L60" s="143">
        <v>21</v>
      </c>
      <c r="M60" s="143">
        <f>G60*(1+L60/100)</f>
        <v>0</v>
      </c>
      <c r="N60" s="143">
        <v>7.3</v>
      </c>
      <c r="O60" s="143">
        <f>ROUND(E60*N60,2)</f>
        <v>7.3</v>
      </c>
      <c r="P60" s="143">
        <v>0</v>
      </c>
      <c r="Q60" s="143">
        <f>ROUND(E60*P60,2)</f>
        <v>0</v>
      </c>
      <c r="R60" s="143"/>
      <c r="S60" s="143" t="s">
        <v>358</v>
      </c>
      <c r="T60" s="143" t="s">
        <v>314</v>
      </c>
      <c r="U60" s="143">
        <v>0</v>
      </c>
      <c r="V60" s="143">
        <f>ROUND(E60*U60,2)</f>
        <v>0</v>
      </c>
      <c r="W60" s="143"/>
      <c r="X60" s="143" t="s">
        <v>338</v>
      </c>
      <c r="Y60" s="140"/>
      <c r="Z60" s="140"/>
      <c r="AA60" s="140"/>
      <c r="AB60" s="140"/>
      <c r="AC60" s="140"/>
      <c r="AD60" s="140"/>
      <c r="AE60" s="140"/>
      <c r="AF60" s="140"/>
      <c r="AG60" s="140" t="s">
        <v>475</v>
      </c>
      <c r="AH60" s="140"/>
      <c r="AI60" s="140"/>
      <c r="AJ60" s="140"/>
      <c r="AK60" s="140"/>
      <c r="AL60" s="140"/>
      <c r="AM60" s="140"/>
      <c r="AN60" s="140"/>
      <c r="AO60" s="140"/>
      <c r="AP60" s="140"/>
      <c r="AQ60" s="140"/>
      <c r="AR60" s="140"/>
      <c r="AS60" s="140"/>
      <c r="AT60" s="140"/>
      <c r="AU60" s="140"/>
      <c r="AV60" s="140"/>
      <c r="AW60" s="140"/>
      <c r="AX60" s="140"/>
      <c r="AY60" s="140"/>
      <c r="AZ60" s="140"/>
      <c r="BA60" s="140"/>
      <c r="BB60" s="140"/>
      <c r="BC60" s="140"/>
      <c r="BD60" s="140"/>
      <c r="BE60" s="140"/>
      <c r="BF60" s="140"/>
      <c r="BG60" s="140"/>
      <c r="BH60" s="140"/>
    </row>
    <row r="61" spans="1:60" x14ac:dyDescent="0.2">
      <c r="A61" s="145" t="s">
        <v>308</v>
      </c>
      <c r="B61" s="146" t="s">
        <v>131</v>
      </c>
      <c r="C61" s="161" t="s">
        <v>132</v>
      </c>
      <c r="D61" s="147"/>
      <c r="E61" s="148"/>
      <c r="F61" s="149"/>
      <c r="G61" s="150">
        <f>SUMIF(AG62:AG65,"&lt;&gt;NOR",G62:G65)</f>
        <v>0</v>
      </c>
      <c r="H61" s="144"/>
      <c r="I61" s="144">
        <f>SUM(I62:I65)</f>
        <v>5439.46</v>
      </c>
      <c r="J61" s="144"/>
      <c r="K61" s="144">
        <f>SUM(K62:K65)</f>
        <v>77813.540000000008</v>
      </c>
      <c r="L61" s="144"/>
      <c r="M61" s="144">
        <f>SUM(M62:M65)</f>
        <v>0</v>
      </c>
      <c r="N61" s="144"/>
      <c r="O61" s="144">
        <f>SUM(O62:O65)</f>
        <v>0</v>
      </c>
      <c r="P61" s="144"/>
      <c r="Q61" s="144">
        <f>SUM(Q62:Q65)</f>
        <v>0</v>
      </c>
      <c r="R61" s="144"/>
      <c r="S61" s="144"/>
      <c r="T61" s="144"/>
      <c r="U61" s="144"/>
      <c r="V61" s="144">
        <f>SUM(V62:V65)</f>
        <v>0</v>
      </c>
      <c r="W61" s="144"/>
      <c r="X61" s="144"/>
      <c r="AG61" t="s">
        <v>309</v>
      </c>
    </row>
    <row r="62" spans="1:60" outlineLevel="1" x14ac:dyDescent="0.2">
      <c r="A62" s="156">
        <v>49</v>
      </c>
      <c r="B62" s="157" t="s">
        <v>571</v>
      </c>
      <c r="C62" s="162" t="s">
        <v>572</v>
      </c>
      <c r="D62" s="158" t="s">
        <v>573</v>
      </c>
      <c r="E62" s="159">
        <v>4</v>
      </c>
      <c r="F62" s="170">
        <v>0</v>
      </c>
      <c r="G62" s="160">
        <f>ROUND(E62*F62,2)</f>
        <v>0</v>
      </c>
      <c r="H62" s="143">
        <v>643.84</v>
      </c>
      <c r="I62" s="143">
        <f>ROUND(E62*H62,2)</f>
        <v>2575.36</v>
      </c>
      <c r="J62" s="143">
        <v>2416.16</v>
      </c>
      <c r="K62" s="143">
        <f>ROUND(E62*J62,2)</f>
        <v>9664.64</v>
      </c>
      <c r="L62" s="143">
        <v>21</v>
      </c>
      <c r="M62" s="143">
        <f>G62*(1+L62/100)</f>
        <v>0</v>
      </c>
      <c r="N62" s="143">
        <v>3.2000000000000003E-4</v>
      </c>
      <c r="O62" s="143">
        <f>ROUND(E62*N62,2)</f>
        <v>0</v>
      </c>
      <c r="P62" s="143">
        <v>0</v>
      </c>
      <c r="Q62" s="143">
        <f>ROUND(E62*P62,2)</f>
        <v>0</v>
      </c>
      <c r="R62" s="143"/>
      <c r="S62" s="143" t="s">
        <v>358</v>
      </c>
      <c r="T62" s="143" t="s">
        <v>314</v>
      </c>
      <c r="U62" s="143">
        <v>0</v>
      </c>
      <c r="V62" s="143">
        <f>ROUND(E62*U62,2)</f>
        <v>0</v>
      </c>
      <c r="W62" s="143"/>
      <c r="X62" s="143" t="s">
        <v>338</v>
      </c>
      <c r="Y62" s="140"/>
      <c r="Z62" s="140"/>
      <c r="AA62" s="140"/>
      <c r="AB62" s="140"/>
      <c r="AC62" s="140"/>
      <c r="AD62" s="140"/>
      <c r="AE62" s="140"/>
      <c r="AF62" s="140"/>
      <c r="AG62" s="140" t="s">
        <v>475</v>
      </c>
      <c r="AH62" s="140"/>
      <c r="AI62" s="140"/>
      <c r="AJ62" s="140"/>
      <c r="AK62" s="140"/>
      <c r="AL62" s="140"/>
      <c r="AM62" s="140"/>
      <c r="AN62" s="140"/>
      <c r="AO62" s="140"/>
      <c r="AP62" s="140"/>
      <c r="AQ62" s="140"/>
      <c r="AR62" s="140"/>
      <c r="AS62" s="140"/>
      <c r="AT62" s="140"/>
      <c r="AU62" s="140"/>
      <c r="AV62" s="140"/>
      <c r="AW62" s="140"/>
      <c r="AX62" s="140"/>
      <c r="AY62" s="140"/>
      <c r="AZ62" s="140"/>
      <c r="BA62" s="140"/>
      <c r="BB62" s="140"/>
      <c r="BC62" s="140"/>
      <c r="BD62" s="140"/>
      <c r="BE62" s="140"/>
      <c r="BF62" s="140"/>
      <c r="BG62" s="140"/>
      <c r="BH62" s="140"/>
    </row>
    <row r="63" spans="1:60" outlineLevel="1" x14ac:dyDescent="0.2">
      <c r="A63" s="156">
        <v>50</v>
      </c>
      <c r="B63" s="157" t="s">
        <v>574</v>
      </c>
      <c r="C63" s="162" t="s">
        <v>575</v>
      </c>
      <c r="D63" s="158" t="s">
        <v>381</v>
      </c>
      <c r="E63" s="159">
        <v>502</v>
      </c>
      <c r="F63" s="170">
        <v>0</v>
      </c>
      <c r="G63" s="160">
        <f>ROUND(E63*F63,2)</f>
        <v>0</v>
      </c>
      <c r="H63" s="143">
        <v>5.7</v>
      </c>
      <c r="I63" s="143">
        <f>ROUND(E63*H63,2)</f>
        <v>2861.4</v>
      </c>
      <c r="J63" s="143">
        <v>27.1</v>
      </c>
      <c r="K63" s="143">
        <f>ROUND(E63*J63,2)</f>
        <v>13604.2</v>
      </c>
      <c r="L63" s="143">
        <v>21</v>
      </c>
      <c r="M63" s="143">
        <f>G63*(1+L63/100)</f>
        <v>0</v>
      </c>
      <c r="N63" s="143">
        <v>0</v>
      </c>
      <c r="O63" s="143">
        <f>ROUND(E63*N63,2)</f>
        <v>0</v>
      </c>
      <c r="P63" s="143">
        <v>0</v>
      </c>
      <c r="Q63" s="143">
        <f>ROUND(E63*P63,2)</f>
        <v>0</v>
      </c>
      <c r="R63" s="143"/>
      <c r="S63" s="143" t="s">
        <v>358</v>
      </c>
      <c r="T63" s="143" t="s">
        <v>314</v>
      </c>
      <c r="U63" s="143">
        <v>0</v>
      </c>
      <c r="V63" s="143">
        <f>ROUND(E63*U63,2)</f>
        <v>0</v>
      </c>
      <c r="W63" s="143"/>
      <c r="X63" s="143" t="s">
        <v>338</v>
      </c>
      <c r="Y63" s="140"/>
      <c r="Z63" s="140"/>
      <c r="AA63" s="140"/>
      <c r="AB63" s="140"/>
      <c r="AC63" s="140"/>
      <c r="AD63" s="140"/>
      <c r="AE63" s="140"/>
      <c r="AF63" s="140"/>
      <c r="AG63" s="140" t="s">
        <v>475</v>
      </c>
      <c r="AH63" s="140"/>
      <c r="AI63" s="140"/>
      <c r="AJ63" s="140"/>
      <c r="AK63" s="140"/>
      <c r="AL63" s="140"/>
      <c r="AM63" s="140"/>
      <c r="AN63" s="140"/>
      <c r="AO63" s="140"/>
      <c r="AP63" s="140"/>
      <c r="AQ63" s="140"/>
      <c r="AR63" s="140"/>
      <c r="AS63" s="140"/>
      <c r="AT63" s="140"/>
      <c r="AU63" s="140"/>
      <c r="AV63" s="140"/>
      <c r="AW63" s="140"/>
      <c r="AX63" s="140"/>
      <c r="AY63" s="140"/>
      <c r="AZ63" s="140"/>
      <c r="BA63" s="140"/>
      <c r="BB63" s="140"/>
      <c r="BC63" s="140"/>
      <c r="BD63" s="140"/>
      <c r="BE63" s="140"/>
      <c r="BF63" s="140"/>
      <c r="BG63" s="140"/>
      <c r="BH63" s="140"/>
    </row>
    <row r="64" spans="1:60" outlineLevel="1" x14ac:dyDescent="0.2">
      <c r="A64" s="156">
        <v>51</v>
      </c>
      <c r="B64" s="157" t="s">
        <v>576</v>
      </c>
      <c r="C64" s="162" t="s">
        <v>577</v>
      </c>
      <c r="D64" s="158" t="s">
        <v>381</v>
      </c>
      <c r="E64" s="159">
        <v>6</v>
      </c>
      <c r="F64" s="170">
        <v>0</v>
      </c>
      <c r="G64" s="160">
        <f>ROUND(E64*F64,2)</f>
        <v>0</v>
      </c>
      <c r="H64" s="143">
        <v>0.45</v>
      </c>
      <c r="I64" s="143">
        <f>ROUND(E64*H64,2)</f>
        <v>2.7</v>
      </c>
      <c r="J64" s="143">
        <v>12.95</v>
      </c>
      <c r="K64" s="143">
        <f>ROUND(E64*J64,2)</f>
        <v>77.7</v>
      </c>
      <c r="L64" s="143">
        <v>21</v>
      </c>
      <c r="M64" s="143">
        <f>G64*(1+L64/100)</f>
        <v>0</v>
      </c>
      <c r="N64" s="143">
        <v>0</v>
      </c>
      <c r="O64" s="143">
        <f>ROUND(E64*N64,2)</f>
        <v>0</v>
      </c>
      <c r="P64" s="143">
        <v>0</v>
      </c>
      <c r="Q64" s="143">
        <f>ROUND(E64*P64,2)</f>
        <v>0</v>
      </c>
      <c r="R64" s="143"/>
      <c r="S64" s="143" t="s">
        <v>358</v>
      </c>
      <c r="T64" s="143" t="s">
        <v>314</v>
      </c>
      <c r="U64" s="143">
        <v>0</v>
      </c>
      <c r="V64" s="143">
        <f>ROUND(E64*U64,2)</f>
        <v>0</v>
      </c>
      <c r="W64" s="143"/>
      <c r="X64" s="143" t="s">
        <v>338</v>
      </c>
      <c r="Y64" s="140"/>
      <c r="Z64" s="140"/>
      <c r="AA64" s="140"/>
      <c r="AB64" s="140"/>
      <c r="AC64" s="140"/>
      <c r="AD64" s="140"/>
      <c r="AE64" s="140"/>
      <c r="AF64" s="140"/>
      <c r="AG64" s="140" t="s">
        <v>475</v>
      </c>
      <c r="AH64" s="140"/>
      <c r="AI64" s="140"/>
      <c r="AJ64" s="140"/>
      <c r="AK64" s="140"/>
      <c r="AL64" s="140"/>
      <c r="AM64" s="140"/>
      <c r="AN64" s="140"/>
      <c r="AO64" s="140"/>
      <c r="AP64" s="140"/>
      <c r="AQ64" s="140"/>
      <c r="AR64" s="140"/>
      <c r="AS64" s="140"/>
      <c r="AT64" s="140"/>
      <c r="AU64" s="140"/>
      <c r="AV64" s="140"/>
      <c r="AW64" s="140"/>
      <c r="AX64" s="140"/>
      <c r="AY64" s="140"/>
      <c r="AZ64" s="140"/>
      <c r="BA64" s="140"/>
      <c r="BB64" s="140"/>
      <c r="BC64" s="140"/>
      <c r="BD64" s="140"/>
      <c r="BE64" s="140"/>
      <c r="BF64" s="140"/>
      <c r="BG64" s="140"/>
      <c r="BH64" s="140"/>
    </row>
    <row r="65" spans="1:60" outlineLevel="1" x14ac:dyDescent="0.2">
      <c r="A65" s="156">
        <v>52</v>
      </c>
      <c r="B65" s="157" t="s">
        <v>578</v>
      </c>
      <c r="C65" s="162" t="s">
        <v>579</v>
      </c>
      <c r="D65" s="158" t="s">
        <v>381</v>
      </c>
      <c r="E65" s="159">
        <v>502</v>
      </c>
      <c r="F65" s="170">
        <v>0</v>
      </c>
      <c r="G65" s="160">
        <f>ROUND(E65*F65,2)</f>
        <v>0</v>
      </c>
      <c r="H65" s="143">
        <v>0</v>
      </c>
      <c r="I65" s="143">
        <f>ROUND(E65*H65,2)</f>
        <v>0</v>
      </c>
      <c r="J65" s="143">
        <v>108.5</v>
      </c>
      <c r="K65" s="143">
        <f>ROUND(E65*J65,2)</f>
        <v>54467</v>
      </c>
      <c r="L65" s="143">
        <v>21</v>
      </c>
      <c r="M65" s="143">
        <f>G65*(1+L65/100)</f>
        <v>0</v>
      </c>
      <c r="N65" s="143">
        <v>0</v>
      </c>
      <c r="O65" s="143">
        <f>ROUND(E65*N65,2)</f>
        <v>0</v>
      </c>
      <c r="P65" s="143">
        <v>0</v>
      </c>
      <c r="Q65" s="143">
        <f>ROUND(E65*P65,2)</f>
        <v>0</v>
      </c>
      <c r="R65" s="143"/>
      <c r="S65" s="143" t="s">
        <v>358</v>
      </c>
      <c r="T65" s="143" t="s">
        <v>314</v>
      </c>
      <c r="U65" s="143">
        <v>0</v>
      </c>
      <c r="V65" s="143">
        <f>ROUND(E65*U65,2)</f>
        <v>0</v>
      </c>
      <c r="W65" s="143"/>
      <c r="X65" s="143" t="s">
        <v>338</v>
      </c>
      <c r="Y65" s="140"/>
      <c r="Z65" s="140"/>
      <c r="AA65" s="140"/>
      <c r="AB65" s="140"/>
      <c r="AC65" s="140"/>
      <c r="AD65" s="140"/>
      <c r="AE65" s="140"/>
      <c r="AF65" s="140"/>
      <c r="AG65" s="140" t="s">
        <v>475</v>
      </c>
      <c r="AH65" s="140"/>
      <c r="AI65" s="140"/>
      <c r="AJ65" s="140"/>
      <c r="AK65" s="140"/>
      <c r="AL65" s="140"/>
      <c r="AM65" s="140"/>
      <c r="AN65" s="140"/>
      <c r="AO65" s="140"/>
      <c r="AP65" s="140"/>
      <c r="AQ65" s="140"/>
      <c r="AR65" s="140"/>
      <c r="AS65" s="140"/>
      <c r="AT65" s="140"/>
      <c r="AU65" s="140"/>
      <c r="AV65" s="140"/>
      <c r="AW65" s="140"/>
      <c r="AX65" s="140"/>
      <c r="AY65" s="140"/>
      <c r="AZ65" s="140"/>
      <c r="BA65" s="140"/>
      <c r="BB65" s="140"/>
      <c r="BC65" s="140"/>
      <c r="BD65" s="140"/>
      <c r="BE65" s="140"/>
      <c r="BF65" s="140"/>
      <c r="BG65" s="140"/>
      <c r="BH65" s="140"/>
    </row>
    <row r="66" spans="1:60" x14ac:dyDescent="0.2">
      <c r="A66" s="145" t="s">
        <v>308</v>
      </c>
      <c r="B66" s="146" t="s">
        <v>143</v>
      </c>
      <c r="C66" s="161" t="s">
        <v>144</v>
      </c>
      <c r="D66" s="147"/>
      <c r="E66" s="148"/>
      <c r="F66" s="149"/>
      <c r="G66" s="150">
        <f>SUMIF(AG67:AG67,"&lt;&gt;NOR",G67:G67)</f>
        <v>0</v>
      </c>
      <c r="H66" s="144"/>
      <c r="I66" s="144">
        <f>SUM(I67:I67)</f>
        <v>0</v>
      </c>
      <c r="J66" s="144"/>
      <c r="K66" s="144">
        <f>SUM(K67:K67)</f>
        <v>34325.339999999997</v>
      </c>
      <c r="L66" s="144"/>
      <c r="M66" s="144">
        <f>SUM(M67:M67)</f>
        <v>0</v>
      </c>
      <c r="N66" s="144"/>
      <c r="O66" s="144">
        <f>SUM(O67:O67)</f>
        <v>0</v>
      </c>
      <c r="P66" s="144"/>
      <c r="Q66" s="144">
        <f>SUM(Q67:Q67)</f>
        <v>0</v>
      </c>
      <c r="R66" s="144"/>
      <c r="S66" s="144"/>
      <c r="T66" s="144"/>
      <c r="U66" s="144"/>
      <c r="V66" s="144">
        <f>SUM(V67:V67)</f>
        <v>226.87</v>
      </c>
      <c r="W66" s="144"/>
      <c r="X66" s="144"/>
      <c r="AG66" t="s">
        <v>309</v>
      </c>
    </row>
    <row r="67" spans="1:60" outlineLevel="1" x14ac:dyDescent="0.2">
      <c r="A67" s="151">
        <v>53</v>
      </c>
      <c r="B67" s="152" t="s">
        <v>580</v>
      </c>
      <c r="C67" s="163" t="s">
        <v>581</v>
      </c>
      <c r="D67" s="153" t="s">
        <v>394</v>
      </c>
      <c r="E67" s="154">
        <v>1072.66687</v>
      </c>
      <c r="F67" s="171">
        <v>0</v>
      </c>
      <c r="G67" s="155">
        <f>ROUND(E67*F67,2)</f>
        <v>0</v>
      </c>
      <c r="H67" s="143">
        <v>0</v>
      </c>
      <c r="I67" s="143">
        <f>ROUND(E67*H67,2)</f>
        <v>0</v>
      </c>
      <c r="J67" s="143">
        <v>32</v>
      </c>
      <c r="K67" s="143">
        <f>ROUND(E67*J67,2)</f>
        <v>34325.339999999997</v>
      </c>
      <c r="L67" s="143">
        <v>21</v>
      </c>
      <c r="M67" s="143">
        <f>G67*(1+L67/100)</f>
        <v>0</v>
      </c>
      <c r="N67" s="143">
        <v>0</v>
      </c>
      <c r="O67" s="143">
        <f>ROUND(E67*N67,2)</f>
        <v>0</v>
      </c>
      <c r="P67" s="143">
        <v>0</v>
      </c>
      <c r="Q67" s="143">
        <f>ROUND(E67*P67,2)</f>
        <v>0</v>
      </c>
      <c r="R67" s="143"/>
      <c r="S67" s="143" t="s">
        <v>313</v>
      </c>
      <c r="T67" s="143" t="s">
        <v>314</v>
      </c>
      <c r="U67" s="143">
        <v>0.21149999999999999</v>
      </c>
      <c r="V67" s="143">
        <f>ROUND(E67*U67,2)</f>
        <v>226.87</v>
      </c>
      <c r="W67" s="143"/>
      <c r="X67" s="143" t="s">
        <v>395</v>
      </c>
      <c r="Y67" s="140"/>
      <c r="Z67" s="140"/>
      <c r="AA67" s="140"/>
      <c r="AB67" s="140"/>
      <c r="AC67" s="140"/>
      <c r="AD67" s="140"/>
      <c r="AE67" s="140"/>
      <c r="AF67" s="140"/>
      <c r="AG67" s="140" t="s">
        <v>396</v>
      </c>
      <c r="AH67" s="140"/>
      <c r="AI67" s="140"/>
      <c r="AJ67" s="140"/>
      <c r="AK67" s="140"/>
      <c r="AL67" s="140"/>
      <c r="AM67" s="140"/>
      <c r="AN67" s="140"/>
      <c r="AO67" s="140"/>
      <c r="AP67" s="140"/>
      <c r="AQ67" s="140"/>
      <c r="AR67" s="140"/>
      <c r="AS67" s="140"/>
      <c r="AT67" s="140"/>
      <c r="AU67" s="140"/>
      <c r="AV67" s="140"/>
      <c r="AW67" s="140"/>
      <c r="AX67" s="140"/>
      <c r="AY67" s="140"/>
      <c r="AZ67" s="140"/>
      <c r="BA67" s="140"/>
      <c r="BB67" s="140"/>
      <c r="BC67" s="140"/>
      <c r="BD67" s="140"/>
      <c r="BE67" s="140"/>
      <c r="BF67" s="140"/>
      <c r="BG67" s="140"/>
      <c r="BH67" s="140"/>
    </row>
    <row r="68" spans="1:60" x14ac:dyDescent="0.2">
      <c r="A68" s="3"/>
      <c r="B68" s="4"/>
      <c r="C68" s="164"/>
      <c r="D68" s="6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AE68">
        <v>15</v>
      </c>
      <c r="AF68">
        <v>21</v>
      </c>
      <c r="AG68" t="s">
        <v>295</v>
      </c>
    </row>
    <row r="69" spans="1:60" x14ac:dyDescent="0.2">
      <c r="C69" s="165"/>
      <c r="D69" s="10"/>
      <c r="AG69" t="s">
        <v>333</v>
      </c>
    </row>
    <row r="70" spans="1:60" x14ac:dyDescent="0.2">
      <c r="D70" s="10"/>
    </row>
    <row r="71" spans="1:60" x14ac:dyDescent="0.2">
      <c r="D71" s="10"/>
    </row>
    <row r="72" spans="1:60" x14ac:dyDescent="0.2">
      <c r="D72" s="10"/>
    </row>
    <row r="73" spans="1:60" x14ac:dyDescent="0.2">
      <c r="D73" s="10"/>
    </row>
    <row r="74" spans="1:60" x14ac:dyDescent="0.2">
      <c r="D74" s="10"/>
    </row>
    <row r="75" spans="1:60" x14ac:dyDescent="0.2">
      <c r="D75" s="10"/>
    </row>
    <row r="76" spans="1:60" x14ac:dyDescent="0.2">
      <c r="D76" s="10"/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YhP1iLLhEwpgnll1jRS/Sl9Rv78d3M/oGBv+Da+YEEJuZwV0c4g2ikmCCNwTpCJEVg82/FIpbwjHVbGB94TqQ==" saltValue="7u0sgqBM5kYYK2xaM4MVBA==" spinCount="100000" sheet="1" objects="1" scenarios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/>
  </sheetPr>
  <dimension ref="A1:BH5000"/>
  <sheetViews>
    <sheetView workbookViewId="0">
      <pane ySplit="7" topLeftCell="A25" activePane="bottomLeft" state="frozen"/>
      <selection pane="bottomLeft" activeCell="G26" sqref="G26"/>
    </sheetView>
  </sheetViews>
  <sheetFormatPr defaultRowHeight="12.75" outlineLevelRow="1" x14ac:dyDescent="0.2"/>
  <cols>
    <col min="1" max="1" width="3.42578125" customWidth="1"/>
    <col min="2" max="2" width="12.5703125" style="115" customWidth="1"/>
    <col min="3" max="3" width="38.28515625" style="1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8" t="s">
        <v>7</v>
      </c>
      <c r="B1" s="238"/>
      <c r="C1" s="238"/>
      <c r="D1" s="238"/>
      <c r="E1" s="238"/>
      <c r="F1" s="238"/>
      <c r="G1" s="238"/>
      <c r="AG1" t="s">
        <v>282</v>
      </c>
    </row>
    <row r="2" spans="1:60" ht="24.95" customHeight="1" x14ac:dyDescent="0.2">
      <c r="A2" s="132" t="s">
        <v>8</v>
      </c>
      <c r="B2" s="46" t="s">
        <v>43</v>
      </c>
      <c r="C2" s="239" t="s">
        <v>44</v>
      </c>
      <c r="D2" s="240"/>
      <c r="E2" s="240"/>
      <c r="F2" s="240"/>
      <c r="G2" s="241"/>
      <c r="AG2" t="s">
        <v>283</v>
      </c>
    </row>
    <row r="3" spans="1:60" ht="24.95" customHeight="1" x14ac:dyDescent="0.2">
      <c r="A3" s="132" t="s">
        <v>9</v>
      </c>
      <c r="B3" s="46" t="s">
        <v>72</v>
      </c>
      <c r="C3" s="239" t="s">
        <v>73</v>
      </c>
      <c r="D3" s="240"/>
      <c r="E3" s="240"/>
      <c r="F3" s="240"/>
      <c r="G3" s="241"/>
      <c r="AC3" s="115" t="s">
        <v>334</v>
      </c>
      <c r="AG3" t="s">
        <v>285</v>
      </c>
    </row>
    <row r="4" spans="1:60" ht="24.95" customHeight="1" x14ac:dyDescent="0.2">
      <c r="A4" s="133" t="s">
        <v>10</v>
      </c>
      <c r="B4" s="134" t="s">
        <v>74</v>
      </c>
      <c r="C4" s="242" t="s">
        <v>75</v>
      </c>
      <c r="D4" s="243"/>
      <c r="E4" s="243"/>
      <c r="F4" s="243"/>
      <c r="G4" s="244"/>
      <c r="AG4" t="s">
        <v>286</v>
      </c>
    </row>
    <row r="5" spans="1:60" x14ac:dyDescent="0.2">
      <c r="D5" s="10"/>
    </row>
    <row r="6" spans="1:60" ht="38.25" x14ac:dyDescent="0.2">
      <c r="A6" s="136" t="s">
        <v>287</v>
      </c>
      <c r="B6" s="138" t="s">
        <v>288</v>
      </c>
      <c r="C6" s="138" t="s">
        <v>289</v>
      </c>
      <c r="D6" s="137" t="s">
        <v>290</v>
      </c>
      <c r="E6" s="136" t="s">
        <v>291</v>
      </c>
      <c r="F6" s="135" t="s">
        <v>292</v>
      </c>
      <c r="G6" s="136" t="s">
        <v>31</v>
      </c>
      <c r="H6" s="139" t="s">
        <v>32</v>
      </c>
      <c r="I6" s="139" t="s">
        <v>293</v>
      </c>
      <c r="J6" s="139" t="s">
        <v>33</v>
      </c>
      <c r="K6" s="139" t="s">
        <v>294</v>
      </c>
      <c r="L6" s="139" t="s">
        <v>295</v>
      </c>
      <c r="M6" s="139" t="s">
        <v>296</v>
      </c>
      <c r="N6" s="139" t="s">
        <v>297</v>
      </c>
      <c r="O6" s="139" t="s">
        <v>298</v>
      </c>
      <c r="P6" s="139" t="s">
        <v>299</v>
      </c>
      <c r="Q6" s="139" t="s">
        <v>300</v>
      </c>
      <c r="R6" s="139" t="s">
        <v>301</v>
      </c>
      <c r="S6" s="139" t="s">
        <v>302</v>
      </c>
      <c r="T6" s="139" t="s">
        <v>303</v>
      </c>
      <c r="U6" s="139" t="s">
        <v>304</v>
      </c>
      <c r="V6" s="139" t="s">
        <v>305</v>
      </c>
      <c r="W6" s="139" t="s">
        <v>306</v>
      </c>
      <c r="X6" s="139" t="s">
        <v>307</v>
      </c>
    </row>
    <row r="7" spans="1:60" hidden="1" x14ac:dyDescent="0.2">
      <c r="A7" s="3"/>
      <c r="B7" s="4"/>
      <c r="C7" s="4"/>
      <c r="D7" s="6"/>
      <c r="E7" s="141"/>
      <c r="F7" s="142"/>
      <c r="G7" s="142"/>
      <c r="H7" s="142"/>
      <c r="I7" s="142"/>
      <c r="J7" s="142"/>
      <c r="K7" s="142"/>
      <c r="L7" s="142"/>
      <c r="M7" s="142"/>
      <c r="N7" s="142"/>
      <c r="O7" s="142"/>
      <c r="P7" s="142"/>
      <c r="Q7" s="142"/>
      <c r="R7" s="142"/>
      <c r="S7" s="142"/>
      <c r="T7" s="142"/>
      <c r="U7" s="142"/>
      <c r="V7" s="142"/>
      <c r="W7" s="142"/>
      <c r="X7" s="142"/>
    </row>
    <row r="8" spans="1:60" x14ac:dyDescent="0.2">
      <c r="A8" s="145" t="s">
        <v>308</v>
      </c>
      <c r="B8" s="146" t="s">
        <v>110</v>
      </c>
      <c r="C8" s="161" t="s">
        <v>111</v>
      </c>
      <c r="D8" s="147"/>
      <c r="E8" s="148"/>
      <c r="F8" s="149"/>
      <c r="G8" s="150">
        <f>SUMIF(AG9:AG20,"&lt;&gt;NOR",G9:G20)</f>
        <v>0</v>
      </c>
      <c r="H8" s="144"/>
      <c r="I8" s="144">
        <f>SUM(I9:I20)</f>
        <v>12136.58</v>
      </c>
      <c r="J8" s="144"/>
      <c r="K8" s="144">
        <f>SUM(K9:K20)</f>
        <v>80270.13</v>
      </c>
      <c r="L8" s="144"/>
      <c r="M8" s="144">
        <f>SUM(M9:M20)</f>
        <v>0</v>
      </c>
      <c r="N8" s="144"/>
      <c r="O8" s="144">
        <f>SUM(O9:O20)</f>
        <v>50.04</v>
      </c>
      <c r="P8" s="144"/>
      <c r="Q8" s="144">
        <f>SUM(Q9:Q20)</f>
        <v>0</v>
      </c>
      <c r="R8" s="144"/>
      <c r="S8" s="144"/>
      <c r="T8" s="144"/>
      <c r="U8" s="144"/>
      <c r="V8" s="144">
        <f>SUM(V9:V20)</f>
        <v>0</v>
      </c>
      <c r="W8" s="144"/>
      <c r="X8" s="144"/>
      <c r="AG8" t="s">
        <v>309</v>
      </c>
    </row>
    <row r="9" spans="1:60" outlineLevel="1" x14ac:dyDescent="0.2">
      <c r="A9" s="156">
        <v>1</v>
      </c>
      <c r="B9" s="157" t="s">
        <v>582</v>
      </c>
      <c r="C9" s="162" t="s">
        <v>583</v>
      </c>
      <c r="D9" s="158" t="s">
        <v>337</v>
      </c>
      <c r="E9" s="159">
        <v>124.4</v>
      </c>
      <c r="F9" s="170">
        <v>0</v>
      </c>
      <c r="G9" s="160">
        <f t="shared" ref="G9:G20" si="0">ROUND(E9*F9,2)</f>
        <v>0</v>
      </c>
      <c r="H9" s="143">
        <v>0</v>
      </c>
      <c r="I9" s="143">
        <f t="shared" ref="I9:I20" si="1">ROUND(E9*H9,2)</f>
        <v>0</v>
      </c>
      <c r="J9" s="143">
        <v>120</v>
      </c>
      <c r="K9" s="143">
        <f t="shared" ref="K9:K20" si="2">ROUND(E9*J9,2)</f>
        <v>14928</v>
      </c>
      <c r="L9" s="143">
        <v>21</v>
      </c>
      <c r="M9" s="143">
        <f t="shared" ref="M9:M20" si="3">G9*(1+L9/100)</f>
        <v>0</v>
      </c>
      <c r="N9" s="143">
        <v>0</v>
      </c>
      <c r="O9" s="143">
        <f t="shared" ref="O9:O20" si="4">ROUND(E9*N9,2)</f>
        <v>0</v>
      </c>
      <c r="P9" s="143">
        <v>0</v>
      </c>
      <c r="Q9" s="143">
        <f t="shared" ref="Q9:Q20" si="5">ROUND(E9*P9,2)</f>
        <v>0</v>
      </c>
      <c r="R9" s="143"/>
      <c r="S9" s="143" t="s">
        <v>358</v>
      </c>
      <c r="T9" s="143" t="s">
        <v>314</v>
      </c>
      <c r="U9" s="143">
        <v>0</v>
      </c>
      <c r="V9" s="143">
        <f t="shared" ref="V9:V20" si="6">ROUND(E9*U9,2)</f>
        <v>0</v>
      </c>
      <c r="W9" s="143"/>
      <c r="X9" s="143" t="s">
        <v>338</v>
      </c>
      <c r="Y9" s="140"/>
      <c r="Z9" s="140"/>
      <c r="AA9" s="140"/>
      <c r="AB9" s="140"/>
      <c r="AC9" s="140"/>
      <c r="AD9" s="140"/>
      <c r="AE9" s="140"/>
      <c r="AF9" s="140"/>
      <c r="AG9" s="140" t="s">
        <v>475</v>
      </c>
      <c r="AH9" s="140"/>
      <c r="AI9" s="140"/>
      <c r="AJ9" s="140"/>
      <c r="AK9" s="140"/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0"/>
      <c r="AZ9" s="140"/>
      <c r="BA9" s="140"/>
      <c r="BB9" s="140"/>
      <c r="BC9" s="140"/>
      <c r="BD9" s="140"/>
      <c r="BE9" s="140"/>
      <c r="BF9" s="140"/>
      <c r="BG9" s="140"/>
      <c r="BH9" s="140"/>
    </row>
    <row r="10" spans="1:60" outlineLevel="1" x14ac:dyDescent="0.2">
      <c r="A10" s="156">
        <v>2</v>
      </c>
      <c r="B10" s="157" t="s">
        <v>476</v>
      </c>
      <c r="C10" s="162" t="s">
        <v>477</v>
      </c>
      <c r="D10" s="158" t="s">
        <v>337</v>
      </c>
      <c r="E10" s="159">
        <v>124.4</v>
      </c>
      <c r="F10" s="170">
        <v>0</v>
      </c>
      <c r="G10" s="160">
        <f t="shared" si="0"/>
        <v>0</v>
      </c>
      <c r="H10" s="143">
        <v>0</v>
      </c>
      <c r="I10" s="143">
        <f t="shared" si="1"/>
        <v>0</v>
      </c>
      <c r="J10" s="143">
        <v>12</v>
      </c>
      <c r="K10" s="143">
        <f t="shared" si="2"/>
        <v>1492.8</v>
      </c>
      <c r="L10" s="143">
        <v>21</v>
      </c>
      <c r="M10" s="143">
        <f t="shared" si="3"/>
        <v>0</v>
      </c>
      <c r="N10" s="143">
        <v>0</v>
      </c>
      <c r="O10" s="143">
        <f t="shared" si="4"/>
        <v>0</v>
      </c>
      <c r="P10" s="143">
        <v>0</v>
      </c>
      <c r="Q10" s="143">
        <f t="shared" si="5"/>
        <v>0</v>
      </c>
      <c r="R10" s="143"/>
      <c r="S10" s="143" t="s">
        <v>358</v>
      </c>
      <c r="T10" s="143" t="s">
        <v>314</v>
      </c>
      <c r="U10" s="143">
        <v>0</v>
      </c>
      <c r="V10" s="143">
        <f t="shared" si="6"/>
        <v>0</v>
      </c>
      <c r="W10" s="143"/>
      <c r="X10" s="143" t="s">
        <v>338</v>
      </c>
      <c r="Y10" s="140"/>
      <c r="Z10" s="140"/>
      <c r="AA10" s="140"/>
      <c r="AB10" s="140"/>
      <c r="AC10" s="140"/>
      <c r="AD10" s="140"/>
      <c r="AE10" s="140"/>
      <c r="AF10" s="140"/>
      <c r="AG10" s="140" t="s">
        <v>475</v>
      </c>
      <c r="AH10" s="140"/>
      <c r="AI10" s="140"/>
      <c r="AJ10" s="140"/>
      <c r="AK10" s="140"/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0"/>
      <c r="AZ10" s="140"/>
      <c r="BA10" s="140"/>
      <c r="BB10" s="140"/>
      <c r="BC10" s="140"/>
      <c r="BD10" s="140"/>
      <c r="BE10" s="140"/>
      <c r="BF10" s="140"/>
      <c r="BG10" s="140"/>
      <c r="BH10" s="140"/>
    </row>
    <row r="11" spans="1:60" outlineLevel="1" x14ac:dyDescent="0.2">
      <c r="A11" s="156">
        <v>3</v>
      </c>
      <c r="B11" s="157" t="s">
        <v>482</v>
      </c>
      <c r="C11" s="162" t="s">
        <v>483</v>
      </c>
      <c r="D11" s="158" t="s">
        <v>342</v>
      </c>
      <c r="E11" s="159">
        <v>207.4</v>
      </c>
      <c r="F11" s="170">
        <v>0</v>
      </c>
      <c r="G11" s="160">
        <f t="shared" si="0"/>
        <v>0</v>
      </c>
      <c r="H11" s="143">
        <v>3.64</v>
      </c>
      <c r="I11" s="143">
        <f t="shared" si="1"/>
        <v>754.94</v>
      </c>
      <c r="J11" s="143">
        <v>28.36</v>
      </c>
      <c r="K11" s="143">
        <f t="shared" si="2"/>
        <v>5881.86</v>
      </c>
      <c r="L11" s="143">
        <v>21</v>
      </c>
      <c r="M11" s="143">
        <f t="shared" si="3"/>
        <v>0</v>
      </c>
      <c r="N11" s="143">
        <v>9.8999999999999999E-4</v>
      </c>
      <c r="O11" s="143">
        <f t="shared" si="4"/>
        <v>0.21</v>
      </c>
      <c r="P11" s="143">
        <v>0</v>
      </c>
      <c r="Q11" s="143">
        <f t="shared" si="5"/>
        <v>0</v>
      </c>
      <c r="R11" s="143"/>
      <c r="S11" s="143" t="s">
        <v>358</v>
      </c>
      <c r="T11" s="143" t="s">
        <v>314</v>
      </c>
      <c r="U11" s="143">
        <v>0</v>
      </c>
      <c r="V11" s="143">
        <f t="shared" si="6"/>
        <v>0</v>
      </c>
      <c r="W11" s="143"/>
      <c r="X11" s="143" t="s">
        <v>338</v>
      </c>
      <c r="Y11" s="140"/>
      <c r="Z11" s="140"/>
      <c r="AA11" s="140"/>
      <c r="AB11" s="140"/>
      <c r="AC11" s="140"/>
      <c r="AD11" s="140"/>
      <c r="AE11" s="140"/>
      <c r="AF11" s="140"/>
      <c r="AG11" s="140" t="s">
        <v>475</v>
      </c>
      <c r="AH11" s="140"/>
      <c r="AI11" s="140"/>
      <c r="AJ11" s="140"/>
      <c r="AK11" s="140"/>
      <c r="AL11" s="140"/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0"/>
      <c r="AZ11" s="140"/>
      <c r="BA11" s="140"/>
      <c r="BB11" s="140"/>
      <c r="BC11" s="140"/>
      <c r="BD11" s="140"/>
      <c r="BE11" s="140"/>
      <c r="BF11" s="140"/>
      <c r="BG11" s="140"/>
      <c r="BH11" s="140"/>
    </row>
    <row r="12" spans="1:60" outlineLevel="1" x14ac:dyDescent="0.2">
      <c r="A12" s="156">
        <v>4</v>
      </c>
      <c r="B12" s="157" t="s">
        <v>484</v>
      </c>
      <c r="C12" s="162" t="s">
        <v>485</v>
      </c>
      <c r="D12" s="158" t="s">
        <v>342</v>
      </c>
      <c r="E12" s="159">
        <v>207.4</v>
      </c>
      <c r="F12" s="170">
        <v>0</v>
      </c>
      <c r="G12" s="160">
        <f t="shared" si="0"/>
        <v>0</v>
      </c>
      <c r="H12" s="143">
        <v>0</v>
      </c>
      <c r="I12" s="143">
        <f t="shared" si="1"/>
        <v>0</v>
      </c>
      <c r="J12" s="143">
        <v>12</v>
      </c>
      <c r="K12" s="143">
        <f t="shared" si="2"/>
        <v>2488.8000000000002</v>
      </c>
      <c r="L12" s="143">
        <v>21</v>
      </c>
      <c r="M12" s="143">
        <f t="shared" si="3"/>
        <v>0</v>
      </c>
      <c r="N12" s="143">
        <v>0</v>
      </c>
      <c r="O12" s="143">
        <f t="shared" si="4"/>
        <v>0</v>
      </c>
      <c r="P12" s="143">
        <v>0</v>
      </c>
      <c r="Q12" s="143">
        <f t="shared" si="5"/>
        <v>0</v>
      </c>
      <c r="R12" s="143"/>
      <c r="S12" s="143" t="s">
        <v>358</v>
      </c>
      <c r="T12" s="143" t="s">
        <v>314</v>
      </c>
      <c r="U12" s="143">
        <v>0</v>
      </c>
      <c r="V12" s="143">
        <f t="shared" si="6"/>
        <v>0</v>
      </c>
      <c r="W12" s="143"/>
      <c r="X12" s="143" t="s">
        <v>338</v>
      </c>
      <c r="Y12" s="140"/>
      <c r="Z12" s="140"/>
      <c r="AA12" s="140"/>
      <c r="AB12" s="140"/>
      <c r="AC12" s="140"/>
      <c r="AD12" s="140"/>
      <c r="AE12" s="140"/>
      <c r="AF12" s="140"/>
      <c r="AG12" s="140" t="s">
        <v>475</v>
      </c>
      <c r="AH12" s="140"/>
      <c r="AI12" s="140"/>
      <c r="AJ12" s="140"/>
      <c r="AK12" s="140"/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0"/>
      <c r="AZ12" s="140"/>
      <c r="BA12" s="140"/>
      <c r="BB12" s="140"/>
      <c r="BC12" s="140"/>
      <c r="BD12" s="140"/>
      <c r="BE12" s="140"/>
      <c r="BF12" s="140"/>
      <c r="BG12" s="140"/>
      <c r="BH12" s="140"/>
    </row>
    <row r="13" spans="1:60" ht="22.5" outlineLevel="1" x14ac:dyDescent="0.2">
      <c r="A13" s="156">
        <v>5</v>
      </c>
      <c r="B13" s="157" t="s">
        <v>498</v>
      </c>
      <c r="C13" s="162" t="s">
        <v>499</v>
      </c>
      <c r="D13" s="158" t="s">
        <v>337</v>
      </c>
      <c r="E13" s="159">
        <v>29.3</v>
      </c>
      <c r="F13" s="170">
        <v>0</v>
      </c>
      <c r="G13" s="160">
        <f t="shared" si="0"/>
        <v>0</v>
      </c>
      <c r="H13" s="143">
        <v>383.75</v>
      </c>
      <c r="I13" s="143">
        <f t="shared" si="1"/>
        <v>11243.88</v>
      </c>
      <c r="J13" s="143">
        <v>266.25</v>
      </c>
      <c r="K13" s="143">
        <f t="shared" si="2"/>
        <v>7801.13</v>
      </c>
      <c r="L13" s="143">
        <v>21</v>
      </c>
      <c r="M13" s="143">
        <f t="shared" si="3"/>
        <v>0</v>
      </c>
      <c r="N13" s="143">
        <v>1.7</v>
      </c>
      <c r="O13" s="143">
        <f t="shared" si="4"/>
        <v>49.81</v>
      </c>
      <c r="P13" s="143">
        <v>0</v>
      </c>
      <c r="Q13" s="143">
        <f t="shared" si="5"/>
        <v>0</v>
      </c>
      <c r="R13" s="143"/>
      <c r="S13" s="143" t="s">
        <v>358</v>
      </c>
      <c r="T13" s="143" t="s">
        <v>314</v>
      </c>
      <c r="U13" s="143">
        <v>0</v>
      </c>
      <c r="V13" s="143">
        <f t="shared" si="6"/>
        <v>0</v>
      </c>
      <c r="W13" s="143"/>
      <c r="X13" s="143" t="s">
        <v>338</v>
      </c>
      <c r="Y13" s="140"/>
      <c r="Z13" s="140"/>
      <c r="AA13" s="140"/>
      <c r="AB13" s="140"/>
      <c r="AC13" s="140"/>
      <c r="AD13" s="140"/>
      <c r="AE13" s="140"/>
      <c r="AF13" s="140"/>
      <c r="AG13" s="140" t="s">
        <v>475</v>
      </c>
      <c r="AH13" s="140"/>
      <c r="AI13" s="140"/>
      <c r="AJ13" s="140"/>
      <c r="AK13" s="140"/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0"/>
      <c r="AZ13" s="140"/>
      <c r="BA13" s="140"/>
      <c r="BB13" s="140"/>
      <c r="BC13" s="140"/>
      <c r="BD13" s="140"/>
      <c r="BE13" s="140"/>
      <c r="BF13" s="140"/>
      <c r="BG13" s="140"/>
      <c r="BH13" s="140"/>
    </row>
    <row r="14" spans="1:60" outlineLevel="1" x14ac:dyDescent="0.2">
      <c r="A14" s="156">
        <v>6</v>
      </c>
      <c r="B14" s="157" t="s">
        <v>500</v>
      </c>
      <c r="C14" s="162" t="s">
        <v>584</v>
      </c>
      <c r="D14" s="158" t="s">
        <v>337</v>
      </c>
      <c r="E14" s="159">
        <v>87.4</v>
      </c>
      <c r="F14" s="170">
        <v>0</v>
      </c>
      <c r="G14" s="160">
        <f t="shared" si="0"/>
        <v>0</v>
      </c>
      <c r="H14" s="143">
        <v>0</v>
      </c>
      <c r="I14" s="143">
        <f t="shared" si="1"/>
        <v>0</v>
      </c>
      <c r="J14" s="143">
        <v>62</v>
      </c>
      <c r="K14" s="143">
        <f t="shared" si="2"/>
        <v>5418.8</v>
      </c>
      <c r="L14" s="143">
        <v>21</v>
      </c>
      <c r="M14" s="143">
        <f t="shared" si="3"/>
        <v>0</v>
      </c>
      <c r="N14" s="143">
        <v>0</v>
      </c>
      <c r="O14" s="143">
        <f t="shared" si="4"/>
        <v>0</v>
      </c>
      <c r="P14" s="143">
        <v>0</v>
      </c>
      <c r="Q14" s="143">
        <f t="shared" si="5"/>
        <v>0</v>
      </c>
      <c r="R14" s="143"/>
      <c r="S14" s="143" t="s">
        <v>358</v>
      </c>
      <c r="T14" s="143" t="s">
        <v>314</v>
      </c>
      <c r="U14" s="143">
        <v>0</v>
      </c>
      <c r="V14" s="143">
        <f t="shared" si="6"/>
        <v>0</v>
      </c>
      <c r="W14" s="143"/>
      <c r="X14" s="143" t="s">
        <v>338</v>
      </c>
      <c r="Y14" s="140"/>
      <c r="Z14" s="140"/>
      <c r="AA14" s="140"/>
      <c r="AB14" s="140"/>
      <c r="AC14" s="140"/>
      <c r="AD14" s="140"/>
      <c r="AE14" s="140"/>
      <c r="AF14" s="140"/>
      <c r="AG14" s="140" t="s">
        <v>475</v>
      </c>
      <c r="AH14" s="140"/>
      <c r="AI14" s="140"/>
      <c r="AJ14" s="140"/>
      <c r="AK14" s="140"/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0"/>
      <c r="AZ14" s="140"/>
      <c r="BA14" s="140"/>
      <c r="BB14" s="140"/>
      <c r="BC14" s="140"/>
      <c r="BD14" s="140"/>
      <c r="BE14" s="140"/>
      <c r="BF14" s="140"/>
      <c r="BG14" s="140"/>
      <c r="BH14" s="140"/>
    </row>
    <row r="15" spans="1:60" outlineLevel="1" x14ac:dyDescent="0.2">
      <c r="A15" s="156">
        <v>7</v>
      </c>
      <c r="B15" s="157" t="s">
        <v>502</v>
      </c>
      <c r="C15" s="162" t="s">
        <v>503</v>
      </c>
      <c r="D15" s="158" t="s">
        <v>408</v>
      </c>
      <c r="E15" s="159">
        <v>168</v>
      </c>
      <c r="F15" s="170">
        <v>0</v>
      </c>
      <c r="G15" s="160">
        <f t="shared" si="0"/>
        <v>0</v>
      </c>
      <c r="H15" s="143">
        <v>0.82</v>
      </c>
      <c r="I15" s="143">
        <f t="shared" si="1"/>
        <v>137.76</v>
      </c>
      <c r="J15" s="143">
        <v>119.18</v>
      </c>
      <c r="K15" s="143">
        <f t="shared" si="2"/>
        <v>20022.240000000002</v>
      </c>
      <c r="L15" s="143">
        <v>21</v>
      </c>
      <c r="M15" s="143">
        <f t="shared" si="3"/>
        <v>0</v>
      </c>
      <c r="N15" s="143">
        <v>4.0000000000000003E-5</v>
      </c>
      <c r="O15" s="143">
        <f t="shared" si="4"/>
        <v>0.01</v>
      </c>
      <c r="P15" s="143">
        <v>0</v>
      </c>
      <c r="Q15" s="143">
        <f t="shared" si="5"/>
        <v>0</v>
      </c>
      <c r="R15" s="143"/>
      <c r="S15" s="143" t="s">
        <v>358</v>
      </c>
      <c r="T15" s="143" t="s">
        <v>314</v>
      </c>
      <c r="U15" s="143">
        <v>0</v>
      </c>
      <c r="V15" s="143">
        <f t="shared" si="6"/>
        <v>0</v>
      </c>
      <c r="W15" s="143"/>
      <c r="X15" s="143" t="s">
        <v>338</v>
      </c>
      <c r="Y15" s="140"/>
      <c r="Z15" s="140"/>
      <c r="AA15" s="140"/>
      <c r="AB15" s="140"/>
      <c r="AC15" s="140"/>
      <c r="AD15" s="140"/>
      <c r="AE15" s="140"/>
      <c r="AF15" s="140"/>
      <c r="AG15" s="140" t="s">
        <v>475</v>
      </c>
      <c r="AH15" s="140"/>
      <c r="AI15" s="140"/>
      <c r="AJ15" s="140"/>
      <c r="AK15" s="140"/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0"/>
      <c r="AZ15" s="140"/>
      <c r="BA15" s="140"/>
      <c r="BB15" s="140"/>
      <c r="BC15" s="140"/>
      <c r="BD15" s="140"/>
      <c r="BE15" s="140"/>
      <c r="BF15" s="140"/>
      <c r="BG15" s="140"/>
      <c r="BH15" s="140"/>
    </row>
    <row r="16" spans="1:60" ht="22.5" outlineLevel="1" x14ac:dyDescent="0.2">
      <c r="A16" s="156">
        <v>8</v>
      </c>
      <c r="B16" s="157" t="s">
        <v>504</v>
      </c>
      <c r="C16" s="162" t="s">
        <v>505</v>
      </c>
      <c r="D16" s="158" t="s">
        <v>408</v>
      </c>
      <c r="E16" s="159">
        <v>168</v>
      </c>
      <c r="F16" s="170">
        <v>0</v>
      </c>
      <c r="G16" s="160">
        <f t="shared" si="0"/>
        <v>0</v>
      </c>
      <c r="H16" s="143">
        <v>0</v>
      </c>
      <c r="I16" s="143">
        <f t="shared" si="1"/>
        <v>0</v>
      </c>
      <c r="J16" s="143">
        <v>12</v>
      </c>
      <c r="K16" s="143">
        <f t="shared" si="2"/>
        <v>2016</v>
      </c>
      <c r="L16" s="143">
        <v>21</v>
      </c>
      <c r="M16" s="143">
        <f t="shared" si="3"/>
        <v>0</v>
      </c>
      <c r="N16" s="143">
        <v>4.0000000000000003E-5</v>
      </c>
      <c r="O16" s="143">
        <f t="shared" si="4"/>
        <v>0.01</v>
      </c>
      <c r="P16" s="143">
        <v>0</v>
      </c>
      <c r="Q16" s="143">
        <f t="shared" si="5"/>
        <v>0</v>
      </c>
      <c r="R16" s="143"/>
      <c r="S16" s="143" t="s">
        <v>358</v>
      </c>
      <c r="T16" s="143" t="s">
        <v>314</v>
      </c>
      <c r="U16" s="143">
        <v>0</v>
      </c>
      <c r="V16" s="143">
        <f t="shared" si="6"/>
        <v>0</v>
      </c>
      <c r="W16" s="143"/>
      <c r="X16" s="143" t="s">
        <v>338</v>
      </c>
      <c r="Y16" s="140"/>
      <c r="Z16" s="140"/>
      <c r="AA16" s="140"/>
      <c r="AB16" s="140"/>
      <c r="AC16" s="140"/>
      <c r="AD16" s="140"/>
      <c r="AE16" s="140"/>
      <c r="AF16" s="140"/>
      <c r="AG16" s="140" t="s">
        <v>475</v>
      </c>
      <c r="AH16" s="140"/>
      <c r="AI16" s="140"/>
      <c r="AJ16" s="140"/>
      <c r="AK16" s="140"/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0"/>
      <c r="AZ16" s="140"/>
      <c r="BA16" s="140"/>
      <c r="BB16" s="140"/>
      <c r="BC16" s="140"/>
      <c r="BD16" s="140"/>
      <c r="BE16" s="140"/>
      <c r="BF16" s="140"/>
      <c r="BG16" s="140"/>
      <c r="BH16" s="140"/>
    </row>
    <row r="17" spans="1:60" ht="22.5" outlineLevel="1" x14ac:dyDescent="0.2">
      <c r="A17" s="156">
        <v>9</v>
      </c>
      <c r="B17" s="157" t="s">
        <v>585</v>
      </c>
      <c r="C17" s="162" t="s">
        <v>586</v>
      </c>
      <c r="D17" s="158" t="s">
        <v>337</v>
      </c>
      <c r="E17" s="159">
        <v>37</v>
      </c>
      <c r="F17" s="170">
        <v>0</v>
      </c>
      <c r="G17" s="160">
        <f t="shared" si="0"/>
        <v>0</v>
      </c>
      <c r="H17" s="143">
        <v>0</v>
      </c>
      <c r="I17" s="143">
        <f t="shared" si="1"/>
        <v>0</v>
      </c>
      <c r="J17" s="143">
        <v>166.5</v>
      </c>
      <c r="K17" s="143">
        <f t="shared" si="2"/>
        <v>6160.5</v>
      </c>
      <c r="L17" s="143">
        <v>21</v>
      </c>
      <c r="M17" s="143">
        <f t="shared" si="3"/>
        <v>0</v>
      </c>
      <c r="N17" s="143">
        <v>0</v>
      </c>
      <c r="O17" s="143">
        <f t="shared" si="4"/>
        <v>0</v>
      </c>
      <c r="P17" s="143">
        <v>0</v>
      </c>
      <c r="Q17" s="143">
        <f t="shared" si="5"/>
        <v>0</v>
      </c>
      <c r="R17" s="143"/>
      <c r="S17" s="143" t="s">
        <v>358</v>
      </c>
      <c r="T17" s="143" t="s">
        <v>314</v>
      </c>
      <c r="U17" s="143">
        <v>0</v>
      </c>
      <c r="V17" s="143">
        <f t="shared" si="6"/>
        <v>0</v>
      </c>
      <c r="W17" s="143"/>
      <c r="X17" s="143" t="s">
        <v>338</v>
      </c>
      <c r="Y17" s="140"/>
      <c r="Z17" s="140"/>
      <c r="AA17" s="140"/>
      <c r="AB17" s="140"/>
      <c r="AC17" s="140"/>
      <c r="AD17" s="140"/>
      <c r="AE17" s="140"/>
      <c r="AF17" s="140"/>
      <c r="AG17" s="140" t="s">
        <v>475</v>
      </c>
      <c r="AH17" s="140"/>
      <c r="AI17" s="140"/>
      <c r="AJ17" s="140"/>
      <c r="AK17" s="140"/>
      <c r="AL17" s="140"/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0"/>
      <c r="AZ17" s="140"/>
      <c r="BA17" s="140"/>
      <c r="BB17" s="140"/>
      <c r="BC17" s="140"/>
      <c r="BD17" s="140"/>
      <c r="BE17" s="140"/>
      <c r="BF17" s="140"/>
      <c r="BG17" s="140"/>
      <c r="BH17" s="140"/>
    </row>
    <row r="18" spans="1:60" ht="22.5" outlineLevel="1" x14ac:dyDescent="0.2">
      <c r="A18" s="156">
        <v>10</v>
      </c>
      <c r="B18" s="157" t="s">
        <v>587</v>
      </c>
      <c r="C18" s="162" t="s">
        <v>588</v>
      </c>
      <c r="D18" s="158" t="s">
        <v>337</v>
      </c>
      <c r="E18" s="159">
        <v>37</v>
      </c>
      <c r="F18" s="170">
        <v>0</v>
      </c>
      <c r="G18" s="160">
        <f t="shared" si="0"/>
        <v>0</v>
      </c>
      <c r="H18" s="143">
        <v>0</v>
      </c>
      <c r="I18" s="143">
        <f t="shared" si="1"/>
        <v>0</v>
      </c>
      <c r="J18" s="143">
        <v>68</v>
      </c>
      <c r="K18" s="143">
        <f t="shared" si="2"/>
        <v>2516</v>
      </c>
      <c r="L18" s="143">
        <v>21</v>
      </c>
      <c r="M18" s="143">
        <f t="shared" si="3"/>
        <v>0</v>
      </c>
      <c r="N18" s="143">
        <v>0</v>
      </c>
      <c r="O18" s="143">
        <f t="shared" si="4"/>
        <v>0</v>
      </c>
      <c r="P18" s="143">
        <v>0</v>
      </c>
      <c r="Q18" s="143">
        <f t="shared" si="5"/>
        <v>0</v>
      </c>
      <c r="R18" s="143"/>
      <c r="S18" s="143" t="s">
        <v>358</v>
      </c>
      <c r="T18" s="143" t="s">
        <v>314</v>
      </c>
      <c r="U18" s="143">
        <v>0</v>
      </c>
      <c r="V18" s="143">
        <f t="shared" si="6"/>
        <v>0</v>
      </c>
      <c r="W18" s="143"/>
      <c r="X18" s="143" t="s">
        <v>338</v>
      </c>
      <c r="Y18" s="140"/>
      <c r="Z18" s="140"/>
      <c r="AA18" s="140"/>
      <c r="AB18" s="140"/>
      <c r="AC18" s="140"/>
      <c r="AD18" s="140"/>
      <c r="AE18" s="140"/>
      <c r="AF18" s="140"/>
      <c r="AG18" s="140" t="s">
        <v>475</v>
      </c>
      <c r="AH18" s="140"/>
      <c r="AI18" s="140"/>
      <c r="AJ18" s="140"/>
      <c r="AK18" s="140"/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0"/>
      <c r="AZ18" s="140"/>
      <c r="BA18" s="140"/>
      <c r="BB18" s="140"/>
      <c r="BC18" s="140"/>
      <c r="BD18" s="140"/>
      <c r="BE18" s="140"/>
      <c r="BF18" s="140"/>
      <c r="BG18" s="140"/>
      <c r="BH18" s="140"/>
    </row>
    <row r="19" spans="1:60" outlineLevel="1" x14ac:dyDescent="0.2">
      <c r="A19" s="156">
        <v>11</v>
      </c>
      <c r="B19" s="157" t="s">
        <v>512</v>
      </c>
      <c r="C19" s="162" t="s">
        <v>589</v>
      </c>
      <c r="D19" s="158" t="s">
        <v>337</v>
      </c>
      <c r="E19" s="159">
        <v>37</v>
      </c>
      <c r="F19" s="170">
        <v>0</v>
      </c>
      <c r="G19" s="160">
        <f t="shared" si="0"/>
        <v>0</v>
      </c>
      <c r="H19" s="143">
        <v>0</v>
      </c>
      <c r="I19" s="143">
        <f t="shared" si="1"/>
        <v>0</v>
      </c>
      <c r="J19" s="143">
        <v>12</v>
      </c>
      <c r="K19" s="143">
        <f t="shared" si="2"/>
        <v>444</v>
      </c>
      <c r="L19" s="143">
        <v>21</v>
      </c>
      <c r="M19" s="143">
        <f t="shared" si="3"/>
        <v>0</v>
      </c>
      <c r="N19" s="143">
        <v>0</v>
      </c>
      <c r="O19" s="143">
        <f t="shared" si="4"/>
        <v>0</v>
      </c>
      <c r="P19" s="143">
        <v>0</v>
      </c>
      <c r="Q19" s="143">
        <f t="shared" si="5"/>
        <v>0</v>
      </c>
      <c r="R19" s="143"/>
      <c r="S19" s="143" t="s">
        <v>358</v>
      </c>
      <c r="T19" s="143" t="s">
        <v>314</v>
      </c>
      <c r="U19" s="143">
        <v>0</v>
      </c>
      <c r="V19" s="143">
        <f t="shared" si="6"/>
        <v>0</v>
      </c>
      <c r="W19" s="143"/>
      <c r="X19" s="143" t="s">
        <v>338</v>
      </c>
      <c r="Y19" s="140"/>
      <c r="Z19" s="140"/>
      <c r="AA19" s="140"/>
      <c r="AB19" s="140"/>
      <c r="AC19" s="140"/>
      <c r="AD19" s="140"/>
      <c r="AE19" s="140"/>
      <c r="AF19" s="140"/>
      <c r="AG19" s="140" t="s">
        <v>475</v>
      </c>
      <c r="AH19" s="140"/>
      <c r="AI19" s="140"/>
      <c r="AJ19" s="140"/>
      <c r="AK19" s="140"/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0"/>
      <c r="AZ19" s="140"/>
      <c r="BA19" s="140"/>
      <c r="BB19" s="140"/>
      <c r="BC19" s="140"/>
      <c r="BD19" s="140"/>
      <c r="BE19" s="140"/>
      <c r="BF19" s="140"/>
      <c r="BG19" s="140"/>
      <c r="BH19" s="140"/>
    </row>
    <row r="20" spans="1:60" outlineLevel="1" x14ac:dyDescent="0.2">
      <c r="A20" s="156">
        <v>12</v>
      </c>
      <c r="B20" s="157" t="s">
        <v>514</v>
      </c>
      <c r="C20" s="162" t="s">
        <v>590</v>
      </c>
      <c r="D20" s="158" t="s">
        <v>337</v>
      </c>
      <c r="E20" s="159">
        <v>37</v>
      </c>
      <c r="F20" s="170">
        <v>0</v>
      </c>
      <c r="G20" s="160">
        <f t="shared" si="0"/>
        <v>0</v>
      </c>
      <c r="H20" s="143">
        <v>0</v>
      </c>
      <c r="I20" s="143">
        <f t="shared" si="1"/>
        <v>0</v>
      </c>
      <c r="J20" s="143">
        <v>300</v>
      </c>
      <c r="K20" s="143">
        <f t="shared" si="2"/>
        <v>11100</v>
      </c>
      <c r="L20" s="143">
        <v>21</v>
      </c>
      <c r="M20" s="143">
        <f t="shared" si="3"/>
        <v>0</v>
      </c>
      <c r="N20" s="143">
        <v>0</v>
      </c>
      <c r="O20" s="143">
        <f t="shared" si="4"/>
        <v>0</v>
      </c>
      <c r="P20" s="143">
        <v>0</v>
      </c>
      <c r="Q20" s="143">
        <f t="shared" si="5"/>
        <v>0</v>
      </c>
      <c r="R20" s="143"/>
      <c r="S20" s="143" t="s">
        <v>358</v>
      </c>
      <c r="T20" s="143" t="s">
        <v>314</v>
      </c>
      <c r="U20" s="143">
        <v>0</v>
      </c>
      <c r="V20" s="143">
        <f t="shared" si="6"/>
        <v>0</v>
      </c>
      <c r="W20" s="143"/>
      <c r="X20" s="143" t="s">
        <v>338</v>
      </c>
      <c r="Y20" s="140"/>
      <c r="Z20" s="140"/>
      <c r="AA20" s="140"/>
      <c r="AB20" s="140"/>
      <c r="AC20" s="140"/>
      <c r="AD20" s="140"/>
      <c r="AE20" s="140"/>
      <c r="AF20" s="140"/>
      <c r="AG20" s="140" t="s">
        <v>475</v>
      </c>
      <c r="AH20" s="140"/>
      <c r="AI20" s="140"/>
      <c r="AJ20" s="140"/>
      <c r="AK20" s="140"/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0"/>
      <c r="AZ20" s="140"/>
      <c r="BA20" s="140"/>
      <c r="BB20" s="140"/>
      <c r="BC20" s="140"/>
      <c r="BD20" s="140"/>
      <c r="BE20" s="140"/>
      <c r="BF20" s="140"/>
      <c r="BG20" s="140"/>
      <c r="BH20" s="140"/>
    </row>
    <row r="21" spans="1:60" x14ac:dyDescent="0.2">
      <c r="A21" s="145" t="s">
        <v>308</v>
      </c>
      <c r="B21" s="146" t="s">
        <v>117</v>
      </c>
      <c r="C21" s="161" t="s">
        <v>118</v>
      </c>
      <c r="D21" s="147"/>
      <c r="E21" s="148"/>
      <c r="F21" s="149"/>
      <c r="G21" s="150">
        <f>SUMIF(AG22:AG24,"&lt;&gt;NOR",G22:G24)</f>
        <v>0</v>
      </c>
      <c r="H21" s="144"/>
      <c r="I21" s="144">
        <f>SUM(I22:I24)</f>
        <v>3339.24</v>
      </c>
      <c r="J21" s="144"/>
      <c r="K21" s="144">
        <f>SUM(K22:K24)</f>
        <v>2988.2400000000002</v>
      </c>
      <c r="L21" s="144"/>
      <c r="M21" s="144">
        <f>SUM(M22:M24)</f>
        <v>0</v>
      </c>
      <c r="N21" s="144"/>
      <c r="O21" s="144">
        <f>SUM(O22:O24)</f>
        <v>9.2799999999999994</v>
      </c>
      <c r="P21" s="144"/>
      <c r="Q21" s="144">
        <f>SUM(Q22:Q24)</f>
        <v>0</v>
      </c>
      <c r="R21" s="144"/>
      <c r="S21" s="144"/>
      <c r="T21" s="144"/>
      <c r="U21" s="144"/>
      <c r="V21" s="144">
        <f>SUM(V22:V24)</f>
        <v>0</v>
      </c>
      <c r="W21" s="144"/>
      <c r="X21" s="144"/>
      <c r="AG21" t="s">
        <v>309</v>
      </c>
    </row>
    <row r="22" spans="1:60" outlineLevel="1" x14ac:dyDescent="0.2">
      <c r="A22" s="156">
        <v>13</v>
      </c>
      <c r="B22" s="157" t="s">
        <v>591</v>
      </c>
      <c r="C22" s="162" t="s">
        <v>531</v>
      </c>
      <c r="D22" s="158" t="s">
        <v>337</v>
      </c>
      <c r="E22" s="159">
        <v>7.3</v>
      </c>
      <c r="F22" s="170">
        <v>0</v>
      </c>
      <c r="G22" s="160">
        <f>ROUND(E22*F22,2)</f>
        <v>0</v>
      </c>
      <c r="H22" s="143">
        <v>317.33999999999997</v>
      </c>
      <c r="I22" s="143">
        <f>ROUND(E22*H22,2)</f>
        <v>2316.58</v>
      </c>
      <c r="J22" s="143">
        <v>332.66</v>
      </c>
      <c r="K22" s="143">
        <f>ROUND(E22*J22,2)</f>
        <v>2428.42</v>
      </c>
      <c r="L22" s="143">
        <v>21</v>
      </c>
      <c r="M22" s="143">
        <f>G22*(1+L22/100)</f>
        <v>0</v>
      </c>
      <c r="N22" s="143">
        <v>1.1322000000000001</v>
      </c>
      <c r="O22" s="143">
        <f>ROUND(E22*N22,2)</f>
        <v>8.27</v>
      </c>
      <c r="P22" s="143">
        <v>0</v>
      </c>
      <c r="Q22" s="143">
        <f>ROUND(E22*P22,2)</f>
        <v>0</v>
      </c>
      <c r="R22" s="143"/>
      <c r="S22" s="143" t="s">
        <v>358</v>
      </c>
      <c r="T22" s="143" t="s">
        <v>314</v>
      </c>
      <c r="U22" s="143">
        <v>0</v>
      </c>
      <c r="V22" s="143">
        <f>ROUND(E22*U22,2)</f>
        <v>0</v>
      </c>
      <c r="W22" s="143"/>
      <c r="X22" s="143" t="s">
        <v>338</v>
      </c>
      <c r="Y22" s="140"/>
      <c r="Z22" s="140"/>
      <c r="AA22" s="140"/>
      <c r="AB22" s="140"/>
      <c r="AC22" s="140"/>
      <c r="AD22" s="140"/>
      <c r="AE22" s="140"/>
      <c r="AF22" s="140"/>
      <c r="AG22" s="140" t="s">
        <v>475</v>
      </c>
      <c r="AH22" s="140"/>
      <c r="AI22" s="140"/>
      <c r="AJ22" s="140"/>
      <c r="AK22" s="140"/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0"/>
      <c r="AZ22" s="140"/>
      <c r="BA22" s="140"/>
      <c r="BB22" s="140"/>
      <c r="BC22" s="140"/>
      <c r="BD22" s="140"/>
      <c r="BE22" s="140"/>
      <c r="BF22" s="140"/>
      <c r="BG22" s="140"/>
      <c r="BH22" s="140"/>
    </row>
    <row r="23" spans="1:60" outlineLevel="1" x14ac:dyDescent="0.2">
      <c r="A23" s="156">
        <v>14</v>
      </c>
      <c r="B23" s="157" t="s">
        <v>592</v>
      </c>
      <c r="C23" s="162" t="s">
        <v>593</v>
      </c>
      <c r="D23" s="158" t="s">
        <v>337</v>
      </c>
      <c r="E23" s="159">
        <v>0.4</v>
      </c>
      <c r="F23" s="170">
        <v>0</v>
      </c>
      <c r="G23" s="160">
        <f>ROUND(E23*F23,2)</f>
        <v>0</v>
      </c>
      <c r="H23" s="143">
        <v>2156.7399999999998</v>
      </c>
      <c r="I23" s="143">
        <f>ROUND(E23*H23,2)</f>
        <v>862.7</v>
      </c>
      <c r="J23" s="143">
        <v>328.26</v>
      </c>
      <c r="K23" s="143">
        <f>ROUND(E23*J23,2)</f>
        <v>131.30000000000001</v>
      </c>
      <c r="L23" s="143">
        <v>21</v>
      </c>
      <c r="M23" s="143">
        <f>G23*(1+L23/100)</f>
        <v>0</v>
      </c>
      <c r="N23" s="143">
        <v>2.5</v>
      </c>
      <c r="O23" s="143">
        <f>ROUND(E23*N23,2)</f>
        <v>1</v>
      </c>
      <c r="P23" s="143">
        <v>0</v>
      </c>
      <c r="Q23" s="143">
        <f>ROUND(E23*P23,2)</f>
        <v>0</v>
      </c>
      <c r="R23" s="143"/>
      <c r="S23" s="143" t="s">
        <v>358</v>
      </c>
      <c r="T23" s="143" t="s">
        <v>314</v>
      </c>
      <c r="U23" s="143">
        <v>0</v>
      </c>
      <c r="V23" s="143">
        <f>ROUND(E23*U23,2)</f>
        <v>0</v>
      </c>
      <c r="W23" s="143"/>
      <c r="X23" s="143" t="s">
        <v>338</v>
      </c>
      <c r="Y23" s="140"/>
      <c r="Z23" s="140"/>
      <c r="AA23" s="140"/>
      <c r="AB23" s="140"/>
      <c r="AC23" s="140"/>
      <c r="AD23" s="140"/>
      <c r="AE23" s="140"/>
      <c r="AF23" s="140"/>
      <c r="AG23" s="140" t="s">
        <v>475</v>
      </c>
      <c r="AH23" s="140"/>
      <c r="AI23" s="140"/>
      <c r="AJ23" s="140"/>
      <c r="AK23" s="140"/>
      <c r="AL23" s="140"/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140"/>
      <c r="AX23" s="140"/>
      <c r="AY23" s="140"/>
      <c r="AZ23" s="140"/>
      <c r="BA23" s="140"/>
      <c r="BB23" s="140"/>
      <c r="BC23" s="140"/>
      <c r="BD23" s="140"/>
      <c r="BE23" s="140"/>
      <c r="BF23" s="140"/>
      <c r="BG23" s="140"/>
      <c r="BH23" s="140"/>
    </row>
    <row r="24" spans="1:60" outlineLevel="1" x14ac:dyDescent="0.2">
      <c r="A24" s="156">
        <v>15</v>
      </c>
      <c r="B24" s="157" t="s">
        <v>594</v>
      </c>
      <c r="C24" s="162" t="s">
        <v>595</v>
      </c>
      <c r="D24" s="158" t="s">
        <v>342</v>
      </c>
      <c r="E24" s="159">
        <v>1.92</v>
      </c>
      <c r="F24" s="170">
        <v>0</v>
      </c>
      <c r="G24" s="160">
        <f>ROUND(E24*F24,2)</f>
        <v>0</v>
      </c>
      <c r="H24" s="143">
        <v>83.31</v>
      </c>
      <c r="I24" s="143">
        <f>ROUND(E24*H24,2)</f>
        <v>159.96</v>
      </c>
      <c r="J24" s="143">
        <v>223.19</v>
      </c>
      <c r="K24" s="143">
        <f>ROUND(E24*J24,2)</f>
        <v>428.52</v>
      </c>
      <c r="L24" s="143">
        <v>21</v>
      </c>
      <c r="M24" s="143">
        <f>G24*(1+L24/100)</f>
        <v>0</v>
      </c>
      <c r="N24" s="143">
        <v>4.7999999999999996E-3</v>
      </c>
      <c r="O24" s="143">
        <f>ROUND(E24*N24,2)</f>
        <v>0.01</v>
      </c>
      <c r="P24" s="143">
        <v>0</v>
      </c>
      <c r="Q24" s="143">
        <f>ROUND(E24*P24,2)</f>
        <v>0</v>
      </c>
      <c r="R24" s="143"/>
      <c r="S24" s="143" t="s">
        <v>358</v>
      </c>
      <c r="T24" s="143" t="s">
        <v>314</v>
      </c>
      <c r="U24" s="143">
        <v>0</v>
      </c>
      <c r="V24" s="143">
        <f>ROUND(E24*U24,2)</f>
        <v>0</v>
      </c>
      <c r="W24" s="143"/>
      <c r="X24" s="143" t="s">
        <v>338</v>
      </c>
      <c r="Y24" s="140"/>
      <c r="Z24" s="140"/>
      <c r="AA24" s="140"/>
      <c r="AB24" s="140"/>
      <c r="AC24" s="140"/>
      <c r="AD24" s="140"/>
      <c r="AE24" s="140"/>
      <c r="AF24" s="140"/>
      <c r="AG24" s="140" t="s">
        <v>475</v>
      </c>
      <c r="AH24" s="140"/>
      <c r="AI24" s="140"/>
      <c r="AJ24" s="140"/>
      <c r="AK24" s="140"/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0"/>
      <c r="AZ24" s="140"/>
      <c r="BA24" s="140"/>
      <c r="BB24" s="140"/>
      <c r="BC24" s="140"/>
      <c r="BD24" s="140"/>
      <c r="BE24" s="140"/>
      <c r="BF24" s="140"/>
      <c r="BG24" s="140"/>
      <c r="BH24" s="140"/>
    </row>
    <row r="25" spans="1:60" x14ac:dyDescent="0.2">
      <c r="A25" s="145" t="s">
        <v>308</v>
      </c>
      <c r="B25" s="146" t="s">
        <v>119</v>
      </c>
      <c r="C25" s="161" t="s">
        <v>120</v>
      </c>
      <c r="D25" s="147"/>
      <c r="E25" s="148"/>
      <c r="F25" s="149"/>
      <c r="G25" s="150">
        <f>SUMIF(AG26:AG28,"&lt;&gt;NOR",G26:G28)</f>
        <v>0</v>
      </c>
      <c r="H25" s="144"/>
      <c r="I25" s="144">
        <f>SUM(I26:I28)</f>
        <v>1418.94</v>
      </c>
      <c r="J25" s="144"/>
      <c r="K25" s="144">
        <f>SUM(K26:K28)</f>
        <v>402.1</v>
      </c>
      <c r="L25" s="144"/>
      <c r="M25" s="144">
        <f>SUM(M26:M28)</f>
        <v>0</v>
      </c>
      <c r="N25" s="144"/>
      <c r="O25" s="144">
        <f>SUM(O26:O28)</f>
        <v>0.84000000000000008</v>
      </c>
      <c r="P25" s="144"/>
      <c r="Q25" s="144">
        <f>SUM(Q26:Q28)</f>
        <v>0</v>
      </c>
      <c r="R25" s="144"/>
      <c r="S25" s="144"/>
      <c r="T25" s="144"/>
      <c r="U25" s="144"/>
      <c r="V25" s="144">
        <f>SUM(V26:V28)</f>
        <v>0</v>
      </c>
      <c r="W25" s="144"/>
      <c r="X25" s="144"/>
      <c r="AG25" t="s">
        <v>309</v>
      </c>
    </row>
    <row r="26" spans="1:60" outlineLevel="1" x14ac:dyDescent="0.2">
      <c r="A26" s="156">
        <v>16</v>
      </c>
      <c r="B26" s="157" t="s">
        <v>596</v>
      </c>
      <c r="C26" s="162" t="s">
        <v>597</v>
      </c>
      <c r="D26" s="158" t="s">
        <v>342</v>
      </c>
      <c r="E26" s="159">
        <v>1.6</v>
      </c>
      <c r="F26" s="170">
        <v>0</v>
      </c>
      <c r="G26" s="160">
        <f>ROUND(E26*F26,2)</f>
        <v>0</v>
      </c>
      <c r="H26" s="143">
        <v>47.45</v>
      </c>
      <c r="I26" s="143">
        <f>ROUND(E26*H26,2)</f>
        <v>75.92</v>
      </c>
      <c r="J26" s="143">
        <v>12.45</v>
      </c>
      <c r="K26" s="143">
        <f>ROUND(E26*J26,2)</f>
        <v>19.920000000000002</v>
      </c>
      <c r="L26" s="143">
        <v>21</v>
      </c>
      <c r="M26" s="143">
        <f>G26*(1+L26/100)</f>
        <v>0</v>
      </c>
      <c r="N26" s="143">
        <v>0.16192000000000001</v>
      </c>
      <c r="O26" s="143">
        <f>ROUND(E26*N26,2)</f>
        <v>0.26</v>
      </c>
      <c r="P26" s="143">
        <v>0</v>
      </c>
      <c r="Q26" s="143">
        <f>ROUND(E26*P26,2)</f>
        <v>0</v>
      </c>
      <c r="R26" s="143"/>
      <c r="S26" s="143" t="s">
        <v>358</v>
      </c>
      <c r="T26" s="143" t="s">
        <v>314</v>
      </c>
      <c r="U26" s="143">
        <v>0</v>
      </c>
      <c r="V26" s="143">
        <f>ROUND(E26*U26,2)</f>
        <v>0</v>
      </c>
      <c r="W26" s="143"/>
      <c r="X26" s="143" t="s">
        <v>338</v>
      </c>
      <c r="Y26" s="140"/>
      <c r="Z26" s="140"/>
      <c r="AA26" s="140"/>
      <c r="AB26" s="140"/>
      <c r="AC26" s="140"/>
      <c r="AD26" s="140"/>
      <c r="AE26" s="140"/>
      <c r="AF26" s="140"/>
      <c r="AG26" s="140" t="s">
        <v>475</v>
      </c>
      <c r="AH26" s="140"/>
      <c r="AI26" s="140"/>
      <c r="AJ26" s="140"/>
      <c r="AK26" s="140"/>
      <c r="AL26" s="140"/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0"/>
      <c r="AZ26" s="140"/>
      <c r="BA26" s="140"/>
      <c r="BB26" s="140"/>
      <c r="BC26" s="140"/>
      <c r="BD26" s="140"/>
      <c r="BE26" s="140"/>
      <c r="BF26" s="140"/>
      <c r="BG26" s="140"/>
      <c r="BH26" s="140"/>
    </row>
    <row r="27" spans="1:60" outlineLevel="1" x14ac:dyDescent="0.2">
      <c r="A27" s="156">
        <v>17</v>
      </c>
      <c r="B27" s="157" t="s">
        <v>598</v>
      </c>
      <c r="C27" s="162" t="s">
        <v>599</v>
      </c>
      <c r="D27" s="158" t="s">
        <v>342</v>
      </c>
      <c r="E27" s="159">
        <v>1.6</v>
      </c>
      <c r="F27" s="170">
        <v>0</v>
      </c>
      <c r="G27" s="160">
        <f>ROUND(E27*F27,2)</f>
        <v>0</v>
      </c>
      <c r="H27" s="143">
        <v>35.64</v>
      </c>
      <c r="I27" s="143">
        <f>ROUND(E27*H27,2)</f>
        <v>57.02</v>
      </c>
      <c r="J27" s="143">
        <v>238.86</v>
      </c>
      <c r="K27" s="143">
        <f>ROUND(E27*J27,2)</f>
        <v>382.18</v>
      </c>
      <c r="L27" s="143">
        <v>21</v>
      </c>
      <c r="M27" s="143">
        <f>G27*(1+L27/100)</f>
        <v>0</v>
      </c>
      <c r="N27" s="143">
        <v>0.11</v>
      </c>
      <c r="O27" s="143">
        <f>ROUND(E27*N27,2)</f>
        <v>0.18</v>
      </c>
      <c r="P27" s="143">
        <v>0</v>
      </c>
      <c r="Q27" s="143">
        <f>ROUND(E27*P27,2)</f>
        <v>0</v>
      </c>
      <c r="R27" s="143"/>
      <c r="S27" s="143" t="s">
        <v>358</v>
      </c>
      <c r="T27" s="143" t="s">
        <v>314</v>
      </c>
      <c r="U27" s="143">
        <v>0</v>
      </c>
      <c r="V27" s="143">
        <f>ROUND(E27*U27,2)</f>
        <v>0</v>
      </c>
      <c r="W27" s="143"/>
      <c r="X27" s="143" t="s">
        <v>338</v>
      </c>
      <c r="Y27" s="140"/>
      <c r="Z27" s="140"/>
      <c r="AA27" s="140"/>
      <c r="AB27" s="140"/>
      <c r="AC27" s="140"/>
      <c r="AD27" s="140"/>
      <c r="AE27" s="140"/>
      <c r="AF27" s="140"/>
      <c r="AG27" s="140" t="s">
        <v>475</v>
      </c>
      <c r="AH27" s="140"/>
      <c r="AI27" s="140"/>
      <c r="AJ27" s="140"/>
      <c r="AK27" s="140"/>
      <c r="AL27" s="140"/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0"/>
      <c r="AZ27" s="140"/>
      <c r="BA27" s="140"/>
      <c r="BB27" s="140"/>
      <c r="BC27" s="140"/>
      <c r="BD27" s="140"/>
      <c r="BE27" s="140"/>
      <c r="BF27" s="140"/>
      <c r="BG27" s="140"/>
      <c r="BH27" s="140"/>
    </row>
    <row r="28" spans="1:60" outlineLevel="1" x14ac:dyDescent="0.2">
      <c r="A28" s="156">
        <v>18</v>
      </c>
      <c r="B28" s="157" t="s">
        <v>600</v>
      </c>
      <c r="C28" s="162" t="s">
        <v>601</v>
      </c>
      <c r="D28" s="158" t="s">
        <v>394</v>
      </c>
      <c r="E28" s="159">
        <v>0.4</v>
      </c>
      <c r="F28" s="170">
        <v>0</v>
      </c>
      <c r="G28" s="160">
        <f>ROUND(E28*F28,2)</f>
        <v>0</v>
      </c>
      <c r="H28" s="143">
        <v>3215</v>
      </c>
      <c r="I28" s="143">
        <f>ROUND(E28*H28,2)</f>
        <v>1286</v>
      </c>
      <c r="J28" s="143">
        <v>0</v>
      </c>
      <c r="K28" s="143">
        <f>ROUND(E28*J28,2)</f>
        <v>0</v>
      </c>
      <c r="L28" s="143">
        <v>21</v>
      </c>
      <c r="M28" s="143">
        <f>G28*(1+L28/100)</f>
        <v>0</v>
      </c>
      <c r="N28" s="143">
        <v>1</v>
      </c>
      <c r="O28" s="143">
        <f>ROUND(E28*N28,2)</f>
        <v>0.4</v>
      </c>
      <c r="P28" s="143">
        <v>0</v>
      </c>
      <c r="Q28" s="143">
        <f>ROUND(E28*P28,2)</f>
        <v>0</v>
      </c>
      <c r="R28" s="143"/>
      <c r="S28" s="143" t="s">
        <v>358</v>
      </c>
      <c r="T28" s="143" t="s">
        <v>314</v>
      </c>
      <c r="U28" s="143">
        <v>0</v>
      </c>
      <c r="V28" s="143">
        <f>ROUND(E28*U28,2)</f>
        <v>0</v>
      </c>
      <c r="W28" s="143"/>
      <c r="X28" s="143" t="s">
        <v>353</v>
      </c>
      <c r="Y28" s="140"/>
      <c r="Z28" s="140"/>
      <c r="AA28" s="140"/>
      <c r="AB28" s="140"/>
      <c r="AC28" s="140"/>
      <c r="AD28" s="140"/>
      <c r="AE28" s="140"/>
      <c r="AF28" s="140"/>
      <c r="AG28" s="140" t="s">
        <v>534</v>
      </c>
      <c r="AH28" s="140"/>
      <c r="AI28" s="140"/>
      <c r="AJ28" s="140"/>
      <c r="AK28" s="140"/>
      <c r="AL28" s="140"/>
      <c r="AM28" s="140"/>
      <c r="AN28" s="140"/>
      <c r="AO28" s="140"/>
      <c r="AP28" s="140"/>
      <c r="AQ28" s="140"/>
      <c r="AR28" s="140"/>
      <c r="AS28" s="140"/>
      <c r="AT28" s="140"/>
      <c r="AU28" s="140"/>
      <c r="AV28" s="140"/>
      <c r="AW28" s="140"/>
      <c r="AX28" s="140"/>
      <c r="AY28" s="140"/>
      <c r="AZ28" s="140"/>
      <c r="BA28" s="140"/>
      <c r="BB28" s="140"/>
      <c r="BC28" s="140"/>
      <c r="BD28" s="140"/>
      <c r="BE28" s="140"/>
      <c r="BF28" s="140"/>
      <c r="BG28" s="140"/>
      <c r="BH28" s="140"/>
    </row>
    <row r="29" spans="1:60" x14ac:dyDescent="0.2">
      <c r="A29" s="145" t="s">
        <v>308</v>
      </c>
      <c r="B29" s="146" t="s">
        <v>131</v>
      </c>
      <c r="C29" s="161" t="s">
        <v>132</v>
      </c>
      <c r="D29" s="147"/>
      <c r="E29" s="148"/>
      <c r="F29" s="149"/>
      <c r="G29" s="150">
        <f>SUMIF(AG30:AG75,"&lt;&gt;NOR",G30:G75)</f>
        <v>0</v>
      </c>
      <c r="H29" s="144"/>
      <c r="I29" s="144">
        <f>SUM(I30:I75)</f>
        <v>199980.21000000002</v>
      </c>
      <c r="J29" s="144"/>
      <c r="K29" s="144">
        <f>SUM(K30:K75)</f>
        <v>24440.19</v>
      </c>
      <c r="L29" s="144"/>
      <c r="M29" s="144">
        <f>SUM(M30:M75)</f>
        <v>0</v>
      </c>
      <c r="N29" s="144"/>
      <c r="O29" s="144">
        <f>SUM(O30:O75)</f>
        <v>0.60000000000000009</v>
      </c>
      <c r="P29" s="144"/>
      <c r="Q29" s="144">
        <f>SUM(Q30:Q75)</f>
        <v>0</v>
      </c>
      <c r="R29" s="144"/>
      <c r="S29" s="144"/>
      <c r="T29" s="144"/>
      <c r="U29" s="144"/>
      <c r="V29" s="144">
        <f>SUM(V30:V75)</f>
        <v>0</v>
      </c>
      <c r="W29" s="144"/>
      <c r="X29" s="144"/>
      <c r="AG29" t="s">
        <v>309</v>
      </c>
    </row>
    <row r="30" spans="1:60" outlineLevel="1" x14ac:dyDescent="0.2">
      <c r="A30" s="156">
        <v>19</v>
      </c>
      <c r="B30" s="157" t="s">
        <v>602</v>
      </c>
      <c r="C30" s="162" t="s">
        <v>603</v>
      </c>
      <c r="D30" s="158" t="s">
        <v>381</v>
      </c>
      <c r="E30" s="159">
        <v>57</v>
      </c>
      <c r="F30" s="170">
        <v>0</v>
      </c>
      <c r="G30" s="160">
        <f t="shared" ref="G30:G75" si="7">ROUND(E30*F30,2)</f>
        <v>0</v>
      </c>
      <c r="H30" s="143">
        <v>171</v>
      </c>
      <c r="I30" s="143">
        <f t="shared" ref="I30:I75" si="8">ROUND(E30*H30,2)</f>
        <v>9747</v>
      </c>
      <c r="J30" s="143">
        <v>0</v>
      </c>
      <c r="K30" s="143">
        <f t="shared" ref="K30:K75" si="9">ROUND(E30*J30,2)</f>
        <v>0</v>
      </c>
      <c r="L30" s="143">
        <v>21</v>
      </c>
      <c r="M30" s="143">
        <f t="shared" ref="M30:M75" si="10">G30*(1+L30/100)</f>
        <v>0</v>
      </c>
      <c r="N30" s="143">
        <v>2.1199999999999999E-3</v>
      </c>
      <c r="O30" s="143">
        <f t="shared" ref="O30:O75" si="11">ROUND(E30*N30,2)</f>
        <v>0.12</v>
      </c>
      <c r="P30" s="143">
        <v>0</v>
      </c>
      <c r="Q30" s="143">
        <f t="shared" ref="Q30:Q75" si="12">ROUND(E30*P30,2)</f>
        <v>0</v>
      </c>
      <c r="R30" s="143"/>
      <c r="S30" s="143" t="s">
        <v>358</v>
      </c>
      <c r="T30" s="143" t="s">
        <v>314</v>
      </c>
      <c r="U30" s="143">
        <v>0</v>
      </c>
      <c r="V30" s="143">
        <f t="shared" ref="V30:V75" si="13">ROUND(E30*U30,2)</f>
        <v>0</v>
      </c>
      <c r="W30" s="143"/>
      <c r="X30" s="143" t="s">
        <v>353</v>
      </c>
      <c r="Y30" s="140"/>
      <c r="Z30" s="140"/>
      <c r="AA30" s="140"/>
      <c r="AB30" s="140"/>
      <c r="AC30" s="140"/>
      <c r="AD30" s="140"/>
      <c r="AE30" s="140"/>
      <c r="AF30" s="140"/>
      <c r="AG30" s="140" t="s">
        <v>534</v>
      </c>
      <c r="AH30" s="140"/>
      <c r="AI30" s="140"/>
      <c r="AJ30" s="140"/>
      <c r="AK30" s="140"/>
      <c r="AL30" s="140"/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0"/>
      <c r="AZ30" s="140"/>
      <c r="BA30" s="140"/>
      <c r="BB30" s="140"/>
      <c r="BC30" s="140"/>
      <c r="BD30" s="140"/>
      <c r="BE30" s="140"/>
      <c r="BF30" s="140"/>
      <c r="BG30" s="140"/>
      <c r="BH30" s="140"/>
    </row>
    <row r="31" spans="1:60" outlineLevel="1" x14ac:dyDescent="0.2">
      <c r="A31" s="156">
        <v>20</v>
      </c>
      <c r="B31" s="157" t="s">
        <v>604</v>
      </c>
      <c r="C31" s="162" t="s">
        <v>605</v>
      </c>
      <c r="D31" s="158" t="s">
        <v>381</v>
      </c>
      <c r="E31" s="159">
        <v>57</v>
      </c>
      <c r="F31" s="170">
        <v>0</v>
      </c>
      <c r="G31" s="160">
        <f t="shared" si="7"/>
        <v>0</v>
      </c>
      <c r="H31" s="143">
        <v>0</v>
      </c>
      <c r="I31" s="143">
        <f t="shared" si="8"/>
        <v>0</v>
      </c>
      <c r="J31" s="143">
        <v>43.8</v>
      </c>
      <c r="K31" s="143">
        <f t="shared" si="9"/>
        <v>2496.6</v>
      </c>
      <c r="L31" s="143">
        <v>21</v>
      </c>
      <c r="M31" s="143">
        <f t="shared" si="10"/>
        <v>0</v>
      </c>
      <c r="N31" s="143">
        <v>0</v>
      </c>
      <c r="O31" s="143">
        <f t="shared" si="11"/>
        <v>0</v>
      </c>
      <c r="P31" s="143">
        <v>0</v>
      </c>
      <c r="Q31" s="143">
        <f t="shared" si="12"/>
        <v>0</v>
      </c>
      <c r="R31" s="143"/>
      <c r="S31" s="143" t="s">
        <v>358</v>
      </c>
      <c r="T31" s="143" t="s">
        <v>314</v>
      </c>
      <c r="U31" s="143">
        <v>0</v>
      </c>
      <c r="V31" s="143">
        <f t="shared" si="13"/>
        <v>0</v>
      </c>
      <c r="W31" s="143"/>
      <c r="X31" s="143" t="s">
        <v>338</v>
      </c>
      <c r="Y31" s="140"/>
      <c r="Z31" s="140"/>
      <c r="AA31" s="140"/>
      <c r="AB31" s="140"/>
      <c r="AC31" s="140"/>
      <c r="AD31" s="140"/>
      <c r="AE31" s="140"/>
      <c r="AF31" s="140"/>
      <c r="AG31" s="140" t="s">
        <v>475</v>
      </c>
      <c r="AH31" s="140"/>
      <c r="AI31" s="140"/>
      <c r="AJ31" s="140"/>
      <c r="AK31" s="140"/>
      <c r="AL31" s="140"/>
      <c r="AM31" s="140"/>
      <c r="AN31" s="140"/>
      <c r="AO31" s="140"/>
      <c r="AP31" s="140"/>
      <c r="AQ31" s="140"/>
      <c r="AR31" s="140"/>
      <c r="AS31" s="140"/>
      <c r="AT31" s="140"/>
      <c r="AU31" s="140"/>
      <c r="AV31" s="140"/>
      <c r="AW31" s="140"/>
      <c r="AX31" s="140"/>
      <c r="AY31" s="140"/>
      <c r="AZ31" s="140"/>
      <c r="BA31" s="140"/>
      <c r="BB31" s="140"/>
      <c r="BC31" s="140"/>
      <c r="BD31" s="140"/>
      <c r="BE31" s="140"/>
      <c r="BF31" s="140"/>
      <c r="BG31" s="140"/>
      <c r="BH31" s="140"/>
    </row>
    <row r="32" spans="1:60" outlineLevel="1" x14ac:dyDescent="0.2">
      <c r="A32" s="156">
        <v>21</v>
      </c>
      <c r="B32" s="157" t="s">
        <v>606</v>
      </c>
      <c r="C32" s="162" t="s">
        <v>607</v>
      </c>
      <c r="D32" s="158" t="s">
        <v>449</v>
      </c>
      <c r="E32" s="159">
        <v>3</v>
      </c>
      <c r="F32" s="170">
        <v>0</v>
      </c>
      <c r="G32" s="160">
        <f t="shared" si="7"/>
        <v>0</v>
      </c>
      <c r="H32" s="143">
        <v>0</v>
      </c>
      <c r="I32" s="143">
        <f t="shared" si="8"/>
        <v>0</v>
      </c>
      <c r="J32" s="143">
        <v>120</v>
      </c>
      <c r="K32" s="143">
        <f t="shared" si="9"/>
        <v>360</v>
      </c>
      <c r="L32" s="143">
        <v>21</v>
      </c>
      <c r="M32" s="143">
        <f t="shared" si="10"/>
        <v>0</v>
      </c>
      <c r="N32" s="143">
        <v>0</v>
      </c>
      <c r="O32" s="143">
        <f t="shared" si="11"/>
        <v>0</v>
      </c>
      <c r="P32" s="143">
        <v>0</v>
      </c>
      <c r="Q32" s="143">
        <f t="shared" si="12"/>
        <v>0</v>
      </c>
      <c r="R32" s="143"/>
      <c r="S32" s="143" t="s">
        <v>358</v>
      </c>
      <c r="T32" s="143" t="s">
        <v>314</v>
      </c>
      <c r="U32" s="143">
        <v>0</v>
      </c>
      <c r="V32" s="143">
        <f t="shared" si="13"/>
        <v>0</v>
      </c>
      <c r="W32" s="143"/>
      <c r="X32" s="143" t="s">
        <v>338</v>
      </c>
      <c r="Y32" s="140"/>
      <c r="Z32" s="140"/>
      <c r="AA32" s="140"/>
      <c r="AB32" s="140"/>
      <c r="AC32" s="140"/>
      <c r="AD32" s="140"/>
      <c r="AE32" s="140"/>
      <c r="AF32" s="140"/>
      <c r="AG32" s="140" t="s">
        <v>475</v>
      </c>
      <c r="AH32" s="140"/>
      <c r="AI32" s="140"/>
      <c r="AJ32" s="140"/>
      <c r="AK32" s="140"/>
      <c r="AL32" s="140"/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0"/>
      <c r="AZ32" s="140"/>
      <c r="BA32" s="140"/>
      <c r="BB32" s="140"/>
      <c r="BC32" s="140"/>
      <c r="BD32" s="140"/>
      <c r="BE32" s="140"/>
      <c r="BF32" s="140"/>
      <c r="BG32" s="140"/>
      <c r="BH32" s="140"/>
    </row>
    <row r="33" spans="1:60" outlineLevel="1" x14ac:dyDescent="0.2">
      <c r="A33" s="156">
        <v>22</v>
      </c>
      <c r="B33" s="157" t="s">
        <v>608</v>
      </c>
      <c r="C33" s="162" t="s">
        <v>609</v>
      </c>
      <c r="D33" s="158" t="s">
        <v>381</v>
      </c>
      <c r="E33" s="159">
        <v>57</v>
      </c>
      <c r="F33" s="170">
        <v>0</v>
      </c>
      <c r="G33" s="160">
        <f t="shared" si="7"/>
        <v>0</v>
      </c>
      <c r="H33" s="143">
        <v>0</v>
      </c>
      <c r="I33" s="143">
        <f t="shared" si="8"/>
        <v>0</v>
      </c>
      <c r="J33" s="143">
        <v>10</v>
      </c>
      <c r="K33" s="143">
        <f t="shared" si="9"/>
        <v>570</v>
      </c>
      <c r="L33" s="143">
        <v>21</v>
      </c>
      <c r="M33" s="143">
        <f t="shared" si="10"/>
        <v>0</v>
      </c>
      <c r="N33" s="143">
        <v>0</v>
      </c>
      <c r="O33" s="143">
        <f t="shared" si="11"/>
        <v>0</v>
      </c>
      <c r="P33" s="143">
        <v>0</v>
      </c>
      <c r="Q33" s="143">
        <f t="shared" si="12"/>
        <v>0</v>
      </c>
      <c r="R33" s="143"/>
      <c r="S33" s="143" t="s">
        <v>358</v>
      </c>
      <c r="T33" s="143" t="s">
        <v>314</v>
      </c>
      <c r="U33" s="143">
        <v>0</v>
      </c>
      <c r="V33" s="143">
        <f t="shared" si="13"/>
        <v>0</v>
      </c>
      <c r="W33" s="143"/>
      <c r="X33" s="143" t="s">
        <v>338</v>
      </c>
      <c r="Y33" s="140"/>
      <c r="Z33" s="140"/>
      <c r="AA33" s="140"/>
      <c r="AB33" s="140"/>
      <c r="AC33" s="140"/>
      <c r="AD33" s="140"/>
      <c r="AE33" s="140"/>
      <c r="AF33" s="140"/>
      <c r="AG33" s="140" t="s">
        <v>475</v>
      </c>
      <c r="AH33" s="140"/>
      <c r="AI33" s="140"/>
      <c r="AJ33" s="140"/>
      <c r="AK33" s="140"/>
      <c r="AL33" s="140"/>
      <c r="AM33" s="140"/>
      <c r="AN33" s="140"/>
      <c r="AO33" s="140"/>
      <c r="AP33" s="140"/>
      <c r="AQ33" s="140"/>
      <c r="AR33" s="140"/>
      <c r="AS33" s="140"/>
      <c r="AT33" s="140"/>
      <c r="AU33" s="140"/>
      <c r="AV33" s="140"/>
      <c r="AW33" s="140"/>
      <c r="AX33" s="140"/>
      <c r="AY33" s="140"/>
      <c r="AZ33" s="140"/>
      <c r="BA33" s="140"/>
      <c r="BB33" s="140"/>
      <c r="BC33" s="140"/>
      <c r="BD33" s="140"/>
      <c r="BE33" s="140"/>
      <c r="BF33" s="140"/>
      <c r="BG33" s="140"/>
      <c r="BH33" s="140"/>
    </row>
    <row r="34" spans="1:60" outlineLevel="1" x14ac:dyDescent="0.2">
      <c r="A34" s="156">
        <v>23</v>
      </c>
      <c r="B34" s="157" t="s">
        <v>555</v>
      </c>
      <c r="C34" s="162" t="s">
        <v>610</v>
      </c>
      <c r="D34" s="158" t="s">
        <v>381</v>
      </c>
      <c r="E34" s="159">
        <v>57</v>
      </c>
      <c r="F34" s="170">
        <v>0</v>
      </c>
      <c r="G34" s="160">
        <f t="shared" si="7"/>
        <v>0</v>
      </c>
      <c r="H34" s="143">
        <v>0</v>
      </c>
      <c r="I34" s="143">
        <f t="shared" si="8"/>
        <v>0</v>
      </c>
      <c r="J34" s="143">
        <v>12</v>
      </c>
      <c r="K34" s="143">
        <f t="shared" si="9"/>
        <v>684</v>
      </c>
      <c r="L34" s="143">
        <v>21</v>
      </c>
      <c r="M34" s="143">
        <f t="shared" si="10"/>
        <v>0</v>
      </c>
      <c r="N34" s="143">
        <v>0</v>
      </c>
      <c r="O34" s="143">
        <f t="shared" si="11"/>
        <v>0</v>
      </c>
      <c r="P34" s="143">
        <v>0</v>
      </c>
      <c r="Q34" s="143">
        <f t="shared" si="12"/>
        <v>0</v>
      </c>
      <c r="R34" s="143"/>
      <c r="S34" s="143" t="s">
        <v>358</v>
      </c>
      <c r="T34" s="143" t="s">
        <v>314</v>
      </c>
      <c r="U34" s="143">
        <v>0</v>
      </c>
      <c r="V34" s="143">
        <f t="shared" si="13"/>
        <v>0</v>
      </c>
      <c r="W34" s="143"/>
      <c r="X34" s="143" t="s">
        <v>338</v>
      </c>
      <c r="Y34" s="140"/>
      <c r="Z34" s="140"/>
      <c r="AA34" s="140"/>
      <c r="AB34" s="140"/>
      <c r="AC34" s="140"/>
      <c r="AD34" s="140"/>
      <c r="AE34" s="140"/>
      <c r="AF34" s="140"/>
      <c r="AG34" s="140" t="s">
        <v>475</v>
      </c>
      <c r="AH34" s="140"/>
      <c r="AI34" s="140"/>
      <c r="AJ34" s="140"/>
      <c r="AK34" s="140"/>
      <c r="AL34" s="140"/>
      <c r="AM34" s="140"/>
      <c r="AN34" s="140"/>
      <c r="AO34" s="140"/>
      <c r="AP34" s="140"/>
      <c r="AQ34" s="140"/>
      <c r="AR34" s="140"/>
      <c r="AS34" s="140"/>
      <c r="AT34" s="140"/>
      <c r="AU34" s="140"/>
      <c r="AV34" s="140"/>
      <c r="AW34" s="140"/>
      <c r="AX34" s="140"/>
      <c r="AY34" s="140"/>
      <c r="AZ34" s="140"/>
      <c r="BA34" s="140"/>
      <c r="BB34" s="140"/>
      <c r="BC34" s="140"/>
      <c r="BD34" s="140"/>
      <c r="BE34" s="140"/>
      <c r="BF34" s="140"/>
      <c r="BG34" s="140"/>
      <c r="BH34" s="140"/>
    </row>
    <row r="35" spans="1:60" outlineLevel="1" x14ac:dyDescent="0.2">
      <c r="A35" s="156">
        <v>24</v>
      </c>
      <c r="B35" s="157" t="s">
        <v>611</v>
      </c>
      <c r="C35" s="162" t="s">
        <v>612</v>
      </c>
      <c r="D35" s="158" t="s">
        <v>381</v>
      </c>
      <c r="E35" s="159">
        <v>1</v>
      </c>
      <c r="F35" s="170">
        <v>0</v>
      </c>
      <c r="G35" s="160">
        <f t="shared" si="7"/>
        <v>0</v>
      </c>
      <c r="H35" s="143">
        <v>0</v>
      </c>
      <c r="I35" s="143">
        <f t="shared" si="8"/>
        <v>0</v>
      </c>
      <c r="J35" s="143">
        <v>480</v>
      </c>
      <c r="K35" s="143">
        <f t="shared" si="9"/>
        <v>480</v>
      </c>
      <c r="L35" s="143">
        <v>21</v>
      </c>
      <c r="M35" s="143">
        <f t="shared" si="10"/>
        <v>0</v>
      </c>
      <c r="N35" s="143">
        <v>5.0000000000000001E-3</v>
      </c>
      <c r="O35" s="143">
        <f t="shared" si="11"/>
        <v>0.01</v>
      </c>
      <c r="P35" s="143">
        <v>0</v>
      </c>
      <c r="Q35" s="143">
        <f t="shared" si="12"/>
        <v>0</v>
      </c>
      <c r="R35" s="143"/>
      <c r="S35" s="143" t="s">
        <v>358</v>
      </c>
      <c r="T35" s="143" t="s">
        <v>314</v>
      </c>
      <c r="U35" s="143">
        <v>0</v>
      </c>
      <c r="V35" s="143">
        <f t="shared" si="13"/>
        <v>0</v>
      </c>
      <c r="W35" s="143"/>
      <c r="X35" s="143" t="s">
        <v>338</v>
      </c>
      <c r="Y35" s="140"/>
      <c r="Z35" s="140"/>
      <c r="AA35" s="140"/>
      <c r="AB35" s="140"/>
      <c r="AC35" s="140"/>
      <c r="AD35" s="140"/>
      <c r="AE35" s="140"/>
      <c r="AF35" s="140"/>
      <c r="AG35" s="140" t="s">
        <v>475</v>
      </c>
      <c r="AH35" s="140"/>
      <c r="AI35" s="140"/>
      <c r="AJ35" s="140"/>
      <c r="AK35" s="140"/>
      <c r="AL35" s="140"/>
      <c r="AM35" s="140"/>
      <c r="AN35" s="140"/>
      <c r="AO35" s="140"/>
      <c r="AP35" s="140"/>
      <c r="AQ35" s="140"/>
      <c r="AR35" s="140"/>
      <c r="AS35" s="140"/>
      <c r="AT35" s="140"/>
      <c r="AU35" s="140"/>
      <c r="AV35" s="140"/>
      <c r="AW35" s="140"/>
      <c r="AX35" s="140"/>
      <c r="AY35" s="140"/>
      <c r="AZ35" s="140"/>
      <c r="BA35" s="140"/>
      <c r="BB35" s="140"/>
      <c r="BC35" s="140"/>
      <c r="BD35" s="140"/>
      <c r="BE35" s="140"/>
      <c r="BF35" s="140"/>
      <c r="BG35" s="140"/>
      <c r="BH35" s="140"/>
    </row>
    <row r="36" spans="1:60" outlineLevel="1" x14ac:dyDescent="0.2">
      <c r="A36" s="156">
        <v>25</v>
      </c>
      <c r="B36" s="157" t="s">
        <v>613</v>
      </c>
      <c r="C36" s="162" t="s">
        <v>614</v>
      </c>
      <c r="D36" s="158" t="s">
        <v>372</v>
      </c>
      <c r="E36" s="159">
        <v>2</v>
      </c>
      <c r="F36" s="170">
        <v>0</v>
      </c>
      <c r="G36" s="160">
        <f t="shared" si="7"/>
        <v>0</v>
      </c>
      <c r="H36" s="143">
        <v>907</v>
      </c>
      <c r="I36" s="143">
        <f t="shared" si="8"/>
        <v>1814</v>
      </c>
      <c r="J36" s="143">
        <v>0</v>
      </c>
      <c r="K36" s="143">
        <f t="shared" si="9"/>
        <v>0</v>
      </c>
      <c r="L36" s="143">
        <v>21</v>
      </c>
      <c r="M36" s="143">
        <f t="shared" si="10"/>
        <v>0</v>
      </c>
      <c r="N36" s="143">
        <v>1.6E-2</v>
      </c>
      <c r="O36" s="143">
        <f t="shared" si="11"/>
        <v>0.03</v>
      </c>
      <c r="P36" s="143">
        <v>0</v>
      </c>
      <c r="Q36" s="143">
        <f t="shared" si="12"/>
        <v>0</v>
      </c>
      <c r="R36" s="143"/>
      <c r="S36" s="143" t="s">
        <v>358</v>
      </c>
      <c r="T36" s="143" t="s">
        <v>314</v>
      </c>
      <c r="U36" s="143">
        <v>0</v>
      </c>
      <c r="V36" s="143">
        <f t="shared" si="13"/>
        <v>0</v>
      </c>
      <c r="W36" s="143"/>
      <c r="X36" s="143" t="s">
        <v>353</v>
      </c>
      <c r="Y36" s="140"/>
      <c r="Z36" s="140"/>
      <c r="AA36" s="140"/>
      <c r="AB36" s="140"/>
      <c r="AC36" s="140"/>
      <c r="AD36" s="140"/>
      <c r="AE36" s="140"/>
      <c r="AF36" s="140"/>
      <c r="AG36" s="140" t="s">
        <v>534</v>
      </c>
      <c r="AH36" s="140"/>
      <c r="AI36" s="140"/>
      <c r="AJ36" s="140"/>
      <c r="AK36" s="140"/>
      <c r="AL36" s="140"/>
      <c r="AM36" s="140"/>
      <c r="AN36" s="140"/>
      <c r="AO36" s="140"/>
      <c r="AP36" s="140"/>
      <c r="AQ36" s="140"/>
      <c r="AR36" s="140"/>
      <c r="AS36" s="140"/>
      <c r="AT36" s="140"/>
      <c r="AU36" s="140"/>
      <c r="AV36" s="140"/>
      <c r="AW36" s="140"/>
      <c r="AX36" s="140"/>
      <c r="AY36" s="140"/>
      <c r="AZ36" s="140"/>
      <c r="BA36" s="140"/>
      <c r="BB36" s="140"/>
      <c r="BC36" s="140"/>
      <c r="BD36" s="140"/>
      <c r="BE36" s="140"/>
      <c r="BF36" s="140"/>
      <c r="BG36" s="140"/>
      <c r="BH36" s="140"/>
    </row>
    <row r="37" spans="1:60" outlineLevel="1" x14ac:dyDescent="0.2">
      <c r="A37" s="156">
        <v>26</v>
      </c>
      <c r="B37" s="157" t="s">
        <v>615</v>
      </c>
      <c r="C37" s="162" t="s">
        <v>616</v>
      </c>
      <c r="D37" s="158" t="s">
        <v>372</v>
      </c>
      <c r="E37" s="159">
        <v>2</v>
      </c>
      <c r="F37" s="170">
        <v>0</v>
      </c>
      <c r="G37" s="160">
        <f t="shared" si="7"/>
        <v>0</v>
      </c>
      <c r="H37" s="143">
        <v>1914</v>
      </c>
      <c r="I37" s="143">
        <f t="shared" si="8"/>
        <v>3828</v>
      </c>
      <c r="J37" s="143">
        <v>0</v>
      </c>
      <c r="K37" s="143">
        <f t="shared" si="9"/>
        <v>0</v>
      </c>
      <c r="L37" s="143">
        <v>21</v>
      </c>
      <c r="M37" s="143">
        <f t="shared" si="10"/>
        <v>0</v>
      </c>
      <c r="N37" s="143">
        <v>6.2500000000000003E-3</v>
      </c>
      <c r="O37" s="143">
        <f t="shared" si="11"/>
        <v>0.01</v>
      </c>
      <c r="P37" s="143">
        <v>0</v>
      </c>
      <c r="Q37" s="143">
        <f t="shared" si="12"/>
        <v>0</v>
      </c>
      <c r="R37" s="143"/>
      <c r="S37" s="143" t="s">
        <v>358</v>
      </c>
      <c r="T37" s="143" t="s">
        <v>314</v>
      </c>
      <c r="U37" s="143">
        <v>0</v>
      </c>
      <c r="V37" s="143">
        <f t="shared" si="13"/>
        <v>0</v>
      </c>
      <c r="W37" s="143"/>
      <c r="X37" s="143" t="s">
        <v>353</v>
      </c>
      <c r="Y37" s="140"/>
      <c r="Z37" s="140"/>
      <c r="AA37" s="140"/>
      <c r="AB37" s="140"/>
      <c r="AC37" s="140"/>
      <c r="AD37" s="140"/>
      <c r="AE37" s="140"/>
      <c r="AF37" s="140"/>
      <c r="AG37" s="140" t="s">
        <v>534</v>
      </c>
      <c r="AH37" s="140"/>
      <c r="AI37" s="140"/>
      <c r="AJ37" s="140"/>
      <c r="AK37" s="140"/>
      <c r="AL37" s="140"/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0"/>
      <c r="AZ37" s="140"/>
      <c r="BA37" s="140"/>
      <c r="BB37" s="140"/>
      <c r="BC37" s="140"/>
      <c r="BD37" s="140"/>
      <c r="BE37" s="140"/>
      <c r="BF37" s="140"/>
      <c r="BG37" s="140"/>
      <c r="BH37" s="140"/>
    </row>
    <row r="38" spans="1:60" outlineLevel="1" x14ac:dyDescent="0.2">
      <c r="A38" s="156">
        <v>27</v>
      </c>
      <c r="B38" s="157" t="s">
        <v>617</v>
      </c>
      <c r="C38" s="162" t="s">
        <v>618</v>
      </c>
      <c r="D38" s="158" t="s">
        <v>372</v>
      </c>
      <c r="E38" s="159">
        <v>2</v>
      </c>
      <c r="F38" s="170">
        <v>0</v>
      </c>
      <c r="G38" s="160">
        <f t="shared" si="7"/>
        <v>0</v>
      </c>
      <c r="H38" s="143">
        <v>271.5</v>
      </c>
      <c r="I38" s="143">
        <f t="shared" si="8"/>
        <v>543</v>
      </c>
      <c r="J38" s="143">
        <v>0</v>
      </c>
      <c r="K38" s="143">
        <f t="shared" si="9"/>
        <v>0</v>
      </c>
      <c r="L38" s="143">
        <v>21</v>
      </c>
      <c r="M38" s="143">
        <f t="shared" si="10"/>
        <v>0</v>
      </c>
      <c r="N38" s="143">
        <v>1.9E-3</v>
      </c>
      <c r="O38" s="143">
        <f t="shared" si="11"/>
        <v>0</v>
      </c>
      <c r="P38" s="143">
        <v>0</v>
      </c>
      <c r="Q38" s="143">
        <f t="shared" si="12"/>
        <v>0</v>
      </c>
      <c r="R38" s="143"/>
      <c r="S38" s="143" t="s">
        <v>358</v>
      </c>
      <c r="T38" s="143" t="s">
        <v>314</v>
      </c>
      <c r="U38" s="143">
        <v>0</v>
      </c>
      <c r="V38" s="143">
        <f t="shared" si="13"/>
        <v>0</v>
      </c>
      <c r="W38" s="143"/>
      <c r="X38" s="143" t="s">
        <v>353</v>
      </c>
      <c r="Y38" s="140"/>
      <c r="Z38" s="140"/>
      <c r="AA38" s="140"/>
      <c r="AB38" s="140"/>
      <c r="AC38" s="140"/>
      <c r="AD38" s="140"/>
      <c r="AE38" s="140"/>
      <c r="AF38" s="140"/>
      <c r="AG38" s="140" t="s">
        <v>534</v>
      </c>
      <c r="AH38" s="140"/>
      <c r="AI38" s="140"/>
      <c r="AJ38" s="140"/>
      <c r="AK38" s="140"/>
      <c r="AL38" s="140"/>
      <c r="AM38" s="140"/>
      <c r="AN38" s="140"/>
      <c r="AO38" s="140"/>
      <c r="AP38" s="140"/>
      <c r="AQ38" s="140"/>
      <c r="AR38" s="140"/>
      <c r="AS38" s="140"/>
      <c r="AT38" s="140"/>
      <c r="AU38" s="140"/>
      <c r="AV38" s="140"/>
      <c r="AW38" s="140"/>
      <c r="AX38" s="140"/>
      <c r="AY38" s="140"/>
      <c r="AZ38" s="140"/>
      <c r="BA38" s="140"/>
      <c r="BB38" s="140"/>
      <c r="BC38" s="140"/>
      <c r="BD38" s="140"/>
      <c r="BE38" s="140"/>
      <c r="BF38" s="140"/>
      <c r="BG38" s="140"/>
      <c r="BH38" s="140"/>
    </row>
    <row r="39" spans="1:60" outlineLevel="1" x14ac:dyDescent="0.2">
      <c r="A39" s="156">
        <v>28</v>
      </c>
      <c r="B39" s="157" t="s">
        <v>619</v>
      </c>
      <c r="C39" s="162" t="s">
        <v>620</v>
      </c>
      <c r="D39" s="158" t="s">
        <v>372</v>
      </c>
      <c r="E39" s="159">
        <v>2</v>
      </c>
      <c r="F39" s="170">
        <v>0</v>
      </c>
      <c r="G39" s="160">
        <f t="shared" si="7"/>
        <v>0</v>
      </c>
      <c r="H39" s="143">
        <v>295</v>
      </c>
      <c r="I39" s="143">
        <f t="shared" si="8"/>
        <v>590</v>
      </c>
      <c r="J39" s="143">
        <v>0</v>
      </c>
      <c r="K39" s="143">
        <f t="shared" si="9"/>
        <v>0</v>
      </c>
      <c r="L39" s="143">
        <v>21</v>
      </c>
      <c r="M39" s="143">
        <f t="shared" si="10"/>
        <v>0</v>
      </c>
      <c r="N39" s="143">
        <v>9.5E-4</v>
      </c>
      <c r="O39" s="143">
        <f t="shared" si="11"/>
        <v>0</v>
      </c>
      <c r="P39" s="143">
        <v>0</v>
      </c>
      <c r="Q39" s="143">
        <f t="shared" si="12"/>
        <v>0</v>
      </c>
      <c r="R39" s="143"/>
      <c r="S39" s="143" t="s">
        <v>358</v>
      </c>
      <c r="T39" s="143" t="s">
        <v>314</v>
      </c>
      <c r="U39" s="143">
        <v>0</v>
      </c>
      <c r="V39" s="143">
        <f t="shared" si="13"/>
        <v>0</v>
      </c>
      <c r="W39" s="143"/>
      <c r="X39" s="143" t="s">
        <v>353</v>
      </c>
      <c r="Y39" s="140"/>
      <c r="Z39" s="140"/>
      <c r="AA39" s="140"/>
      <c r="AB39" s="140"/>
      <c r="AC39" s="140"/>
      <c r="AD39" s="140"/>
      <c r="AE39" s="140"/>
      <c r="AF39" s="140"/>
      <c r="AG39" s="140" t="s">
        <v>534</v>
      </c>
      <c r="AH39" s="140"/>
      <c r="AI39" s="140"/>
      <c r="AJ39" s="140"/>
      <c r="AK39" s="140"/>
      <c r="AL39" s="140"/>
      <c r="AM39" s="140"/>
      <c r="AN39" s="140"/>
      <c r="AO39" s="140"/>
      <c r="AP39" s="140"/>
      <c r="AQ39" s="140"/>
      <c r="AR39" s="140"/>
      <c r="AS39" s="140"/>
      <c r="AT39" s="140"/>
      <c r="AU39" s="140"/>
      <c r="AV39" s="140"/>
      <c r="AW39" s="140"/>
      <c r="AX39" s="140"/>
      <c r="AY39" s="140"/>
      <c r="AZ39" s="140"/>
      <c r="BA39" s="140"/>
      <c r="BB39" s="140"/>
      <c r="BC39" s="140"/>
      <c r="BD39" s="140"/>
      <c r="BE39" s="140"/>
      <c r="BF39" s="140"/>
      <c r="BG39" s="140"/>
      <c r="BH39" s="140"/>
    </row>
    <row r="40" spans="1:60" outlineLevel="1" x14ac:dyDescent="0.2">
      <c r="A40" s="156">
        <v>29</v>
      </c>
      <c r="B40" s="157" t="s">
        <v>621</v>
      </c>
      <c r="C40" s="162" t="s">
        <v>622</v>
      </c>
      <c r="D40" s="158" t="s">
        <v>372</v>
      </c>
      <c r="E40" s="159">
        <v>3</v>
      </c>
      <c r="F40" s="170">
        <v>0</v>
      </c>
      <c r="G40" s="160">
        <f t="shared" si="7"/>
        <v>0</v>
      </c>
      <c r="H40" s="143">
        <v>4980</v>
      </c>
      <c r="I40" s="143">
        <f t="shared" si="8"/>
        <v>14940</v>
      </c>
      <c r="J40" s="143">
        <v>0</v>
      </c>
      <c r="K40" s="143">
        <f t="shared" si="9"/>
        <v>0</v>
      </c>
      <c r="L40" s="143">
        <v>21</v>
      </c>
      <c r="M40" s="143">
        <f t="shared" si="10"/>
        <v>0</v>
      </c>
      <c r="N40" s="143">
        <v>1.4500000000000001E-2</v>
      </c>
      <c r="O40" s="143">
        <f t="shared" si="11"/>
        <v>0.04</v>
      </c>
      <c r="P40" s="143">
        <v>0</v>
      </c>
      <c r="Q40" s="143">
        <f t="shared" si="12"/>
        <v>0</v>
      </c>
      <c r="R40" s="143"/>
      <c r="S40" s="143" t="s">
        <v>358</v>
      </c>
      <c r="T40" s="143" t="s">
        <v>314</v>
      </c>
      <c r="U40" s="143">
        <v>0</v>
      </c>
      <c r="V40" s="143">
        <f t="shared" si="13"/>
        <v>0</v>
      </c>
      <c r="W40" s="143"/>
      <c r="X40" s="143" t="s">
        <v>353</v>
      </c>
      <c r="Y40" s="140"/>
      <c r="Z40" s="140"/>
      <c r="AA40" s="140"/>
      <c r="AB40" s="140"/>
      <c r="AC40" s="140"/>
      <c r="AD40" s="140"/>
      <c r="AE40" s="140"/>
      <c r="AF40" s="140"/>
      <c r="AG40" s="140" t="s">
        <v>534</v>
      </c>
      <c r="AH40" s="140"/>
      <c r="AI40" s="140"/>
      <c r="AJ40" s="140"/>
      <c r="AK40" s="140"/>
      <c r="AL40" s="140"/>
      <c r="AM40" s="140"/>
      <c r="AN40" s="140"/>
      <c r="AO40" s="140"/>
      <c r="AP40" s="140"/>
      <c r="AQ40" s="140"/>
      <c r="AR40" s="140"/>
      <c r="AS40" s="140"/>
      <c r="AT40" s="140"/>
      <c r="AU40" s="140"/>
      <c r="AV40" s="140"/>
      <c r="AW40" s="140"/>
      <c r="AX40" s="140"/>
      <c r="AY40" s="140"/>
      <c r="AZ40" s="140"/>
      <c r="BA40" s="140"/>
      <c r="BB40" s="140"/>
      <c r="BC40" s="140"/>
      <c r="BD40" s="140"/>
      <c r="BE40" s="140"/>
      <c r="BF40" s="140"/>
      <c r="BG40" s="140"/>
      <c r="BH40" s="140"/>
    </row>
    <row r="41" spans="1:60" outlineLevel="1" x14ac:dyDescent="0.2">
      <c r="A41" s="156">
        <v>30</v>
      </c>
      <c r="B41" s="157" t="s">
        <v>623</v>
      </c>
      <c r="C41" s="162" t="s">
        <v>624</v>
      </c>
      <c r="D41" s="158" t="s">
        <v>372</v>
      </c>
      <c r="E41" s="159">
        <v>3</v>
      </c>
      <c r="F41" s="170">
        <v>0</v>
      </c>
      <c r="G41" s="160">
        <f t="shared" si="7"/>
        <v>0</v>
      </c>
      <c r="H41" s="143">
        <v>77.760000000000005</v>
      </c>
      <c r="I41" s="143">
        <f t="shared" si="8"/>
        <v>233.28</v>
      </c>
      <c r="J41" s="143">
        <v>477.24</v>
      </c>
      <c r="K41" s="143">
        <f t="shared" si="9"/>
        <v>1431.72</v>
      </c>
      <c r="L41" s="143">
        <v>21</v>
      </c>
      <c r="M41" s="143">
        <f t="shared" si="10"/>
        <v>0</v>
      </c>
      <c r="N41" s="143">
        <v>2.2000000000000001E-4</v>
      </c>
      <c r="O41" s="143">
        <f t="shared" si="11"/>
        <v>0</v>
      </c>
      <c r="P41" s="143">
        <v>0</v>
      </c>
      <c r="Q41" s="143">
        <f t="shared" si="12"/>
        <v>0</v>
      </c>
      <c r="R41" s="143"/>
      <c r="S41" s="143" t="s">
        <v>358</v>
      </c>
      <c r="T41" s="143" t="s">
        <v>314</v>
      </c>
      <c r="U41" s="143">
        <v>0</v>
      </c>
      <c r="V41" s="143">
        <f t="shared" si="13"/>
        <v>0</v>
      </c>
      <c r="W41" s="143"/>
      <c r="X41" s="143" t="s">
        <v>338</v>
      </c>
      <c r="Y41" s="140"/>
      <c r="Z41" s="140"/>
      <c r="AA41" s="140"/>
      <c r="AB41" s="140"/>
      <c r="AC41" s="140"/>
      <c r="AD41" s="140"/>
      <c r="AE41" s="140"/>
      <c r="AF41" s="140"/>
      <c r="AG41" s="140" t="s">
        <v>475</v>
      </c>
      <c r="AH41" s="140"/>
      <c r="AI41" s="140"/>
      <c r="AJ41" s="140"/>
      <c r="AK41" s="140"/>
      <c r="AL41" s="140"/>
      <c r="AM41" s="140"/>
      <c r="AN41" s="140"/>
      <c r="AO41" s="140"/>
      <c r="AP41" s="140"/>
      <c r="AQ41" s="140"/>
      <c r="AR41" s="140"/>
      <c r="AS41" s="140"/>
      <c r="AT41" s="140"/>
      <c r="AU41" s="140"/>
      <c r="AV41" s="140"/>
      <c r="AW41" s="140"/>
      <c r="AX41" s="140"/>
      <c r="AY41" s="140"/>
      <c r="AZ41" s="140"/>
      <c r="BA41" s="140"/>
      <c r="BB41" s="140"/>
      <c r="BC41" s="140"/>
      <c r="BD41" s="140"/>
      <c r="BE41" s="140"/>
      <c r="BF41" s="140"/>
      <c r="BG41" s="140"/>
      <c r="BH41" s="140"/>
    </row>
    <row r="42" spans="1:60" outlineLevel="1" x14ac:dyDescent="0.2">
      <c r="A42" s="156">
        <v>31</v>
      </c>
      <c r="B42" s="157" t="s">
        <v>625</v>
      </c>
      <c r="C42" s="162" t="s">
        <v>626</v>
      </c>
      <c r="D42" s="158" t="s">
        <v>372</v>
      </c>
      <c r="E42" s="159">
        <v>1</v>
      </c>
      <c r="F42" s="170">
        <v>0</v>
      </c>
      <c r="G42" s="160">
        <f t="shared" si="7"/>
        <v>0</v>
      </c>
      <c r="H42" s="143">
        <v>6892</v>
      </c>
      <c r="I42" s="143">
        <f t="shared" si="8"/>
        <v>6892</v>
      </c>
      <c r="J42" s="143">
        <v>0</v>
      </c>
      <c r="K42" s="143">
        <f t="shared" si="9"/>
        <v>0</v>
      </c>
      <c r="L42" s="143">
        <v>21</v>
      </c>
      <c r="M42" s="143">
        <f t="shared" si="10"/>
        <v>0</v>
      </c>
      <c r="N42" s="143">
        <v>1.8499999999999999E-2</v>
      </c>
      <c r="O42" s="143">
        <f t="shared" si="11"/>
        <v>0.02</v>
      </c>
      <c r="P42" s="143">
        <v>0</v>
      </c>
      <c r="Q42" s="143">
        <f t="shared" si="12"/>
        <v>0</v>
      </c>
      <c r="R42" s="143"/>
      <c r="S42" s="143" t="s">
        <v>358</v>
      </c>
      <c r="T42" s="143" t="s">
        <v>314</v>
      </c>
      <c r="U42" s="143">
        <v>0</v>
      </c>
      <c r="V42" s="143">
        <f t="shared" si="13"/>
        <v>0</v>
      </c>
      <c r="W42" s="143"/>
      <c r="X42" s="143" t="s">
        <v>353</v>
      </c>
      <c r="Y42" s="140"/>
      <c r="Z42" s="140"/>
      <c r="AA42" s="140"/>
      <c r="AB42" s="140"/>
      <c r="AC42" s="140"/>
      <c r="AD42" s="140"/>
      <c r="AE42" s="140"/>
      <c r="AF42" s="140"/>
      <c r="AG42" s="140" t="s">
        <v>534</v>
      </c>
      <c r="AH42" s="140"/>
      <c r="AI42" s="140"/>
      <c r="AJ42" s="140"/>
      <c r="AK42" s="140"/>
      <c r="AL42" s="140"/>
      <c r="AM42" s="140"/>
      <c r="AN42" s="140"/>
      <c r="AO42" s="140"/>
      <c r="AP42" s="140"/>
      <c r="AQ42" s="140"/>
      <c r="AR42" s="140"/>
      <c r="AS42" s="140"/>
      <c r="AT42" s="140"/>
      <c r="AU42" s="140"/>
      <c r="AV42" s="140"/>
      <c r="AW42" s="140"/>
      <c r="AX42" s="140"/>
      <c r="AY42" s="140"/>
      <c r="AZ42" s="140"/>
      <c r="BA42" s="140"/>
      <c r="BB42" s="140"/>
      <c r="BC42" s="140"/>
      <c r="BD42" s="140"/>
      <c r="BE42" s="140"/>
      <c r="BF42" s="140"/>
      <c r="BG42" s="140"/>
      <c r="BH42" s="140"/>
    </row>
    <row r="43" spans="1:60" outlineLevel="1" x14ac:dyDescent="0.2">
      <c r="A43" s="156">
        <v>32</v>
      </c>
      <c r="B43" s="157" t="s">
        <v>627</v>
      </c>
      <c r="C43" s="162" t="s">
        <v>628</v>
      </c>
      <c r="D43" s="158" t="s">
        <v>372</v>
      </c>
      <c r="E43" s="159">
        <v>1</v>
      </c>
      <c r="F43" s="170">
        <v>0</v>
      </c>
      <c r="G43" s="160">
        <f t="shared" si="7"/>
        <v>0</v>
      </c>
      <c r="H43" s="143">
        <v>142.58000000000001</v>
      </c>
      <c r="I43" s="143">
        <f t="shared" si="8"/>
        <v>142.58000000000001</v>
      </c>
      <c r="J43" s="143">
        <v>573.41999999999996</v>
      </c>
      <c r="K43" s="143">
        <f t="shared" si="9"/>
        <v>573.41999999999996</v>
      </c>
      <c r="L43" s="143">
        <v>21</v>
      </c>
      <c r="M43" s="143">
        <f t="shared" si="10"/>
        <v>0</v>
      </c>
      <c r="N43" s="143">
        <v>4.0999999999999999E-4</v>
      </c>
      <c r="O43" s="143">
        <f t="shared" si="11"/>
        <v>0</v>
      </c>
      <c r="P43" s="143">
        <v>0</v>
      </c>
      <c r="Q43" s="143">
        <f t="shared" si="12"/>
        <v>0</v>
      </c>
      <c r="R43" s="143"/>
      <c r="S43" s="143" t="s">
        <v>358</v>
      </c>
      <c r="T43" s="143" t="s">
        <v>314</v>
      </c>
      <c r="U43" s="143">
        <v>0</v>
      </c>
      <c r="V43" s="143">
        <f t="shared" si="13"/>
        <v>0</v>
      </c>
      <c r="W43" s="143"/>
      <c r="X43" s="143" t="s">
        <v>338</v>
      </c>
      <c r="Y43" s="140"/>
      <c r="Z43" s="140"/>
      <c r="AA43" s="140"/>
      <c r="AB43" s="140"/>
      <c r="AC43" s="140"/>
      <c r="AD43" s="140"/>
      <c r="AE43" s="140"/>
      <c r="AF43" s="140"/>
      <c r="AG43" s="140" t="s">
        <v>475</v>
      </c>
      <c r="AH43" s="140"/>
      <c r="AI43" s="140"/>
      <c r="AJ43" s="140"/>
      <c r="AK43" s="140"/>
      <c r="AL43" s="140"/>
      <c r="AM43" s="140"/>
      <c r="AN43" s="140"/>
      <c r="AO43" s="140"/>
      <c r="AP43" s="140"/>
      <c r="AQ43" s="140"/>
      <c r="AR43" s="140"/>
      <c r="AS43" s="140"/>
      <c r="AT43" s="140"/>
      <c r="AU43" s="140"/>
      <c r="AV43" s="140"/>
      <c r="AW43" s="140"/>
      <c r="AX43" s="140"/>
      <c r="AY43" s="140"/>
      <c r="AZ43" s="140"/>
      <c r="BA43" s="140"/>
      <c r="BB43" s="140"/>
      <c r="BC43" s="140"/>
      <c r="BD43" s="140"/>
      <c r="BE43" s="140"/>
      <c r="BF43" s="140"/>
      <c r="BG43" s="140"/>
      <c r="BH43" s="140"/>
    </row>
    <row r="44" spans="1:60" outlineLevel="1" x14ac:dyDescent="0.2">
      <c r="A44" s="156">
        <v>33</v>
      </c>
      <c r="B44" s="157" t="s">
        <v>629</v>
      </c>
      <c r="C44" s="162" t="s">
        <v>630</v>
      </c>
      <c r="D44" s="158" t="s">
        <v>372</v>
      </c>
      <c r="E44" s="159">
        <v>1</v>
      </c>
      <c r="F44" s="170">
        <v>0</v>
      </c>
      <c r="G44" s="160">
        <f t="shared" si="7"/>
        <v>0</v>
      </c>
      <c r="H44" s="143">
        <v>7694</v>
      </c>
      <c r="I44" s="143">
        <f t="shared" si="8"/>
        <v>7694</v>
      </c>
      <c r="J44" s="143">
        <v>0</v>
      </c>
      <c r="K44" s="143">
        <f t="shared" si="9"/>
        <v>0</v>
      </c>
      <c r="L44" s="143">
        <v>21</v>
      </c>
      <c r="M44" s="143">
        <f t="shared" si="10"/>
        <v>0</v>
      </c>
      <c r="N44" s="143">
        <v>1.4500000000000001E-2</v>
      </c>
      <c r="O44" s="143">
        <f t="shared" si="11"/>
        <v>0.01</v>
      </c>
      <c r="P44" s="143">
        <v>0</v>
      </c>
      <c r="Q44" s="143">
        <f t="shared" si="12"/>
        <v>0</v>
      </c>
      <c r="R44" s="143"/>
      <c r="S44" s="143" t="s">
        <v>358</v>
      </c>
      <c r="T44" s="143" t="s">
        <v>314</v>
      </c>
      <c r="U44" s="143">
        <v>0</v>
      </c>
      <c r="V44" s="143">
        <f t="shared" si="13"/>
        <v>0</v>
      </c>
      <c r="W44" s="143"/>
      <c r="X44" s="143" t="s">
        <v>353</v>
      </c>
      <c r="Y44" s="140"/>
      <c r="Z44" s="140"/>
      <c r="AA44" s="140"/>
      <c r="AB44" s="140"/>
      <c r="AC44" s="140"/>
      <c r="AD44" s="140"/>
      <c r="AE44" s="140"/>
      <c r="AF44" s="140"/>
      <c r="AG44" s="140" t="s">
        <v>534</v>
      </c>
      <c r="AH44" s="140"/>
      <c r="AI44" s="140"/>
      <c r="AJ44" s="140"/>
      <c r="AK44" s="140"/>
      <c r="AL44" s="140"/>
      <c r="AM44" s="140"/>
      <c r="AN44" s="140"/>
      <c r="AO44" s="140"/>
      <c r="AP44" s="140"/>
      <c r="AQ44" s="140"/>
      <c r="AR44" s="140"/>
      <c r="AS44" s="140"/>
      <c r="AT44" s="140"/>
      <c r="AU44" s="140"/>
      <c r="AV44" s="140"/>
      <c r="AW44" s="140"/>
      <c r="AX44" s="140"/>
      <c r="AY44" s="140"/>
      <c r="AZ44" s="140"/>
      <c r="BA44" s="140"/>
      <c r="BB44" s="140"/>
      <c r="BC44" s="140"/>
      <c r="BD44" s="140"/>
      <c r="BE44" s="140"/>
      <c r="BF44" s="140"/>
      <c r="BG44" s="140"/>
      <c r="BH44" s="140"/>
    </row>
    <row r="45" spans="1:60" outlineLevel="1" x14ac:dyDescent="0.2">
      <c r="A45" s="156">
        <v>34</v>
      </c>
      <c r="B45" s="157" t="s">
        <v>631</v>
      </c>
      <c r="C45" s="162" t="s">
        <v>632</v>
      </c>
      <c r="D45" s="158" t="s">
        <v>372</v>
      </c>
      <c r="E45" s="159">
        <v>1</v>
      </c>
      <c r="F45" s="170">
        <v>0</v>
      </c>
      <c r="G45" s="160">
        <f t="shared" si="7"/>
        <v>0</v>
      </c>
      <c r="H45" s="143">
        <v>6998</v>
      </c>
      <c r="I45" s="143">
        <f t="shared" si="8"/>
        <v>6998</v>
      </c>
      <c r="J45" s="143">
        <v>0</v>
      </c>
      <c r="K45" s="143">
        <f t="shared" si="9"/>
        <v>0</v>
      </c>
      <c r="L45" s="143">
        <v>21</v>
      </c>
      <c r="M45" s="143">
        <f t="shared" si="10"/>
        <v>0</v>
      </c>
      <c r="N45" s="143">
        <v>1.95E-2</v>
      </c>
      <c r="O45" s="143">
        <f t="shared" si="11"/>
        <v>0.02</v>
      </c>
      <c r="P45" s="143">
        <v>0</v>
      </c>
      <c r="Q45" s="143">
        <f t="shared" si="12"/>
        <v>0</v>
      </c>
      <c r="R45" s="143"/>
      <c r="S45" s="143" t="s">
        <v>358</v>
      </c>
      <c r="T45" s="143" t="s">
        <v>314</v>
      </c>
      <c r="U45" s="143">
        <v>0</v>
      </c>
      <c r="V45" s="143">
        <f t="shared" si="13"/>
        <v>0</v>
      </c>
      <c r="W45" s="143"/>
      <c r="X45" s="143" t="s">
        <v>353</v>
      </c>
      <c r="Y45" s="140"/>
      <c r="Z45" s="140"/>
      <c r="AA45" s="140"/>
      <c r="AB45" s="140"/>
      <c r="AC45" s="140"/>
      <c r="AD45" s="140"/>
      <c r="AE45" s="140"/>
      <c r="AF45" s="140"/>
      <c r="AG45" s="140" t="s">
        <v>534</v>
      </c>
      <c r="AH45" s="140"/>
      <c r="AI45" s="140"/>
      <c r="AJ45" s="140"/>
      <c r="AK45" s="140"/>
      <c r="AL45" s="140"/>
      <c r="AM45" s="140"/>
      <c r="AN45" s="140"/>
      <c r="AO45" s="140"/>
      <c r="AP45" s="140"/>
      <c r="AQ45" s="140"/>
      <c r="AR45" s="140"/>
      <c r="AS45" s="140"/>
      <c r="AT45" s="140"/>
      <c r="AU45" s="140"/>
      <c r="AV45" s="140"/>
      <c r="AW45" s="140"/>
      <c r="AX45" s="140"/>
      <c r="AY45" s="140"/>
      <c r="AZ45" s="140"/>
      <c r="BA45" s="140"/>
      <c r="BB45" s="140"/>
      <c r="BC45" s="140"/>
      <c r="BD45" s="140"/>
      <c r="BE45" s="140"/>
      <c r="BF45" s="140"/>
      <c r="BG45" s="140"/>
      <c r="BH45" s="140"/>
    </row>
    <row r="46" spans="1:60" outlineLevel="1" x14ac:dyDescent="0.2">
      <c r="A46" s="156">
        <v>35</v>
      </c>
      <c r="B46" s="157" t="s">
        <v>633</v>
      </c>
      <c r="C46" s="162" t="s">
        <v>634</v>
      </c>
      <c r="D46" s="158" t="s">
        <v>372</v>
      </c>
      <c r="E46" s="159">
        <v>2</v>
      </c>
      <c r="F46" s="170">
        <v>0</v>
      </c>
      <c r="G46" s="160">
        <f t="shared" si="7"/>
        <v>0</v>
      </c>
      <c r="H46" s="143">
        <v>173.99</v>
      </c>
      <c r="I46" s="143">
        <f t="shared" si="8"/>
        <v>347.98</v>
      </c>
      <c r="J46" s="143">
        <v>449.01</v>
      </c>
      <c r="K46" s="143">
        <f t="shared" si="9"/>
        <v>898.02</v>
      </c>
      <c r="L46" s="143">
        <v>21</v>
      </c>
      <c r="M46" s="143">
        <f t="shared" si="10"/>
        <v>0</v>
      </c>
      <c r="N46" s="143">
        <v>2.7799999999999999E-3</v>
      </c>
      <c r="O46" s="143">
        <f t="shared" si="11"/>
        <v>0.01</v>
      </c>
      <c r="P46" s="143">
        <v>0</v>
      </c>
      <c r="Q46" s="143">
        <f t="shared" si="12"/>
        <v>0</v>
      </c>
      <c r="R46" s="143"/>
      <c r="S46" s="143" t="s">
        <v>358</v>
      </c>
      <c r="T46" s="143" t="s">
        <v>314</v>
      </c>
      <c r="U46" s="143">
        <v>0</v>
      </c>
      <c r="V46" s="143">
        <f t="shared" si="13"/>
        <v>0</v>
      </c>
      <c r="W46" s="143"/>
      <c r="X46" s="143" t="s">
        <v>338</v>
      </c>
      <c r="Y46" s="140"/>
      <c r="Z46" s="140"/>
      <c r="AA46" s="140"/>
      <c r="AB46" s="140"/>
      <c r="AC46" s="140"/>
      <c r="AD46" s="140"/>
      <c r="AE46" s="140"/>
      <c r="AF46" s="140"/>
      <c r="AG46" s="140" t="s">
        <v>475</v>
      </c>
      <c r="AH46" s="140"/>
      <c r="AI46" s="140"/>
      <c r="AJ46" s="140"/>
      <c r="AK46" s="140"/>
      <c r="AL46" s="140"/>
      <c r="AM46" s="140"/>
      <c r="AN46" s="140"/>
      <c r="AO46" s="140"/>
      <c r="AP46" s="140"/>
      <c r="AQ46" s="140"/>
      <c r="AR46" s="140"/>
      <c r="AS46" s="140"/>
      <c r="AT46" s="140"/>
      <c r="AU46" s="140"/>
      <c r="AV46" s="140"/>
      <c r="AW46" s="140"/>
      <c r="AX46" s="140"/>
      <c r="AY46" s="140"/>
      <c r="AZ46" s="140"/>
      <c r="BA46" s="140"/>
      <c r="BB46" s="140"/>
      <c r="BC46" s="140"/>
      <c r="BD46" s="140"/>
      <c r="BE46" s="140"/>
      <c r="BF46" s="140"/>
      <c r="BG46" s="140"/>
      <c r="BH46" s="140"/>
    </row>
    <row r="47" spans="1:60" outlineLevel="1" x14ac:dyDescent="0.2">
      <c r="A47" s="156">
        <v>36</v>
      </c>
      <c r="B47" s="157" t="s">
        <v>635</v>
      </c>
      <c r="C47" s="162" t="s">
        <v>636</v>
      </c>
      <c r="D47" s="158" t="s">
        <v>372</v>
      </c>
      <c r="E47" s="159">
        <v>1</v>
      </c>
      <c r="F47" s="170">
        <v>0</v>
      </c>
      <c r="G47" s="160">
        <f t="shared" si="7"/>
        <v>0</v>
      </c>
      <c r="H47" s="143">
        <v>3626</v>
      </c>
      <c r="I47" s="143">
        <f t="shared" si="8"/>
        <v>3626</v>
      </c>
      <c r="J47" s="143">
        <v>0</v>
      </c>
      <c r="K47" s="143">
        <f t="shared" si="9"/>
        <v>0</v>
      </c>
      <c r="L47" s="143">
        <v>21</v>
      </c>
      <c r="M47" s="143">
        <f t="shared" si="10"/>
        <v>0</v>
      </c>
      <c r="N47" s="143">
        <v>0.03</v>
      </c>
      <c r="O47" s="143">
        <f t="shared" si="11"/>
        <v>0.03</v>
      </c>
      <c r="P47" s="143">
        <v>0</v>
      </c>
      <c r="Q47" s="143">
        <f t="shared" si="12"/>
        <v>0</v>
      </c>
      <c r="R47" s="143"/>
      <c r="S47" s="143" t="s">
        <v>358</v>
      </c>
      <c r="T47" s="143" t="s">
        <v>314</v>
      </c>
      <c r="U47" s="143">
        <v>0</v>
      </c>
      <c r="V47" s="143">
        <f t="shared" si="13"/>
        <v>0</v>
      </c>
      <c r="W47" s="143"/>
      <c r="X47" s="143" t="s">
        <v>353</v>
      </c>
      <c r="Y47" s="140"/>
      <c r="Z47" s="140"/>
      <c r="AA47" s="140"/>
      <c r="AB47" s="140"/>
      <c r="AC47" s="140"/>
      <c r="AD47" s="140"/>
      <c r="AE47" s="140"/>
      <c r="AF47" s="140"/>
      <c r="AG47" s="140" t="s">
        <v>534</v>
      </c>
      <c r="AH47" s="140"/>
      <c r="AI47" s="140"/>
      <c r="AJ47" s="140"/>
      <c r="AK47" s="140"/>
      <c r="AL47" s="140"/>
      <c r="AM47" s="140"/>
      <c r="AN47" s="140"/>
      <c r="AO47" s="140"/>
      <c r="AP47" s="140"/>
      <c r="AQ47" s="140"/>
      <c r="AR47" s="140"/>
      <c r="AS47" s="140"/>
      <c r="AT47" s="140"/>
      <c r="AU47" s="140"/>
      <c r="AV47" s="140"/>
      <c r="AW47" s="140"/>
      <c r="AX47" s="140"/>
      <c r="AY47" s="140"/>
      <c r="AZ47" s="140"/>
      <c r="BA47" s="140"/>
      <c r="BB47" s="140"/>
      <c r="BC47" s="140"/>
      <c r="BD47" s="140"/>
      <c r="BE47" s="140"/>
      <c r="BF47" s="140"/>
      <c r="BG47" s="140"/>
      <c r="BH47" s="140"/>
    </row>
    <row r="48" spans="1:60" outlineLevel="1" x14ac:dyDescent="0.2">
      <c r="A48" s="156">
        <v>37</v>
      </c>
      <c r="B48" s="157" t="s">
        <v>637</v>
      </c>
      <c r="C48" s="162" t="s">
        <v>638</v>
      </c>
      <c r="D48" s="158" t="s">
        <v>372</v>
      </c>
      <c r="E48" s="159">
        <v>1</v>
      </c>
      <c r="F48" s="170">
        <v>0</v>
      </c>
      <c r="G48" s="160">
        <f t="shared" si="7"/>
        <v>0</v>
      </c>
      <c r="H48" s="143">
        <v>87.01</v>
      </c>
      <c r="I48" s="143">
        <f t="shared" si="8"/>
        <v>87.01</v>
      </c>
      <c r="J48" s="143">
        <v>690.99</v>
      </c>
      <c r="K48" s="143">
        <f t="shared" si="9"/>
        <v>690.99</v>
      </c>
      <c r="L48" s="143">
        <v>21</v>
      </c>
      <c r="M48" s="143">
        <f t="shared" si="10"/>
        <v>0</v>
      </c>
      <c r="N48" s="143">
        <v>1.39E-3</v>
      </c>
      <c r="O48" s="143">
        <f t="shared" si="11"/>
        <v>0</v>
      </c>
      <c r="P48" s="143">
        <v>0</v>
      </c>
      <c r="Q48" s="143">
        <f t="shared" si="12"/>
        <v>0</v>
      </c>
      <c r="R48" s="143"/>
      <c r="S48" s="143" t="s">
        <v>358</v>
      </c>
      <c r="T48" s="143" t="s">
        <v>314</v>
      </c>
      <c r="U48" s="143">
        <v>0</v>
      </c>
      <c r="V48" s="143">
        <f t="shared" si="13"/>
        <v>0</v>
      </c>
      <c r="W48" s="143"/>
      <c r="X48" s="143" t="s">
        <v>338</v>
      </c>
      <c r="Y48" s="140"/>
      <c r="Z48" s="140"/>
      <c r="AA48" s="140"/>
      <c r="AB48" s="140"/>
      <c r="AC48" s="140"/>
      <c r="AD48" s="140"/>
      <c r="AE48" s="140"/>
      <c r="AF48" s="140"/>
      <c r="AG48" s="140" t="s">
        <v>475</v>
      </c>
      <c r="AH48" s="140"/>
      <c r="AI48" s="140"/>
      <c r="AJ48" s="140"/>
      <c r="AK48" s="140"/>
      <c r="AL48" s="140"/>
      <c r="AM48" s="140"/>
      <c r="AN48" s="140"/>
      <c r="AO48" s="140"/>
      <c r="AP48" s="140"/>
      <c r="AQ48" s="140"/>
      <c r="AR48" s="140"/>
      <c r="AS48" s="140"/>
      <c r="AT48" s="140"/>
      <c r="AU48" s="140"/>
      <c r="AV48" s="140"/>
      <c r="AW48" s="140"/>
      <c r="AX48" s="140"/>
      <c r="AY48" s="140"/>
      <c r="AZ48" s="140"/>
      <c r="BA48" s="140"/>
      <c r="BB48" s="140"/>
      <c r="BC48" s="140"/>
      <c r="BD48" s="140"/>
      <c r="BE48" s="140"/>
      <c r="BF48" s="140"/>
      <c r="BG48" s="140"/>
      <c r="BH48" s="140"/>
    </row>
    <row r="49" spans="1:60" outlineLevel="1" x14ac:dyDescent="0.2">
      <c r="A49" s="156">
        <v>38</v>
      </c>
      <c r="B49" s="157" t="s">
        <v>639</v>
      </c>
      <c r="C49" s="162" t="s">
        <v>640</v>
      </c>
      <c r="D49" s="158" t="s">
        <v>372</v>
      </c>
      <c r="E49" s="159">
        <v>1</v>
      </c>
      <c r="F49" s="170">
        <v>0</v>
      </c>
      <c r="G49" s="160">
        <f t="shared" si="7"/>
        <v>0</v>
      </c>
      <c r="H49" s="143">
        <v>1844</v>
      </c>
      <c r="I49" s="143">
        <f t="shared" si="8"/>
        <v>1844</v>
      </c>
      <c r="J49" s="143">
        <v>0</v>
      </c>
      <c r="K49" s="143">
        <f t="shared" si="9"/>
        <v>0</v>
      </c>
      <c r="L49" s="143">
        <v>21</v>
      </c>
      <c r="M49" s="143">
        <f t="shared" si="10"/>
        <v>0</v>
      </c>
      <c r="N49" s="143">
        <v>1.6E-2</v>
      </c>
      <c r="O49" s="143">
        <f t="shared" si="11"/>
        <v>0.02</v>
      </c>
      <c r="P49" s="143">
        <v>0</v>
      </c>
      <c r="Q49" s="143">
        <f t="shared" si="12"/>
        <v>0</v>
      </c>
      <c r="R49" s="143"/>
      <c r="S49" s="143" t="s">
        <v>358</v>
      </c>
      <c r="T49" s="143" t="s">
        <v>314</v>
      </c>
      <c r="U49" s="143">
        <v>0</v>
      </c>
      <c r="V49" s="143">
        <f t="shared" si="13"/>
        <v>0</v>
      </c>
      <c r="W49" s="143"/>
      <c r="X49" s="143" t="s">
        <v>353</v>
      </c>
      <c r="Y49" s="140"/>
      <c r="Z49" s="140"/>
      <c r="AA49" s="140"/>
      <c r="AB49" s="140"/>
      <c r="AC49" s="140"/>
      <c r="AD49" s="140"/>
      <c r="AE49" s="140"/>
      <c r="AF49" s="140"/>
      <c r="AG49" s="140" t="s">
        <v>534</v>
      </c>
      <c r="AH49" s="140"/>
      <c r="AI49" s="140"/>
      <c r="AJ49" s="140"/>
      <c r="AK49" s="140"/>
      <c r="AL49" s="140"/>
      <c r="AM49" s="140"/>
      <c r="AN49" s="140"/>
      <c r="AO49" s="140"/>
      <c r="AP49" s="140"/>
      <c r="AQ49" s="140"/>
      <c r="AR49" s="140"/>
      <c r="AS49" s="140"/>
      <c r="AT49" s="140"/>
      <c r="AU49" s="140"/>
      <c r="AV49" s="140"/>
      <c r="AW49" s="140"/>
      <c r="AX49" s="140"/>
      <c r="AY49" s="140"/>
      <c r="AZ49" s="140"/>
      <c r="BA49" s="140"/>
      <c r="BB49" s="140"/>
      <c r="BC49" s="140"/>
      <c r="BD49" s="140"/>
      <c r="BE49" s="140"/>
      <c r="BF49" s="140"/>
      <c r="BG49" s="140"/>
      <c r="BH49" s="140"/>
    </row>
    <row r="50" spans="1:60" outlineLevel="1" x14ac:dyDescent="0.2">
      <c r="A50" s="156">
        <v>39</v>
      </c>
      <c r="B50" s="157" t="s">
        <v>641</v>
      </c>
      <c r="C50" s="162" t="s">
        <v>642</v>
      </c>
      <c r="D50" s="158" t="s">
        <v>372</v>
      </c>
      <c r="E50" s="159">
        <v>1</v>
      </c>
      <c r="F50" s="170">
        <v>0</v>
      </c>
      <c r="G50" s="160">
        <f t="shared" si="7"/>
        <v>0</v>
      </c>
      <c r="H50" s="143">
        <v>2100</v>
      </c>
      <c r="I50" s="143">
        <f t="shared" si="8"/>
        <v>2100</v>
      </c>
      <c r="J50" s="143">
        <v>0</v>
      </c>
      <c r="K50" s="143">
        <f t="shared" si="9"/>
        <v>0</v>
      </c>
      <c r="L50" s="143">
        <v>21</v>
      </c>
      <c r="M50" s="143">
        <f t="shared" si="10"/>
        <v>0</v>
      </c>
      <c r="N50" s="143">
        <v>1.4E-2</v>
      </c>
      <c r="O50" s="143">
        <f t="shared" si="11"/>
        <v>0.01</v>
      </c>
      <c r="P50" s="143">
        <v>0</v>
      </c>
      <c r="Q50" s="143">
        <f t="shared" si="12"/>
        <v>0</v>
      </c>
      <c r="R50" s="143"/>
      <c r="S50" s="143" t="s">
        <v>358</v>
      </c>
      <c r="T50" s="143" t="s">
        <v>314</v>
      </c>
      <c r="U50" s="143">
        <v>0</v>
      </c>
      <c r="V50" s="143">
        <f t="shared" si="13"/>
        <v>0</v>
      </c>
      <c r="W50" s="143"/>
      <c r="X50" s="143" t="s">
        <v>353</v>
      </c>
      <c r="Y50" s="140"/>
      <c r="Z50" s="140"/>
      <c r="AA50" s="140"/>
      <c r="AB50" s="140"/>
      <c r="AC50" s="140"/>
      <c r="AD50" s="140"/>
      <c r="AE50" s="140"/>
      <c r="AF50" s="140"/>
      <c r="AG50" s="140" t="s">
        <v>534</v>
      </c>
      <c r="AH50" s="140"/>
      <c r="AI50" s="140"/>
      <c r="AJ50" s="140"/>
      <c r="AK50" s="140"/>
      <c r="AL50" s="140"/>
      <c r="AM50" s="140"/>
      <c r="AN50" s="140"/>
      <c r="AO50" s="140"/>
      <c r="AP50" s="140"/>
      <c r="AQ50" s="140"/>
      <c r="AR50" s="140"/>
      <c r="AS50" s="140"/>
      <c r="AT50" s="140"/>
      <c r="AU50" s="140"/>
      <c r="AV50" s="140"/>
      <c r="AW50" s="140"/>
      <c r="AX50" s="140"/>
      <c r="AY50" s="140"/>
      <c r="AZ50" s="140"/>
      <c r="BA50" s="140"/>
      <c r="BB50" s="140"/>
      <c r="BC50" s="140"/>
      <c r="BD50" s="140"/>
      <c r="BE50" s="140"/>
      <c r="BF50" s="140"/>
      <c r="BG50" s="140"/>
      <c r="BH50" s="140"/>
    </row>
    <row r="51" spans="1:60" outlineLevel="1" x14ac:dyDescent="0.2">
      <c r="A51" s="156">
        <v>40</v>
      </c>
      <c r="B51" s="157" t="s">
        <v>643</v>
      </c>
      <c r="C51" s="162" t="s">
        <v>644</v>
      </c>
      <c r="D51" s="158" t="s">
        <v>372</v>
      </c>
      <c r="E51" s="159">
        <v>2</v>
      </c>
      <c r="F51" s="170">
        <v>0</v>
      </c>
      <c r="G51" s="160">
        <f t="shared" si="7"/>
        <v>0</v>
      </c>
      <c r="H51" s="143">
        <v>38.9</v>
      </c>
      <c r="I51" s="143">
        <f t="shared" si="8"/>
        <v>77.8</v>
      </c>
      <c r="J51" s="143">
        <v>444.1</v>
      </c>
      <c r="K51" s="143">
        <f t="shared" si="9"/>
        <v>888.2</v>
      </c>
      <c r="L51" s="143">
        <v>21</v>
      </c>
      <c r="M51" s="143">
        <f t="shared" si="10"/>
        <v>0</v>
      </c>
      <c r="N51" s="143">
        <v>1.1E-4</v>
      </c>
      <c r="O51" s="143">
        <f t="shared" si="11"/>
        <v>0</v>
      </c>
      <c r="P51" s="143">
        <v>0</v>
      </c>
      <c r="Q51" s="143">
        <f t="shared" si="12"/>
        <v>0</v>
      </c>
      <c r="R51" s="143"/>
      <c r="S51" s="143" t="s">
        <v>358</v>
      </c>
      <c r="T51" s="143" t="s">
        <v>314</v>
      </c>
      <c r="U51" s="143">
        <v>0</v>
      </c>
      <c r="V51" s="143">
        <f t="shared" si="13"/>
        <v>0</v>
      </c>
      <c r="W51" s="143"/>
      <c r="X51" s="143" t="s">
        <v>338</v>
      </c>
      <c r="Y51" s="140"/>
      <c r="Z51" s="140"/>
      <c r="AA51" s="140"/>
      <c r="AB51" s="140"/>
      <c r="AC51" s="140"/>
      <c r="AD51" s="140"/>
      <c r="AE51" s="140"/>
      <c r="AF51" s="140"/>
      <c r="AG51" s="140" t="s">
        <v>475</v>
      </c>
      <c r="AH51" s="140"/>
      <c r="AI51" s="140"/>
      <c r="AJ51" s="140"/>
      <c r="AK51" s="140"/>
      <c r="AL51" s="140"/>
      <c r="AM51" s="140"/>
      <c r="AN51" s="140"/>
      <c r="AO51" s="140"/>
      <c r="AP51" s="140"/>
      <c r="AQ51" s="140"/>
      <c r="AR51" s="140"/>
      <c r="AS51" s="140"/>
      <c r="AT51" s="140"/>
      <c r="AU51" s="140"/>
      <c r="AV51" s="140"/>
      <c r="AW51" s="140"/>
      <c r="AX51" s="140"/>
      <c r="AY51" s="140"/>
      <c r="AZ51" s="140"/>
      <c r="BA51" s="140"/>
      <c r="BB51" s="140"/>
      <c r="BC51" s="140"/>
      <c r="BD51" s="140"/>
      <c r="BE51" s="140"/>
      <c r="BF51" s="140"/>
      <c r="BG51" s="140"/>
      <c r="BH51" s="140"/>
    </row>
    <row r="52" spans="1:60" outlineLevel="1" x14ac:dyDescent="0.2">
      <c r="A52" s="156">
        <v>41</v>
      </c>
      <c r="B52" s="157" t="s">
        <v>645</v>
      </c>
      <c r="C52" s="162" t="s">
        <v>646</v>
      </c>
      <c r="D52" s="158" t="s">
        <v>372</v>
      </c>
      <c r="E52" s="159">
        <v>2</v>
      </c>
      <c r="F52" s="170">
        <v>0</v>
      </c>
      <c r="G52" s="160">
        <f t="shared" si="7"/>
        <v>0</v>
      </c>
      <c r="H52" s="143">
        <v>6786</v>
      </c>
      <c r="I52" s="143">
        <f t="shared" si="8"/>
        <v>13572</v>
      </c>
      <c r="J52" s="143">
        <v>0</v>
      </c>
      <c r="K52" s="143">
        <f t="shared" si="9"/>
        <v>0</v>
      </c>
      <c r="L52" s="143">
        <v>21</v>
      </c>
      <c r="M52" s="143">
        <f t="shared" si="10"/>
        <v>0</v>
      </c>
      <c r="N52" s="143">
        <v>1.67E-2</v>
      </c>
      <c r="O52" s="143">
        <f t="shared" si="11"/>
        <v>0.03</v>
      </c>
      <c r="P52" s="143">
        <v>0</v>
      </c>
      <c r="Q52" s="143">
        <f t="shared" si="12"/>
        <v>0</v>
      </c>
      <c r="R52" s="143"/>
      <c r="S52" s="143" t="s">
        <v>358</v>
      </c>
      <c r="T52" s="143" t="s">
        <v>314</v>
      </c>
      <c r="U52" s="143">
        <v>0</v>
      </c>
      <c r="V52" s="143">
        <f t="shared" si="13"/>
        <v>0</v>
      </c>
      <c r="W52" s="143"/>
      <c r="X52" s="143" t="s">
        <v>353</v>
      </c>
      <c r="Y52" s="140"/>
      <c r="Z52" s="140"/>
      <c r="AA52" s="140"/>
      <c r="AB52" s="140"/>
      <c r="AC52" s="140"/>
      <c r="AD52" s="140"/>
      <c r="AE52" s="140"/>
      <c r="AF52" s="140"/>
      <c r="AG52" s="140" t="s">
        <v>534</v>
      </c>
      <c r="AH52" s="140"/>
      <c r="AI52" s="140"/>
      <c r="AJ52" s="140"/>
      <c r="AK52" s="140"/>
      <c r="AL52" s="140"/>
      <c r="AM52" s="140"/>
      <c r="AN52" s="140"/>
      <c r="AO52" s="140"/>
      <c r="AP52" s="140"/>
      <c r="AQ52" s="140"/>
      <c r="AR52" s="140"/>
      <c r="AS52" s="140"/>
      <c r="AT52" s="140"/>
      <c r="AU52" s="140"/>
      <c r="AV52" s="140"/>
      <c r="AW52" s="140"/>
      <c r="AX52" s="140"/>
      <c r="AY52" s="140"/>
      <c r="AZ52" s="140"/>
      <c r="BA52" s="140"/>
      <c r="BB52" s="140"/>
      <c r="BC52" s="140"/>
      <c r="BD52" s="140"/>
      <c r="BE52" s="140"/>
      <c r="BF52" s="140"/>
      <c r="BG52" s="140"/>
      <c r="BH52" s="140"/>
    </row>
    <row r="53" spans="1:60" outlineLevel="1" x14ac:dyDescent="0.2">
      <c r="A53" s="156">
        <v>42</v>
      </c>
      <c r="B53" s="157" t="s">
        <v>647</v>
      </c>
      <c r="C53" s="162" t="s">
        <v>648</v>
      </c>
      <c r="D53" s="158" t="s">
        <v>372</v>
      </c>
      <c r="E53" s="159">
        <v>2</v>
      </c>
      <c r="F53" s="170">
        <v>0</v>
      </c>
      <c r="G53" s="160">
        <f t="shared" si="7"/>
        <v>0</v>
      </c>
      <c r="H53" s="143">
        <v>0.01</v>
      </c>
      <c r="I53" s="143">
        <f t="shared" si="8"/>
        <v>0.02</v>
      </c>
      <c r="J53" s="143">
        <v>506.99</v>
      </c>
      <c r="K53" s="143">
        <f t="shared" si="9"/>
        <v>1013.98</v>
      </c>
      <c r="L53" s="143">
        <v>21</v>
      </c>
      <c r="M53" s="143">
        <f t="shared" si="10"/>
        <v>0</v>
      </c>
      <c r="N53" s="143">
        <v>0</v>
      </c>
      <c r="O53" s="143">
        <f t="shared" si="11"/>
        <v>0</v>
      </c>
      <c r="P53" s="143">
        <v>0</v>
      </c>
      <c r="Q53" s="143">
        <f t="shared" si="12"/>
        <v>0</v>
      </c>
      <c r="R53" s="143"/>
      <c r="S53" s="143" t="s">
        <v>358</v>
      </c>
      <c r="T53" s="143" t="s">
        <v>314</v>
      </c>
      <c r="U53" s="143">
        <v>0</v>
      </c>
      <c r="V53" s="143">
        <f t="shared" si="13"/>
        <v>0</v>
      </c>
      <c r="W53" s="143"/>
      <c r="X53" s="143" t="s">
        <v>338</v>
      </c>
      <c r="Y53" s="140"/>
      <c r="Z53" s="140"/>
      <c r="AA53" s="140"/>
      <c r="AB53" s="140"/>
      <c r="AC53" s="140"/>
      <c r="AD53" s="140"/>
      <c r="AE53" s="140"/>
      <c r="AF53" s="140"/>
      <c r="AG53" s="140" t="s">
        <v>475</v>
      </c>
      <c r="AH53" s="140"/>
      <c r="AI53" s="140"/>
      <c r="AJ53" s="140"/>
      <c r="AK53" s="140"/>
      <c r="AL53" s="140"/>
      <c r="AM53" s="140"/>
      <c r="AN53" s="140"/>
      <c r="AO53" s="140"/>
      <c r="AP53" s="140"/>
      <c r="AQ53" s="140"/>
      <c r="AR53" s="140"/>
      <c r="AS53" s="140"/>
      <c r="AT53" s="140"/>
      <c r="AU53" s="140"/>
      <c r="AV53" s="140"/>
      <c r="AW53" s="140"/>
      <c r="AX53" s="140"/>
      <c r="AY53" s="140"/>
      <c r="AZ53" s="140"/>
      <c r="BA53" s="140"/>
      <c r="BB53" s="140"/>
      <c r="BC53" s="140"/>
      <c r="BD53" s="140"/>
      <c r="BE53" s="140"/>
      <c r="BF53" s="140"/>
      <c r="BG53" s="140"/>
      <c r="BH53" s="140"/>
    </row>
    <row r="54" spans="1:60" outlineLevel="1" x14ac:dyDescent="0.2">
      <c r="A54" s="156">
        <v>43</v>
      </c>
      <c r="B54" s="157" t="s">
        <v>649</v>
      </c>
      <c r="C54" s="162" t="s">
        <v>650</v>
      </c>
      <c r="D54" s="158" t="s">
        <v>372</v>
      </c>
      <c r="E54" s="159">
        <v>1</v>
      </c>
      <c r="F54" s="170">
        <v>0</v>
      </c>
      <c r="G54" s="160">
        <f t="shared" si="7"/>
        <v>0</v>
      </c>
      <c r="H54" s="143">
        <v>2750</v>
      </c>
      <c r="I54" s="143">
        <f t="shared" si="8"/>
        <v>2750</v>
      </c>
      <c r="J54" s="143">
        <v>0</v>
      </c>
      <c r="K54" s="143">
        <f t="shared" si="9"/>
        <v>0</v>
      </c>
      <c r="L54" s="143">
        <v>21</v>
      </c>
      <c r="M54" s="143">
        <f t="shared" si="10"/>
        <v>0</v>
      </c>
      <c r="N54" s="143">
        <v>1.6799999999999999E-2</v>
      </c>
      <c r="O54" s="143">
        <f t="shared" si="11"/>
        <v>0.02</v>
      </c>
      <c r="P54" s="143">
        <v>0</v>
      </c>
      <c r="Q54" s="143">
        <f t="shared" si="12"/>
        <v>0</v>
      </c>
      <c r="R54" s="143"/>
      <c r="S54" s="143" t="s">
        <v>358</v>
      </c>
      <c r="T54" s="143" t="s">
        <v>314</v>
      </c>
      <c r="U54" s="143">
        <v>0</v>
      </c>
      <c r="V54" s="143">
        <f t="shared" si="13"/>
        <v>0</v>
      </c>
      <c r="W54" s="143"/>
      <c r="X54" s="143" t="s">
        <v>353</v>
      </c>
      <c r="Y54" s="140"/>
      <c r="Z54" s="140"/>
      <c r="AA54" s="140"/>
      <c r="AB54" s="140"/>
      <c r="AC54" s="140"/>
      <c r="AD54" s="140"/>
      <c r="AE54" s="140"/>
      <c r="AF54" s="140"/>
      <c r="AG54" s="140" t="s">
        <v>534</v>
      </c>
      <c r="AH54" s="140"/>
      <c r="AI54" s="140"/>
      <c r="AJ54" s="140"/>
      <c r="AK54" s="140"/>
      <c r="AL54" s="140"/>
      <c r="AM54" s="140"/>
      <c r="AN54" s="140"/>
      <c r="AO54" s="140"/>
      <c r="AP54" s="140"/>
      <c r="AQ54" s="140"/>
      <c r="AR54" s="140"/>
      <c r="AS54" s="140"/>
      <c r="AT54" s="140"/>
      <c r="AU54" s="140"/>
      <c r="AV54" s="140"/>
      <c r="AW54" s="140"/>
      <c r="AX54" s="140"/>
      <c r="AY54" s="140"/>
      <c r="AZ54" s="140"/>
      <c r="BA54" s="140"/>
      <c r="BB54" s="140"/>
      <c r="BC54" s="140"/>
      <c r="BD54" s="140"/>
      <c r="BE54" s="140"/>
      <c r="BF54" s="140"/>
      <c r="BG54" s="140"/>
      <c r="BH54" s="140"/>
    </row>
    <row r="55" spans="1:60" outlineLevel="1" x14ac:dyDescent="0.2">
      <c r="A55" s="156">
        <v>44</v>
      </c>
      <c r="B55" s="157" t="s">
        <v>651</v>
      </c>
      <c r="C55" s="162" t="s">
        <v>652</v>
      </c>
      <c r="D55" s="158" t="s">
        <v>372</v>
      </c>
      <c r="E55" s="159">
        <v>1</v>
      </c>
      <c r="F55" s="170">
        <v>0</v>
      </c>
      <c r="G55" s="160">
        <f t="shared" si="7"/>
        <v>0</v>
      </c>
      <c r="H55" s="143">
        <v>0.01</v>
      </c>
      <c r="I55" s="143">
        <f t="shared" si="8"/>
        <v>0.01</v>
      </c>
      <c r="J55" s="143">
        <v>363.99</v>
      </c>
      <c r="K55" s="143">
        <f t="shared" si="9"/>
        <v>363.99</v>
      </c>
      <c r="L55" s="143">
        <v>21</v>
      </c>
      <c r="M55" s="143">
        <f t="shared" si="10"/>
        <v>0</v>
      </c>
      <c r="N55" s="143">
        <v>0</v>
      </c>
      <c r="O55" s="143">
        <f t="shared" si="11"/>
        <v>0</v>
      </c>
      <c r="P55" s="143">
        <v>0</v>
      </c>
      <c r="Q55" s="143">
        <f t="shared" si="12"/>
        <v>0</v>
      </c>
      <c r="R55" s="143"/>
      <c r="S55" s="143" t="s">
        <v>358</v>
      </c>
      <c r="T55" s="143" t="s">
        <v>314</v>
      </c>
      <c r="U55" s="143">
        <v>0</v>
      </c>
      <c r="V55" s="143">
        <f t="shared" si="13"/>
        <v>0</v>
      </c>
      <c r="W55" s="143"/>
      <c r="X55" s="143" t="s">
        <v>338</v>
      </c>
      <c r="Y55" s="140"/>
      <c r="Z55" s="140"/>
      <c r="AA55" s="140"/>
      <c r="AB55" s="140"/>
      <c r="AC55" s="140"/>
      <c r="AD55" s="140"/>
      <c r="AE55" s="140"/>
      <c r="AF55" s="140"/>
      <c r="AG55" s="140" t="s">
        <v>475</v>
      </c>
      <c r="AH55" s="140"/>
      <c r="AI55" s="140"/>
      <c r="AJ55" s="140"/>
      <c r="AK55" s="140"/>
      <c r="AL55" s="140"/>
      <c r="AM55" s="140"/>
      <c r="AN55" s="140"/>
      <c r="AO55" s="140"/>
      <c r="AP55" s="140"/>
      <c r="AQ55" s="140"/>
      <c r="AR55" s="140"/>
      <c r="AS55" s="140"/>
      <c r="AT55" s="140"/>
      <c r="AU55" s="140"/>
      <c r="AV55" s="140"/>
      <c r="AW55" s="140"/>
      <c r="AX55" s="140"/>
      <c r="AY55" s="140"/>
      <c r="AZ55" s="140"/>
      <c r="BA55" s="140"/>
      <c r="BB55" s="140"/>
      <c r="BC55" s="140"/>
      <c r="BD55" s="140"/>
      <c r="BE55" s="140"/>
      <c r="BF55" s="140"/>
      <c r="BG55" s="140"/>
      <c r="BH55" s="140"/>
    </row>
    <row r="56" spans="1:60" outlineLevel="1" x14ac:dyDescent="0.2">
      <c r="A56" s="156">
        <v>45</v>
      </c>
      <c r="B56" s="157" t="s">
        <v>653</v>
      </c>
      <c r="C56" s="162" t="s">
        <v>654</v>
      </c>
      <c r="D56" s="158" t="s">
        <v>372</v>
      </c>
      <c r="E56" s="159">
        <v>1</v>
      </c>
      <c r="F56" s="170">
        <v>0</v>
      </c>
      <c r="G56" s="160">
        <f t="shared" si="7"/>
        <v>0</v>
      </c>
      <c r="H56" s="143">
        <v>1640</v>
      </c>
      <c r="I56" s="143">
        <f t="shared" si="8"/>
        <v>1640</v>
      </c>
      <c r="J56" s="143">
        <v>0</v>
      </c>
      <c r="K56" s="143">
        <f t="shared" si="9"/>
        <v>0</v>
      </c>
      <c r="L56" s="143">
        <v>21</v>
      </c>
      <c r="M56" s="143">
        <f t="shared" si="10"/>
        <v>0</v>
      </c>
      <c r="N56" s="143">
        <v>1.6E-2</v>
      </c>
      <c r="O56" s="143">
        <f t="shared" si="11"/>
        <v>0.02</v>
      </c>
      <c r="P56" s="143">
        <v>0</v>
      </c>
      <c r="Q56" s="143">
        <f t="shared" si="12"/>
        <v>0</v>
      </c>
      <c r="R56" s="143"/>
      <c r="S56" s="143" t="s">
        <v>358</v>
      </c>
      <c r="T56" s="143" t="s">
        <v>314</v>
      </c>
      <c r="U56" s="143">
        <v>0</v>
      </c>
      <c r="V56" s="143">
        <f t="shared" si="13"/>
        <v>0</v>
      </c>
      <c r="W56" s="143"/>
      <c r="X56" s="143" t="s">
        <v>353</v>
      </c>
      <c r="Y56" s="140"/>
      <c r="Z56" s="140"/>
      <c r="AA56" s="140"/>
      <c r="AB56" s="140"/>
      <c r="AC56" s="140"/>
      <c r="AD56" s="140"/>
      <c r="AE56" s="140"/>
      <c r="AF56" s="140"/>
      <c r="AG56" s="140" t="s">
        <v>534</v>
      </c>
      <c r="AH56" s="140"/>
      <c r="AI56" s="140"/>
      <c r="AJ56" s="140"/>
      <c r="AK56" s="140"/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0"/>
      <c r="AZ56" s="140"/>
      <c r="BA56" s="140"/>
      <c r="BB56" s="140"/>
      <c r="BC56" s="140"/>
      <c r="BD56" s="140"/>
      <c r="BE56" s="140"/>
      <c r="BF56" s="140"/>
      <c r="BG56" s="140"/>
      <c r="BH56" s="140"/>
    </row>
    <row r="57" spans="1:60" outlineLevel="1" x14ac:dyDescent="0.2">
      <c r="A57" s="156">
        <v>46</v>
      </c>
      <c r="B57" s="157" t="s">
        <v>655</v>
      </c>
      <c r="C57" s="162" t="s">
        <v>656</v>
      </c>
      <c r="D57" s="158" t="s">
        <v>372</v>
      </c>
      <c r="E57" s="159">
        <v>1</v>
      </c>
      <c r="F57" s="170">
        <v>0</v>
      </c>
      <c r="G57" s="160">
        <f t="shared" si="7"/>
        <v>0</v>
      </c>
      <c r="H57" s="143">
        <v>1530</v>
      </c>
      <c r="I57" s="143">
        <f t="shared" si="8"/>
        <v>1530</v>
      </c>
      <c r="J57" s="143">
        <v>0</v>
      </c>
      <c r="K57" s="143">
        <f t="shared" si="9"/>
        <v>0</v>
      </c>
      <c r="L57" s="143">
        <v>21</v>
      </c>
      <c r="M57" s="143">
        <f t="shared" si="10"/>
        <v>0</v>
      </c>
      <c r="N57" s="143">
        <v>1.21E-2</v>
      </c>
      <c r="O57" s="143">
        <f t="shared" si="11"/>
        <v>0.01</v>
      </c>
      <c r="P57" s="143">
        <v>0</v>
      </c>
      <c r="Q57" s="143">
        <f t="shared" si="12"/>
        <v>0</v>
      </c>
      <c r="R57" s="143"/>
      <c r="S57" s="143" t="s">
        <v>358</v>
      </c>
      <c r="T57" s="143" t="s">
        <v>314</v>
      </c>
      <c r="U57" s="143">
        <v>0</v>
      </c>
      <c r="V57" s="143">
        <f t="shared" si="13"/>
        <v>0</v>
      </c>
      <c r="W57" s="143"/>
      <c r="X57" s="143" t="s">
        <v>353</v>
      </c>
      <c r="Y57" s="140"/>
      <c r="Z57" s="140"/>
      <c r="AA57" s="140"/>
      <c r="AB57" s="140"/>
      <c r="AC57" s="140"/>
      <c r="AD57" s="140"/>
      <c r="AE57" s="140"/>
      <c r="AF57" s="140"/>
      <c r="AG57" s="140" t="s">
        <v>534</v>
      </c>
      <c r="AH57" s="140"/>
      <c r="AI57" s="140"/>
      <c r="AJ57" s="140"/>
      <c r="AK57" s="140"/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0"/>
      <c r="AZ57" s="140"/>
      <c r="BA57" s="140"/>
      <c r="BB57" s="140"/>
      <c r="BC57" s="140"/>
      <c r="BD57" s="140"/>
      <c r="BE57" s="140"/>
      <c r="BF57" s="140"/>
      <c r="BG57" s="140"/>
      <c r="BH57" s="140"/>
    </row>
    <row r="58" spans="1:60" ht="22.5" outlineLevel="1" x14ac:dyDescent="0.2">
      <c r="A58" s="156">
        <v>47</v>
      </c>
      <c r="B58" s="157" t="s">
        <v>657</v>
      </c>
      <c r="C58" s="162" t="s">
        <v>658</v>
      </c>
      <c r="D58" s="158" t="s">
        <v>372</v>
      </c>
      <c r="E58" s="159">
        <v>2</v>
      </c>
      <c r="F58" s="170">
        <v>0</v>
      </c>
      <c r="G58" s="160">
        <f t="shared" si="7"/>
        <v>0</v>
      </c>
      <c r="H58" s="143">
        <v>2865</v>
      </c>
      <c r="I58" s="143">
        <f t="shared" si="8"/>
        <v>5730</v>
      </c>
      <c r="J58" s="143">
        <v>0</v>
      </c>
      <c r="K58" s="143">
        <f t="shared" si="9"/>
        <v>0</v>
      </c>
      <c r="L58" s="143">
        <v>21</v>
      </c>
      <c r="M58" s="143">
        <f t="shared" si="10"/>
        <v>0</v>
      </c>
      <c r="N58" s="143">
        <v>7.6E-3</v>
      </c>
      <c r="O58" s="143">
        <f t="shared" si="11"/>
        <v>0.02</v>
      </c>
      <c r="P58" s="143">
        <v>0</v>
      </c>
      <c r="Q58" s="143">
        <f t="shared" si="12"/>
        <v>0</v>
      </c>
      <c r="R58" s="143"/>
      <c r="S58" s="143" t="s">
        <v>358</v>
      </c>
      <c r="T58" s="143" t="s">
        <v>314</v>
      </c>
      <c r="U58" s="143">
        <v>0</v>
      </c>
      <c r="V58" s="143">
        <f t="shared" si="13"/>
        <v>0</v>
      </c>
      <c r="W58" s="143"/>
      <c r="X58" s="143" t="s">
        <v>353</v>
      </c>
      <c r="Y58" s="140"/>
      <c r="Z58" s="140"/>
      <c r="AA58" s="140"/>
      <c r="AB58" s="140"/>
      <c r="AC58" s="140"/>
      <c r="AD58" s="140"/>
      <c r="AE58" s="140"/>
      <c r="AF58" s="140"/>
      <c r="AG58" s="140" t="s">
        <v>534</v>
      </c>
      <c r="AH58" s="140"/>
      <c r="AI58" s="140"/>
      <c r="AJ58" s="140"/>
      <c r="AK58" s="140"/>
      <c r="AL58" s="140"/>
      <c r="AM58" s="140"/>
      <c r="AN58" s="140"/>
      <c r="AO58" s="140"/>
      <c r="AP58" s="140"/>
      <c r="AQ58" s="140"/>
      <c r="AR58" s="140"/>
      <c r="AS58" s="140"/>
      <c r="AT58" s="140"/>
      <c r="AU58" s="140"/>
      <c r="AV58" s="140"/>
      <c r="AW58" s="140"/>
      <c r="AX58" s="140"/>
      <c r="AY58" s="140"/>
      <c r="AZ58" s="140"/>
      <c r="BA58" s="140"/>
      <c r="BB58" s="140"/>
      <c r="BC58" s="140"/>
      <c r="BD58" s="140"/>
      <c r="BE58" s="140"/>
      <c r="BF58" s="140"/>
      <c r="BG58" s="140"/>
      <c r="BH58" s="140"/>
    </row>
    <row r="59" spans="1:60" outlineLevel="1" x14ac:dyDescent="0.2">
      <c r="A59" s="156">
        <v>48</v>
      </c>
      <c r="B59" s="157" t="s">
        <v>659</v>
      </c>
      <c r="C59" s="162" t="s">
        <v>660</v>
      </c>
      <c r="D59" s="158" t="s">
        <v>372</v>
      </c>
      <c r="E59" s="159">
        <v>2</v>
      </c>
      <c r="F59" s="170">
        <v>0</v>
      </c>
      <c r="G59" s="160">
        <f t="shared" si="7"/>
        <v>0</v>
      </c>
      <c r="H59" s="143">
        <v>3110</v>
      </c>
      <c r="I59" s="143">
        <f t="shared" si="8"/>
        <v>6220</v>
      </c>
      <c r="J59" s="143">
        <v>0</v>
      </c>
      <c r="K59" s="143">
        <f t="shared" si="9"/>
        <v>0</v>
      </c>
      <c r="L59" s="143">
        <v>21</v>
      </c>
      <c r="M59" s="143">
        <f t="shared" si="10"/>
        <v>0</v>
      </c>
      <c r="N59" s="143">
        <v>2.1000000000000001E-2</v>
      </c>
      <c r="O59" s="143">
        <f t="shared" si="11"/>
        <v>0.04</v>
      </c>
      <c r="P59" s="143">
        <v>0</v>
      </c>
      <c r="Q59" s="143">
        <f t="shared" si="12"/>
        <v>0</v>
      </c>
      <c r="R59" s="143"/>
      <c r="S59" s="143" t="s">
        <v>358</v>
      </c>
      <c r="T59" s="143" t="s">
        <v>314</v>
      </c>
      <c r="U59" s="143">
        <v>0</v>
      </c>
      <c r="V59" s="143">
        <f t="shared" si="13"/>
        <v>0</v>
      </c>
      <c r="W59" s="143"/>
      <c r="X59" s="143" t="s">
        <v>353</v>
      </c>
      <c r="Y59" s="140"/>
      <c r="Z59" s="140"/>
      <c r="AA59" s="140"/>
      <c r="AB59" s="140"/>
      <c r="AC59" s="140"/>
      <c r="AD59" s="140"/>
      <c r="AE59" s="140"/>
      <c r="AF59" s="140"/>
      <c r="AG59" s="140" t="s">
        <v>534</v>
      </c>
      <c r="AH59" s="140"/>
      <c r="AI59" s="140"/>
      <c r="AJ59" s="140"/>
      <c r="AK59" s="140"/>
      <c r="AL59" s="140"/>
      <c r="AM59" s="140"/>
      <c r="AN59" s="140"/>
      <c r="AO59" s="140"/>
      <c r="AP59" s="140"/>
      <c r="AQ59" s="140"/>
      <c r="AR59" s="140"/>
      <c r="AS59" s="140"/>
      <c r="AT59" s="140"/>
      <c r="AU59" s="140"/>
      <c r="AV59" s="140"/>
      <c r="AW59" s="140"/>
      <c r="AX59" s="140"/>
      <c r="AY59" s="140"/>
      <c r="AZ59" s="140"/>
      <c r="BA59" s="140"/>
      <c r="BB59" s="140"/>
      <c r="BC59" s="140"/>
      <c r="BD59" s="140"/>
      <c r="BE59" s="140"/>
      <c r="BF59" s="140"/>
      <c r="BG59" s="140"/>
      <c r="BH59" s="140"/>
    </row>
    <row r="60" spans="1:60" outlineLevel="1" x14ac:dyDescent="0.2">
      <c r="A60" s="156">
        <v>49</v>
      </c>
      <c r="B60" s="157" t="s">
        <v>661</v>
      </c>
      <c r="C60" s="162" t="s">
        <v>662</v>
      </c>
      <c r="D60" s="158" t="s">
        <v>372</v>
      </c>
      <c r="E60" s="159">
        <v>1</v>
      </c>
      <c r="F60" s="170">
        <v>0</v>
      </c>
      <c r="G60" s="160">
        <f t="shared" si="7"/>
        <v>0</v>
      </c>
      <c r="H60" s="143">
        <v>3912</v>
      </c>
      <c r="I60" s="143">
        <f t="shared" si="8"/>
        <v>3912</v>
      </c>
      <c r="J60" s="143">
        <v>0</v>
      </c>
      <c r="K60" s="143">
        <f t="shared" si="9"/>
        <v>0</v>
      </c>
      <c r="L60" s="143">
        <v>21</v>
      </c>
      <c r="M60" s="143">
        <f t="shared" si="10"/>
        <v>0</v>
      </c>
      <c r="N60" s="143">
        <v>8.8000000000000005E-3</v>
      </c>
      <c r="O60" s="143">
        <f t="shared" si="11"/>
        <v>0.01</v>
      </c>
      <c r="P60" s="143">
        <v>0</v>
      </c>
      <c r="Q60" s="143">
        <f t="shared" si="12"/>
        <v>0</v>
      </c>
      <c r="R60" s="143"/>
      <c r="S60" s="143" t="s">
        <v>358</v>
      </c>
      <c r="T60" s="143" t="s">
        <v>314</v>
      </c>
      <c r="U60" s="143">
        <v>0</v>
      </c>
      <c r="V60" s="143">
        <f t="shared" si="13"/>
        <v>0</v>
      </c>
      <c r="W60" s="143"/>
      <c r="X60" s="143" t="s">
        <v>353</v>
      </c>
      <c r="Y60" s="140"/>
      <c r="Z60" s="140"/>
      <c r="AA60" s="140"/>
      <c r="AB60" s="140"/>
      <c r="AC60" s="140"/>
      <c r="AD60" s="140"/>
      <c r="AE60" s="140"/>
      <c r="AF60" s="140"/>
      <c r="AG60" s="140" t="s">
        <v>534</v>
      </c>
      <c r="AH60" s="140"/>
      <c r="AI60" s="140"/>
      <c r="AJ60" s="140"/>
      <c r="AK60" s="140"/>
      <c r="AL60" s="140"/>
      <c r="AM60" s="140"/>
      <c r="AN60" s="140"/>
      <c r="AO60" s="140"/>
      <c r="AP60" s="140"/>
      <c r="AQ60" s="140"/>
      <c r="AR60" s="140"/>
      <c r="AS60" s="140"/>
      <c r="AT60" s="140"/>
      <c r="AU60" s="140"/>
      <c r="AV60" s="140"/>
      <c r="AW60" s="140"/>
      <c r="AX60" s="140"/>
      <c r="AY60" s="140"/>
      <c r="AZ60" s="140"/>
      <c r="BA60" s="140"/>
      <c r="BB60" s="140"/>
      <c r="BC60" s="140"/>
      <c r="BD60" s="140"/>
      <c r="BE60" s="140"/>
      <c r="BF60" s="140"/>
      <c r="BG60" s="140"/>
      <c r="BH60" s="140"/>
    </row>
    <row r="61" spans="1:60" outlineLevel="1" x14ac:dyDescent="0.2">
      <c r="A61" s="156">
        <v>50</v>
      </c>
      <c r="B61" s="157" t="s">
        <v>663</v>
      </c>
      <c r="C61" s="162" t="s">
        <v>664</v>
      </c>
      <c r="D61" s="158" t="s">
        <v>372</v>
      </c>
      <c r="E61" s="159">
        <v>1</v>
      </c>
      <c r="F61" s="170">
        <v>0</v>
      </c>
      <c r="G61" s="160">
        <f t="shared" si="7"/>
        <v>0</v>
      </c>
      <c r="H61" s="143">
        <v>821</v>
      </c>
      <c r="I61" s="143">
        <f t="shared" si="8"/>
        <v>821</v>
      </c>
      <c r="J61" s="143">
        <v>0</v>
      </c>
      <c r="K61" s="143">
        <f t="shared" si="9"/>
        <v>0</v>
      </c>
      <c r="L61" s="143">
        <v>21</v>
      </c>
      <c r="M61" s="143">
        <f t="shared" si="10"/>
        <v>0</v>
      </c>
      <c r="N61" s="143">
        <v>2.8999999999999998E-3</v>
      </c>
      <c r="O61" s="143">
        <f t="shared" si="11"/>
        <v>0</v>
      </c>
      <c r="P61" s="143">
        <v>0</v>
      </c>
      <c r="Q61" s="143">
        <f t="shared" si="12"/>
        <v>0</v>
      </c>
      <c r="R61" s="143"/>
      <c r="S61" s="143" t="s">
        <v>358</v>
      </c>
      <c r="T61" s="143" t="s">
        <v>314</v>
      </c>
      <c r="U61" s="143">
        <v>0</v>
      </c>
      <c r="V61" s="143">
        <f t="shared" si="13"/>
        <v>0</v>
      </c>
      <c r="W61" s="143"/>
      <c r="X61" s="143" t="s">
        <v>353</v>
      </c>
      <c r="Y61" s="140"/>
      <c r="Z61" s="140"/>
      <c r="AA61" s="140"/>
      <c r="AB61" s="140"/>
      <c r="AC61" s="140"/>
      <c r="AD61" s="140"/>
      <c r="AE61" s="140"/>
      <c r="AF61" s="140"/>
      <c r="AG61" s="140" t="s">
        <v>534</v>
      </c>
      <c r="AH61" s="140"/>
      <c r="AI61" s="140"/>
      <c r="AJ61" s="140"/>
      <c r="AK61" s="140"/>
      <c r="AL61" s="140"/>
      <c r="AM61" s="140"/>
      <c r="AN61" s="140"/>
      <c r="AO61" s="140"/>
      <c r="AP61" s="140"/>
      <c r="AQ61" s="140"/>
      <c r="AR61" s="140"/>
      <c r="AS61" s="140"/>
      <c r="AT61" s="140"/>
      <c r="AU61" s="140"/>
      <c r="AV61" s="140"/>
      <c r="AW61" s="140"/>
      <c r="AX61" s="140"/>
      <c r="AY61" s="140"/>
      <c r="AZ61" s="140"/>
      <c r="BA61" s="140"/>
      <c r="BB61" s="140"/>
      <c r="BC61" s="140"/>
      <c r="BD61" s="140"/>
      <c r="BE61" s="140"/>
      <c r="BF61" s="140"/>
      <c r="BG61" s="140"/>
      <c r="BH61" s="140"/>
    </row>
    <row r="62" spans="1:60" outlineLevel="1" x14ac:dyDescent="0.2">
      <c r="A62" s="156">
        <v>51</v>
      </c>
      <c r="B62" s="157" t="s">
        <v>665</v>
      </c>
      <c r="C62" s="162" t="s">
        <v>666</v>
      </c>
      <c r="D62" s="158" t="s">
        <v>372</v>
      </c>
      <c r="E62" s="159">
        <v>1</v>
      </c>
      <c r="F62" s="170">
        <v>0</v>
      </c>
      <c r="G62" s="160">
        <f t="shared" si="7"/>
        <v>0</v>
      </c>
      <c r="H62" s="143">
        <v>769</v>
      </c>
      <c r="I62" s="143">
        <f t="shared" si="8"/>
        <v>769</v>
      </c>
      <c r="J62" s="143">
        <v>0</v>
      </c>
      <c r="K62" s="143">
        <f t="shared" si="9"/>
        <v>0</v>
      </c>
      <c r="L62" s="143">
        <v>21</v>
      </c>
      <c r="M62" s="143">
        <f t="shared" si="10"/>
        <v>0</v>
      </c>
      <c r="N62" s="143">
        <v>2.3E-3</v>
      </c>
      <c r="O62" s="143">
        <f t="shared" si="11"/>
        <v>0</v>
      </c>
      <c r="P62" s="143">
        <v>0</v>
      </c>
      <c r="Q62" s="143">
        <f t="shared" si="12"/>
        <v>0</v>
      </c>
      <c r="R62" s="143"/>
      <c r="S62" s="143" t="s">
        <v>358</v>
      </c>
      <c r="T62" s="143" t="s">
        <v>314</v>
      </c>
      <c r="U62" s="143">
        <v>0</v>
      </c>
      <c r="V62" s="143">
        <f t="shared" si="13"/>
        <v>0</v>
      </c>
      <c r="W62" s="143"/>
      <c r="X62" s="143" t="s">
        <v>353</v>
      </c>
      <c r="Y62" s="140"/>
      <c r="Z62" s="140"/>
      <c r="AA62" s="140"/>
      <c r="AB62" s="140"/>
      <c r="AC62" s="140"/>
      <c r="AD62" s="140"/>
      <c r="AE62" s="140"/>
      <c r="AF62" s="140"/>
      <c r="AG62" s="140" t="s">
        <v>534</v>
      </c>
      <c r="AH62" s="140"/>
      <c r="AI62" s="140"/>
      <c r="AJ62" s="140"/>
      <c r="AK62" s="140"/>
      <c r="AL62" s="140"/>
      <c r="AM62" s="140"/>
      <c r="AN62" s="140"/>
      <c r="AO62" s="140"/>
      <c r="AP62" s="140"/>
      <c r="AQ62" s="140"/>
      <c r="AR62" s="140"/>
      <c r="AS62" s="140"/>
      <c r="AT62" s="140"/>
      <c r="AU62" s="140"/>
      <c r="AV62" s="140"/>
      <c r="AW62" s="140"/>
      <c r="AX62" s="140"/>
      <c r="AY62" s="140"/>
      <c r="AZ62" s="140"/>
      <c r="BA62" s="140"/>
      <c r="BB62" s="140"/>
      <c r="BC62" s="140"/>
      <c r="BD62" s="140"/>
      <c r="BE62" s="140"/>
      <c r="BF62" s="140"/>
      <c r="BG62" s="140"/>
      <c r="BH62" s="140"/>
    </row>
    <row r="63" spans="1:60" outlineLevel="1" x14ac:dyDescent="0.2">
      <c r="A63" s="156">
        <v>52</v>
      </c>
      <c r="B63" s="157" t="s">
        <v>667</v>
      </c>
      <c r="C63" s="162" t="s">
        <v>668</v>
      </c>
      <c r="D63" s="158" t="s">
        <v>372</v>
      </c>
      <c r="E63" s="159">
        <v>1</v>
      </c>
      <c r="F63" s="170">
        <v>0</v>
      </c>
      <c r="G63" s="160">
        <f t="shared" si="7"/>
        <v>0</v>
      </c>
      <c r="H63" s="143">
        <v>535</v>
      </c>
      <c r="I63" s="143">
        <f t="shared" si="8"/>
        <v>535</v>
      </c>
      <c r="J63" s="143">
        <v>0</v>
      </c>
      <c r="K63" s="143">
        <f t="shared" si="9"/>
        <v>0</v>
      </c>
      <c r="L63" s="143">
        <v>21</v>
      </c>
      <c r="M63" s="143">
        <f t="shared" si="10"/>
        <v>0</v>
      </c>
      <c r="N63" s="143">
        <v>4.0000000000000001E-3</v>
      </c>
      <c r="O63" s="143">
        <f t="shared" si="11"/>
        <v>0</v>
      </c>
      <c r="P63" s="143">
        <v>0</v>
      </c>
      <c r="Q63" s="143">
        <f t="shared" si="12"/>
        <v>0</v>
      </c>
      <c r="R63" s="143"/>
      <c r="S63" s="143" t="s">
        <v>358</v>
      </c>
      <c r="T63" s="143" t="s">
        <v>314</v>
      </c>
      <c r="U63" s="143">
        <v>0</v>
      </c>
      <c r="V63" s="143">
        <f t="shared" si="13"/>
        <v>0</v>
      </c>
      <c r="W63" s="143"/>
      <c r="X63" s="143" t="s">
        <v>353</v>
      </c>
      <c r="Y63" s="140"/>
      <c r="Z63" s="140"/>
      <c r="AA63" s="140"/>
      <c r="AB63" s="140"/>
      <c r="AC63" s="140"/>
      <c r="AD63" s="140"/>
      <c r="AE63" s="140"/>
      <c r="AF63" s="140"/>
      <c r="AG63" s="140" t="s">
        <v>534</v>
      </c>
      <c r="AH63" s="140"/>
      <c r="AI63" s="140"/>
      <c r="AJ63" s="140"/>
      <c r="AK63" s="140"/>
      <c r="AL63" s="140"/>
      <c r="AM63" s="140"/>
      <c r="AN63" s="140"/>
      <c r="AO63" s="140"/>
      <c r="AP63" s="140"/>
      <c r="AQ63" s="140"/>
      <c r="AR63" s="140"/>
      <c r="AS63" s="140"/>
      <c r="AT63" s="140"/>
      <c r="AU63" s="140"/>
      <c r="AV63" s="140"/>
      <c r="AW63" s="140"/>
      <c r="AX63" s="140"/>
      <c r="AY63" s="140"/>
      <c r="AZ63" s="140"/>
      <c r="BA63" s="140"/>
      <c r="BB63" s="140"/>
      <c r="BC63" s="140"/>
      <c r="BD63" s="140"/>
      <c r="BE63" s="140"/>
      <c r="BF63" s="140"/>
      <c r="BG63" s="140"/>
      <c r="BH63" s="140"/>
    </row>
    <row r="64" spans="1:60" outlineLevel="1" x14ac:dyDescent="0.2">
      <c r="A64" s="156">
        <v>53</v>
      </c>
      <c r="B64" s="157" t="s">
        <v>669</v>
      </c>
      <c r="C64" s="162" t="s">
        <v>670</v>
      </c>
      <c r="D64" s="158" t="s">
        <v>372</v>
      </c>
      <c r="E64" s="159">
        <v>2</v>
      </c>
      <c r="F64" s="170">
        <v>0</v>
      </c>
      <c r="G64" s="160">
        <f t="shared" si="7"/>
        <v>0</v>
      </c>
      <c r="H64" s="143">
        <v>1943</v>
      </c>
      <c r="I64" s="143">
        <f t="shared" si="8"/>
        <v>3886</v>
      </c>
      <c r="J64" s="143">
        <v>0</v>
      </c>
      <c r="K64" s="143">
        <f t="shared" si="9"/>
        <v>0</v>
      </c>
      <c r="L64" s="143">
        <v>21</v>
      </c>
      <c r="M64" s="143">
        <f t="shared" si="10"/>
        <v>0</v>
      </c>
      <c r="N64" s="143">
        <v>5.4999999999999997E-3</v>
      </c>
      <c r="O64" s="143">
        <f t="shared" si="11"/>
        <v>0.01</v>
      </c>
      <c r="P64" s="143">
        <v>0</v>
      </c>
      <c r="Q64" s="143">
        <f t="shared" si="12"/>
        <v>0</v>
      </c>
      <c r="R64" s="143"/>
      <c r="S64" s="143" t="s">
        <v>358</v>
      </c>
      <c r="T64" s="143" t="s">
        <v>314</v>
      </c>
      <c r="U64" s="143">
        <v>0</v>
      </c>
      <c r="V64" s="143">
        <f t="shared" si="13"/>
        <v>0</v>
      </c>
      <c r="W64" s="143"/>
      <c r="X64" s="143" t="s">
        <v>353</v>
      </c>
      <c r="Y64" s="140"/>
      <c r="Z64" s="140"/>
      <c r="AA64" s="140"/>
      <c r="AB64" s="140"/>
      <c r="AC64" s="140"/>
      <c r="AD64" s="140"/>
      <c r="AE64" s="140"/>
      <c r="AF64" s="140"/>
      <c r="AG64" s="140" t="s">
        <v>534</v>
      </c>
      <c r="AH64" s="140"/>
      <c r="AI64" s="140"/>
      <c r="AJ64" s="140"/>
      <c r="AK64" s="140"/>
      <c r="AL64" s="140"/>
      <c r="AM64" s="140"/>
      <c r="AN64" s="140"/>
      <c r="AO64" s="140"/>
      <c r="AP64" s="140"/>
      <c r="AQ64" s="140"/>
      <c r="AR64" s="140"/>
      <c r="AS64" s="140"/>
      <c r="AT64" s="140"/>
      <c r="AU64" s="140"/>
      <c r="AV64" s="140"/>
      <c r="AW64" s="140"/>
      <c r="AX64" s="140"/>
      <c r="AY64" s="140"/>
      <c r="AZ64" s="140"/>
      <c r="BA64" s="140"/>
      <c r="BB64" s="140"/>
      <c r="BC64" s="140"/>
      <c r="BD64" s="140"/>
      <c r="BE64" s="140"/>
      <c r="BF64" s="140"/>
      <c r="BG64" s="140"/>
      <c r="BH64" s="140"/>
    </row>
    <row r="65" spans="1:60" outlineLevel="1" x14ac:dyDescent="0.2">
      <c r="A65" s="156">
        <v>54</v>
      </c>
      <c r="B65" s="157" t="s">
        <v>671</v>
      </c>
      <c r="C65" s="162" t="s">
        <v>672</v>
      </c>
      <c r="D65" s="158" t="s">
        <v>372</v>
      </c>
      <c r="E65" s="159">
        <v>2</v>
      </c>
      <c r="F65" s="170">
        <v>0</v>
      </c>
      <c r="G65" s="160">
        <f t="shared" si="7"/>
        <v>0</v>
      </c>
      <c r="H65" s="143">
        <v>1332</v>
      </c>
      <c r="I65" s="143">
        <f t="shared" si="8"/>
        <v>2664</v>
      </c>
      <c r="J65" s="143">
        <v>0</v>
      </c>
      <c r="K65" s="143">
        <f t="shared" si="9"/>
        <v>0</v>
      </c>
      <c r="L65" s="143">
        <v>21</v>
      </c>
      <c r="M65" s="143">
        <f t="shared" si="10"/>
        <v>0</v>
      </c>
      <c r="N65" s="143">
        <v>8.9999999999999993E-3</v>
      </c>
      <c r="O65" s="143">
        <f t="shared" si="11"/>
        <v>0.02</v>
      </c>
      <c r="P65" s="143">
        <v>0</v>
      </c>
      <c r="Q65" s="143">
        <f t="shared" si="12"/>
        <v>0</v>
      </c>
      <c r="R65" s="143"/>
      <c r="S65" s="143" t="s">
        <v>358</v>
      </c>
      <c r="T65" s="143" t="s">
        <v>314</v>
      </c>
      <c r="U65" s="143">
        <v>0</v>
      </c>
      <c r="V65" s="143">
        <f t="shared" si="13"/>
        <v>0</v>
      </c>
      <c r="W65" s="143"/>
      <c r="X65" s="143" t="s">
        <v>353</v>
      </c>
      <c r="Y65" s="140"/>
      <c r="Z65" s="140"/>
      <c r="AA65" s="140"/>
      <c r="AB65" s="140"/>
      <c r="AC65" s="140"/>
      <c r="AD65" s="140"/>
      <c r="AE65" s="140"/>
      <c r="AF65" s="140"/>
      <c r="AG65" s="140" t="s">
        <v>534</v>
      </c>
      <c r="AH65" s="140"/>
      <c r="AI65" s="140"/>
      <c r="AJ65" s="140"/>
      <c r="AK65" s="140"/>
      <c r="AL65" s="140"/>
      <c r="AM65" s="140"/>
      <c r="AN65" s="140"/>
      <c r="AO65" s="140"/>
      <c r="AP65" s="140"/>
      <c r="AQ65" s="140"/>
      <c r="AR65" s="140"/>
      <c r="AS65" s="140"/>
      <c r="AT65" s="140"/>
      <c r="AU65" s="140"/>
      <c r="AV65" s="140"/>
      <c r="AW65" s="140"/>
      <c r="AX65" s="140"/>
      <c r="AY65" s="140"/>
      <c r="AZ65" s="140"/>
      <c r="BA65" s="140"/>
      <c r="BB65" s="140"/>
      <c r="BC65" s="140"/>
      <c r="BD65" s="140"/>
      <c r="BE65" s="140"/>
      <c r="BF65" s="140"/>
      <c r="BG65" s="140"/>
      <c r="BH65" s="140"/>
    </row>
    <row r="66" spans="1:60" outlineLevel="1" x14ac:dyDescent="0.2">
      <c r="A66" s="156">
        <v>55</v>
      </c>
      <c r="B66" s="157" t="s">
        <v>673</v>
      </c>
      <c r="C66" s="162" t="s">
        <v>674</v>
      </c>
      <c r="D66" s="158" t="s">
        <v>372</v>
      </c>
      <c r="E66" s="159">
        <v>1</v>
      </c>
      <c r="F66" s="170">
        <v>0</v>
      </c>
      <c r="G66" s="160">
        <f t="shared" si="7"/>
        <v>0</v>
      </c>
      <c r="H66" s="143">
        <v>9605</v>
      </c>
      <c r="I66" s="143">
        <f t="shared" si="8"/>
        <v>9605</v>
      </c>
      <c r="J66" s="143">
        <v>0</v>
      </c>
      <c r="K66" s="143">
        <f t="shared" si="9"/>
        <v>0</v>
      </c>
      <c r="L66" s="143">
        <v>21</v>
      </c>
      <c r="M66" s="143">
        <f t="shared" si="10"/>
        <v>0</v>
      </c>
      <c r="N66" s="143">
        <v>1.7000000000000001E-2</v>
      </c>
      <c r="O66" s="143">
        <f t="shared" si="11"/>
        <v>0.02</v>
      </c>
      <c r="P66" s="143">
        <v>0</v>
      </c>
      <c r="Q66" s="143">
        <f t="shared" si="12"/>
        <v>0</v>
      </c>
      <c r="R66" s="143"/>
      <c r="S66" s="143" t="s">
        <v>358</v>
      </c>
      <c r="T66" s="143" t="s">
        <v>314</v>
      </c>
      <c r="U66" s="143">
        <v>0</v>
      </c>
      <c r="V66" s="143">
        <f t="shared" si="13"/>
        <v>0</v>
      </c>
      <c r="W66" s="143"/>
      <c r="X66" s="143" t="s">
        <v>353</v>
      </c>
      <c r="Y66" s="140"/>
      <c r="Z66" s="140"/>
      <c r="AA66" s="140"/>
      <c r="AB66" s="140"/>
      <c r="AC66" s="140"/>
      <c r="AD66" s="140"/>
      <c r="AE66" s="140"/>
      <c r="AF66" s="140"/>
      <c r="AG66" s="140" t="s">
        <v>534</v>
      </c>
      <c r="AH66" s="140"/>
      <c r="AI66" s="140"/>
      <c r="AJ66" s="140"/>
      <c r="AK66" s="140"/>
      <c r="AL66" s="140"/>
      <c r="AM66" s="140"/>
      <c r="AN66" s="140"/>
      <c r="AO66" s="140"/>
      <c r="AP66" s="140"/>
      <c r="AQ66" s="140"/>
      <c r="AR66" s="140"/>
      <c r="AS66" s="140"/>
      <c r="AT66" s="140"/>
      <c r="AU66" s="140"/>
      <c r="AV66" s="140"/>
      <c r="AW66" s="140"/>
      <c r="AX66" s="140"/>
      <c r="AY66" s="140"/>
      <c r="AZ66" s="140"/>
      <c r="BA66" s="140"/>
      <c r="BB66" s="140"/>
      <c r="BC66" s="140"/>
      <c r="BD66" s="140"/>
      <c r="BE66" s="140"/>
      <c r="BF66" s="140"/>
      <c r="BG66" s="140"/>
      <c r="BH66" s="140"/>
    </row>
    <row r="67" spans="1:60" outlineLevel="1" x14ac:dyDescent="0.2">
      <c r="A67" s="156">
        <v>56</v>
      </c>
      <c r="B67" s="157" t="s">
        <v>675</v>
      </c>
      <c r="C67" s="162" t="s">
        <v>676</v>
      </c>
      <c r="D67" s="158" t="s">
        <v>372</v>
      </c>
      <c r="E67" s="159">
        <v>15</v>
      </c>
      <c r="F67" s="170">
        <v>0</v>
      </c>
      <c r="G67" s="160">
        <f t="shared" si="7"/>
        <v>0</v>
      </c>
      <c r="H67" s="143">
        <v>0.01</v>
      </c>
      <c r="I67" s="143">
        <f t="shared" si="8"/>
        <v>0.15</v>
      </c>
      <c r="J67" s="143">
        <v>347.99</v>
      </c>
      <c r="K67" s="143">
        <f t="shared" si="9"/>
        <v>5219.8500000000004</v>
      </c>
      <c r="L67" s="143">
        <v>21</v>
      </c>
      <c r="M67" s="143">
        <f t="shared" si="10"/>
        <v>0</v>
      </c>
      <c r="N67" s="143">
        <v>0</v>
      </c>
      <c r="O67" s="143">
        <f t="shared" si="11"/>
        <v>0</v>
      </c>
      <c r="P67" s="143">
        <v>0</v>
      </c>
      <c r="Q67" s="143">
        <f t="shared" si="12"/>
        <v>0</v>
      </c>
      <c r="R67" s="143"/>
      <c r="S67" s="143" t="s">
        <v>358</v>
      </c>
      <c r="T67" s="143" t="s">
        <v>314</v>
      </c>
      <c r="U67" s="143">
        <v>0</v>
      </c>
      <c r="V67" s="143">
        <f t="shared" si="13"/>
        <v>0</v>
      </c>
      <c r="W67" s="143"/>
      <c r="X67" s="143" t="s">
        <v>338</v>
      </c>
      <c r="Y67" s="140"/>
      <c r="Z67" s="140"/>
      <c r="AA67" s="140"/>
      <c r="AB67" s="140"/>
      <c r="AC67" s="140"/>
      <c r="AD67" s="140"/>
      <c r="AE67" s="140"/>
      <c r="AF67" s="140"/>
      <c r="AG67" s="140" t="s">
        <v>475</v>
      </c>
      <c r="AH67" s="140"/>
      <c r="AI67" s="140"/>
      <c r="AJ67" s="140"/>
      <c r="AK67" s="140"/>
      <c r="AL67" s="140"/>
      <c r="AM67" s="140"/>
      <c r="AN67" s="140"/>
      <c r="AO67" s="140"/>
      <c r="AP67" s="140"/>
      <c r="AQ67" s="140"/>
      <c r="AR67" s="140"/>
      <c r="AS67" s="140"/>
      <c r="AT67" s="140"/>
      <c r="AU67" s="140"/>
      <c r="AV67" s="140"/>
      <c r="AW67" s="140"/>
      <c r="AX67" s="140"/>
      <c r="AY67" s="140"/>
      <c r="AZ67" s="140"/>
      <c r="BA67" s="140"/>
      <c r="BB67" s="140"/>
      <c r="BC67" s="140"/>
      <c r="BD67" s="140"/>
      <c r="BE67" s="140"/>
      <c r="BF67" s="140"/>
      <c r="BG67" s="140"/>
      <c r="BH67" s="140"/>
    </row>
    <row r="68" spans="1:60" outlineLevel="1" x14ac:dyDescent="0.2">
      <c r="A68" s="156">
        <v>57</v>
      </c>
      <c r="B68" s="157" t="s">
        <v>677</v>
      </c>
      <c r="C68" s="162" t="s">
        <v>678</v>
      </c>
      <c r="D68" s="158" t="s">
        <v>372</v>
      </c>
      <c r="E68" s="159">
        <v>1</v>
      </c>
      <c r="F68" s="170">
        <v>0</v>
      </c>
      <c r="G68" s="160">
        <f t="shared" si="7"/>
        <v>0</v>
      </c>
      <c r="H68" s="143">
        <v>43846</v>
      </c>
      <c r="I68" s="143">
        <f t="shared" si="8"/>
        <v>43846</v>
      </c>
      <c r="J68" s="143">
        <v>0</v>
      </c>
      <c r="K68" s="143">
        <f t="shared" si="9"/>
        <v>0</v>
      </c>
      <c r="L68" s="143">
        <v>21</v>
      </c>
      <c r="M68" s="143">
        <f t="shared" si="10"/>
        <v>0</v>
      </c>
      <c r="N68" s="143">
        <v>6.5500000000000003E-2</v>
      </c>
      <c r="O68" s="143">
        <f t="shared" si="11"/>
        <v>7.0000000000000007E-2</v>
      </c>
      <c r="P68" s="143">
        <v>0</v>
      </c>
      <c r="Q68" s="143">
        <f t="shared" si="12"/>
        <v>0</v>
      </c>
      <c r="R68" s="143"/>
      <c r="S68" s="143" t="s">
        <v>358</v>
      </c>
      <c r="T68" s="143" t="s">
        <v>314</v>
      </c>
      <c r="U68" s="143">
        <v>0</v>
      </c>
      <c r="V68" s="143">
        <f t="shared" si="13"/>
        <v>0</v>
      </c>
      <c r="W68" s="143"/>
      <c r="X68" s="143" t="s">
        <v>353</v>
      </c>
      <c r="Y68" s="140"/>
      <c r="Z68" s="140"/>
      <c r="AA68" s="140"/>
      <c r="AB68" s="140"/>
      <c r="AC68" s="140"/>
      <c r="AD68" s="140"/>
      <c r="AE68" s="140"/>
      <c r="AF68" s="140"/>
      <c r="AG68" s="140" t="s">
        <v>534</v>
      </c>
      <c r="AH68" s="140"/>
      <c r="AI68" s="140"/>
      <c r="AJ68" s="140"/>
      <c r="AK68" s="140"/>
      <c r="AL68" s="140"/>
      <c r="AM68" s="140"/>
      <c r="AN68" s="140"/>
      <c r="AO68" s="140"/>
      <c r="AP68" s="140"/>
      <c r="AQ68" s="140"/>
      <c r="AR68" s="140"/>
      <c r="AS68" s="140"/>
      <c r="AT68" s="140"/>
      <c r="AU68" s="140"/>
      <c r="AV68" s="140"/>
      <c r="AW68" s="140"/>
      <c r="AX68" s="140"/>
      <c r="AY68" s="140"/>
      <c r="AZ68" s="140"/>
      <c r="BA68" s="140"/>
      <c r="BB68" s="140"/>
      <c r="BC68" s="140"/>
      <c r="BD68" s="140"/>
      <c r="BE68" s="140"/>
      <c r="BF68" s="140"/>
      <c r="BG68" s="140"/>
      <c r="BH68" s="140"/>
    </row>
    <row r="69" spans="1:60" outlineLevel="1" x14ac:dyDescent="0.2">
      <c r="A69" s="156">
        <v>58</v>
      </c>
      <c r="B69" s="157" t="s">
        <v>679</v>
      </c>
      <c r="C69" s="162" t="s">
        <v>680</v>
      </c>
      <c r="D69" s="158" t="s">
        <v>372</v>
      </c>
      <c r="E69" s="159">
        <v>1</v>
      </c>
      <c r="F69" s="170">
        <v>0</v>
      </c>
      <c r="G69" s="160">
        <f t="shared" si="7"/>
        <v>0</v>
      </c>
      <c r="H69" s="143">
        <v>101.73</v>
      </c>
      <c r="I69" s="143">
        <f t="shared" si="8"/>
        <v>101.73</v>
      </c>
      <c r="J69" s="143">
        <v>661.27</v>
      </c>
      <c r="K69" s="143">
        <f t="shared" si="9"/>
        <v>661.27</v>
      </c>
      <c r="L69" s="143">
        <v>21</v>
      </c>
      <c r="M69" s="143">
        <f t="shared" si="10"/>
        <v>0</v>
      </c>
      <c r="N69" s="143">
        <v>2.7799999999999999E-3</v>
      </c>
      <c r="O69" s="143">
        <f t="shared" si="11"/>
        <v>0</v>
      </c>
      <c r="P69" s="143">
        <v>0</v>
      </c>
      <c r="Q69" s="143">
        <f t="shared" si="12"/>
        <v>0</v>
      </c>
      <c r="R69" s="143"/>
      <c r="S69" s="143" t="s">
        <v>358</v>
      </c>
      <c r="T69" s="143" t="s">
        <v>314</v>
      </c>
      <c r="U69" s="143">
        <v>0</v>
      </c>
      <c r="V69" s="143">
        <f t="shared" si="13"/>
        <v>0</v>
      </c>
      <c r="W69" s="143"/>
      <c r="X69" s="143" t="s">
        <v>338</v>
      </c>
      <c r="Y69" s="140"/>
      <c r="Z69" s="140"/>
      <c r="AA69" s="140"/>
      <c r="AB69" s="140"/>
      <c r="AC69" s="140"/>
      <c r="AD69" s="140"/>
      <c r="AE69" s="140"/>
      <c r="AF69" s="140"/>
      <c r="AG69" s="140" t="s">
        <v>475</v>
      </c>
      <c r="AH69" s="140"/>
      <c r="AI69" s="140"/>
      <c r="AJ69" s="140"/>
      <c r="AK69" s="140"/>
      <c r="AL69" s="140"/>
      <c r="AM69" s="140"/>
      <c r="AN69" s="140"/>
      <c r="AO69" s="140"/>
      <c r="AP69" s="140"/>
      <c r="AQ69" s="140"/>
      <c r="AR69" s="140"/>
      <c r="AS69" s="140"/>
      <c r="AT69" s="140"/>
      <c r="AU69" s="140"/>
      <c r="AV69" s="140"/>
      <c r="AW69" s="140"/>
      <c r="AX69" s="140"/>
      <c r="AY69" s="140"/>
      <c r="AZ69" s="140"/>
      <c r="BA69" s="140"/>
      <c r="BB69" s="140"/>
      <c r="BC69" s="140"/>
      <c r="BD69" s="140"/>
      <c r="BE69" s="140"/>
      <c r="BF69" s="140"/>
      <c r="BG69" s="140"/>
      <c r="BH69" s="140"/>
    </row>
    <row r="70" spans="1:60" outlineLevel="1" x14ac:dyDescent="0.2">
      <c r="A70" s="156">
        <v>59</v>
      </c>
      <c r="B70" s="157" t="s">
        <v>681</v>
      </c>
      <c r="C70" s="162" t="s">
        <v>682</v>
      </c>
      <c r="D70" s="158" t="s">
        <v>372</v>
      </c>
      <c r="E70" s="159">
        <v>1</v>
      </c>
      <c r="F70" s="170">
        <v>0</v>
      </c>
      <c r="G70" s="160">
        <f t="shared" si="7"/>
        <v>0</v>
      </c>
      <c r="H70" s="143">
        <v>38900</v>
      </c>
      <c r="I70" s="143">
        <f t="shared" si="8"/>
        <v>38900</v>
      </c>
      <c r="J70" s="143">
        <v>0</v>
      </c>
      <c r="K70" s="143">
        <f t="shared" si="9"/>
        <v>0</v>
      </c>
      <c r="L70" s="143">
        <v>21</v>
      </c>
      <c r="M70" s="143">
        <f t="shared" si="10"/>
        <v>0</v>
      </c>
      <c r="N70" s="143">
        <v>3.5999999999999999E-3</v>
      </c>
      <c r="O70" s="143">
        <f t="shared" si="11"/>
        <v>0</v>
      </c>
      <c r="P70" s="143">
        <v>0</v>
      </c>
      <c r="Q70" s="143">
        <f t="shared" si="12"/>
        <v>0</v>
      </c>
      <c r="R70" s="143"/>
      <c r="S70" s="143" t="s">
        <v>358</v>
      </c>
      <c r="T70" s="143" t="s">
        <v>314</v>
      </c>
      <c r="U70" s="143">
        <v>0</v>
      </c>
      <c r="V70" s="143">
        <f t="shared" si="13"/>
        <v>0</v>
      </c>
      <c r="W70" s="143"/>
      <c r="X70" s="143" t="s">
        <v>353</v>
      </c>
      <c r="Y70" s="140"/>
      <c r="Z70" s="140"/>
      <c r="AA70" s="140"/>
      <c r="AB70" s="140"/>
      <c r="AC70" s="140"/>
      <c r="AD70" s="140"/>
      <c r="AE70" s="140"/>
      <c r="AF70" s="140"/>
      <c r="AG70" s="140" t="s">
        <v>534</v>
      </c>
      <c r="AH70" s="140"/>
      <c r="AI70" s="140"/>
      <c r="AJ70" s="140"/>
      <c r="AK70" s="140"/>
      <c r="AL70" s="140"/>
      <c r="AM70" s="140"/>
      <c r="AN70" s="140"/>
      <c r="AO70" s="140"/>
      <c r="AP70" s="140"/>
      <c r="AQ70" s="140"/>
      <c r="AR70" s="140"/>
      <c r="AS70" s="140"/>
      <c r="AT70" s="140"/>
      <c r="AU70" s="140"/>
      <c r="AV70" s="140"/>
      <c r="AW70" s="140"/>
      <c r="AX70" s="140"/>
      <c r="AY70" s="140"/>
      <c r="AZ70" s="140"/>
      <c r="BA70" s="140"/>
      <c r="BB70" s="140"/>
      <c r="BC70" s="140"/>
      <c r="BD70" s="140"/>
      <c r="BE70" s="140"/>
      <c r="BF70" s="140"/>
      <c r="BG70" s="140"/>
      <c r="BH70" s="140"/>
    </row>
    <row r="71" spans="1:60" outlineLevel="1" x14ac:dyDescent="0.2">
      <c r="A71" s="156">
        <v>60</v>
      </c>
      <c r="B71" s="157" t="s">
        <v>683</v>
      </c>
      <c r="C71" s="162" t="s">
        <v>684</v>
      </c>
      <c r="D71" s="158" t="s">
        <v>372</v>
      </c>
      <c r="E71" s="159">
        <v>1</v>
      </c>
      <c r="F71" s="170">
        <v>0</v>
      </c>
      <c r="G71" s="160">
        <f t="shared" si="7"/>
        <v>0</v>
      </c>
      <c r="H71" s="143">
        <v>365.5</v>
      </c>
      <c r="I71" s="143">
        <f t="shared" si="8"/>
        <v>365.5</v>
      </c>
      <c r="J71" s="143">
        <v>0</v>
      </c>
      <c r="K71" s="143">
        <f t="shared" si="9"/>
        <v>0</v>
      </c>
      <c r="L71" s="143">
        <v>21</v>
      </c>
      <c r="M71" s="143">
        <f t="shared" si="10"/>
        <v>0</v>
      </c>
      <c r="N71" s="143">
        <v>4.0000000000000002E-4</v>
      </c>
      <c r="O71" s="143">
        <f t="shared" si="11"/>
        <v>0</v>
      </c>
      <c r="P71" s="143">
        <v>0</v>
      </c>
      <c r="Q71" s="143">
        <f t="shared" si="12"/>
        <v>0</v>
      </c>
      <c r="R71" s="143"/>
      <c r="S71" s="143" t="s">
        <v>358</v>
      </c>
      <c r="T71" s="143" t="s">
        <v>314</v>
      </c>
      <c r="U71" s="143">
        <v>0</v>
      </c>
      <c r="V71" s="143">
        <f t="shared" si="13"/>
        <v>0</v>
      </c>
      <c r="W71" s="143"/>
      <c r="X71" s="143" t="s">
        <v>353</v>
      </c>
      <c r="Y71" s="140"/>
      <c r="Z71" s="140"/>
      <c r="AA71" s="140"/>
      <c r="AB71" s="140"/>
      <c r="AC71" s="140"/>
      <c r="AD71" s="140"/>
      <c r="AE71" s="140"/>
      <c r="AF71" s="140"/>
      <c r="AG71" s="140" t="s">
        <v>534</v>
      </c>
      <c r="AH71" s="140"/>
      <c r="AI71" s="140"/>
      <c r="AJ71" s="140"/>
      <c r="AK71" s="140"/>
      <c r="AL71" s="140"/>
      <c r="AM71" s="140"/>
      <c r="AN71" s="140"/>
      <c r="AO71" s="140"/>
      <c r="AP71" s="140"/>
      <c r="AQ71" s="140"/>
      <c r="AR71" s="140"/>
      <c r="AS71" s="140"/>
      <c r="AT71" s="140"/>
      <c r="AU71" s="140"/>
      <c r="AV71" s="140"/>
      <c r="AW71" s="140"/>
      <c r="AX71" s="140"/>
      <c r="AY71" s="140"/>
      <c r="AZ71" s="140"/>
      <c r="BA71" s="140"/>
      <c r="BB71" s="140"/>
      <c r="BC71" s="140"/>
      <c r="BD71" s="140"/>
      <c r="BE71" s="140"/>
      <c r="BF71" s="140"/>
      <c r="BG71" s="140"/>
      <c r="BH71" s="140"/>
    </row>
    <row r="72" spans="1:60" outlineLevel="1" x14ac:dyDescent="0.2">
      <c r="A72" s="156">
        <v>61</v>
      </c>
      <c r="B72" s="157" t="s">
        <v>685</v>
      </c>
      <c r="C72" s="162" t="s">
        <v>686</v>
      </c>
      <c r="D72" s="158" t="s">
        <v>372</v>
      </c>
      <c r="E72" s="159">
        <v>1</v>
      </c>
      <c r="F72" s="170">
        <v>0</v>
      </c>
      <c r="G72" s="160">
        <f t="shared" si="7"/>
        <v>0</v>
      </c>
      <c r="H72" s="143">
        <v>1261</v>
      </c>
      <c r="I72" s="143">
        <f t="shared" si="8"/>
        <v>1261</v>
      </c>
      <c r="J72" s="143">
        <v>0</v>
      </c>
      <c r="K72" s="143">
        <f t="shared" si="9"/>
        <v>0</v>
      </c>
      <c r="L72" s="143">
        <v>21</v>
      </c>
      <c r="M72" s="143">
        <f t="shared" si="10"/>
        <v>0</v>
      </c>
      <c r="N72" s="143">
        <v>2.0000000000000001E-4</v>
      </c>
      <c r="O72" s="143">
        <f t="shared" si="11"/>
        <v>0</v>
      </c>
      <c r="P72" s="143">
        <v>0</v>
      </c>
      <c r="Q72" s="143">
        <f t="shared" si="12"/>
        <v>0</v>
      </c>
      <c r="R72" s="143"/>
      <c r="S72" s="143" t="s">
        <v>358</v>
      </c>
      <c r="T72" s="143" t="s">
        <v>314</v>
      </c>
      <c r="U72" s="143">
        <v>0</v>
      </c>
      <c r="V72" s="143">
        <f t="shared" si="13"/>
        <v>0</v>
      </c>
      <c r="W72" s="143"/>
      <c r="X72" s="143" t="s">
        <v>353</v>
      </c>
      <c r="Y72" s="140"/>
      <c r="Z72" s="140"/>
      <c r="AA72" s="140"/>
      <c r="AB72" s="140"/>
      <c r="AC72" s="140"/>
      <c r="AD72" s="140"/>
      <c r="AE72" s="140"/>
      <c r="AF72" s="140"/>
      <c r="AG72" s="140" t="s">
        <v>534</v>
      </c>
      <c r="AH72" s="140"/>
      <c r="AI72" s="140"/>
      <c r="AJ72" s="140"/>
      <c r="AK72" s="140"/>
      <c r="AL72" s="140"/>
      <c r="AM72" s="140"/>
      <c r="AN72" s="140"/>
      <c r="AO72" s="140"/>
      <c r="AP72" s="140"/>
      <c r="AQ72" s="140"/>
      <c r="AR72" s="140"/>
      <c r="AS72" s="140"/>
      <c r="AT72" s="140"/>
      <c r="AU72" s="140"/>
      <c r="AV72" s="140"/>
      <c r="AW72" s="140"/>
      <c r="AX72" s="140"/>
      <c r="AY72" s="140"/>
      <c r="AZ72" s="140"/>
      <c r="BA72" s="140"/>
      <c r="BB72" s="140"/>
      <c r="BC72" s="140"/>
      <c r="BD72" s="140"/>
      <c r="BE72" s="140"/>
      <c r="BF72" s="140"/>
      <c r="BG72" s="140"/>
      <c r="BH72" s="140"/>
    </row>
    <row r="73" spans="1:60" outlineLevel="1" x14ac:dyDescent="0.2">
      <c r="A73" s="156">
        <v>62</v>
      </c>
      <c r="B73" s="157" t="s">
        <v>576</v>
      </c>
      <c r="C73" s="162" t="s">
        <v>577</v>
      </c>
      <c r="D73" s="158" t="s">
        <v>381</v>
      </c>
      <c r="E73" s="159">
        <v>57</v>
      </c>
      <c r="F73" s="170">
        <v>0</v>
      </c>
      <c r="G73" s="160">
        <f t="shared" si="7"/>
        <v>0</v>
      </c>
      <c r="H73" s="143">
        <v>0.46</v>
      </c>
      <c r="I73" s="143">
        <f t="shared" si="8"/>
        <v>26.22</v>
      </c>
      <c r="J73" s="143">
        <v>13.54</v>
      </c>
      <c r="K73" s="143">
        <f t="shared" si="9"/>
        <v>771.78</v>
      </c>
      <c r="L73" s="143">
        <v>21</v>
      </c>
      <c r="M73" s="143">
        <f t="shared" si="10"/>
        <v>0</v>
      </c>
      <c r="N73" s="143">
        <v>0</v>
      </c>
      <c r="O73" s="143">
        <f t="shared" si="11"/>
        <v>0</v>
      </c>
      <c r="P73" s="143">
        <v>0</v>
      </c>
      <c r="Q73" s="143">
        <f t="shared" si="12"/>
        <v>0</v>
      </c>
      <c r="R73" s="143"/>
      <c r="S73" s="143" t="s">
        <v>358</v>
      </c>
      <c r="T73" s="143" t="s">
        <v>314</v>
      </c>
      <c r="U73" s="143">
        <v>0</v>
      </c>
      <c r="V73" s="143">
        <f t="shared" si="13"/>
        <v>0</v>
      </c>
      <c r="W73" s="143"/>
      <c r="X73" s="143" t="s">
        <v>338</v>
      </c>
      <c r="Y73" s="140"/>
      <c r="Z73" s="140"/>
      <c r="AA73" s="140"/>
      <c r="AB73" s="140"/>
      <c r="AC73" s="140"/>
      <c r="AD73" s="140"/>
      <c r="AE73" s="140"/>
      <c r="AF73" s="140"/>
      <c r="AG73" s="140" t="s">
        <v>475</v>
      </c>
      <c r="AH73" s="140"/>
      <c r="AI73" s="140"/>
      <c r="AJ73" s="140"/>
      <c r="AK73" s="140"/>
      <c r="AL73" s="140"/>
      <c r="AM73" s="140"/>
      <c r="AN73" s="140"/>
      <c r="AO73" s="140"/>
      <c r="AP73" s="140"/>
      <c r="AQ73" s="140"/>
      <c r="AR73" s="140"/>
      <c r="AS73" s="140"/>
      <c r="AT73" s="140"/>
      <c r="AU73" s="140"/>
      <c r="AV73" s="140"/>
      <c r="AW73" s="140"/>
      <c r="AX73" s="140"/>
      <c r="AY73" s="140"/>
      <c r="AZ73" s="140"/>
      <c r="BA73" s="140"/>
      <c r="BB73" s="140"/>
      <c r="BC73" s="140"/>
      <c r="BD73" s="140"/>
      <c r="BE73" s="140"/>
      <c r="BF73" s="140"/>
      <c r="BG73" s="140"/>
      <c r="BH73" s="140"/>
    </row>
    <row r="74" spans="1:60" outlineLevel="1" x14ac:dyDescent="0.2">
      <c r="A74" s="156">
        <v>63</v>
      </c>
      <c r="B74" s="157" t="s">
        <v>687</v>
      </c>
      <c r="C74" s="162" t="s">
        <v>688</v>
      </c>
      <c r="D74" s="158" t="s">
        <v>381</v>
      </c>
      <c r="E74" s="159">
        <v>2</v>
      </c>
      <c r="F74" s="170">
        <v>0</v>
      </c>
      <c r="G74" s="160">
        <f t="shared" si="7"/>
        <v>0</v>
      </c>
      <c r="H74" s="143">
        <v>1.43</v>
      </c>
      <c r="I74" s="143">
        <f t="shared" si="8"/>
        <v>2.86</v>
      </c>
      <c r="J74" s="143">
        <v>16.97</v>
      </c>
      <c r="K74" s="143">
        <f t="shared" si="9"/>
        <v>33.94</v>
      </c>
      <c r="L74" s="143">
        <v>21</v>
      </c>
      <c r="M74" s="143">
        <f t="shared" si="10"/>
        <v>0</v>
      </c>
      <c r="N74" s="143">
        <v>0</v>
      </c>
      <c r="O74" s="143">
        <f t="shared" si="11"/>
        <v>0</v>
      </c>
      <c r="P74" s="143">
        <v>0</v>
      </c>
      <c r="Q74" s="143">
        <f t="shared" si="12"/>
        <v>0</v>
      </c>
      <c r="R74" s="143"/>
      <c r="S74" s="143" t="s">
        <v>358</v>
      </c>
      <c r="T74" s="143" t="s">
        <v>314</v>
      </c>
      <c r="U74" s="143">
        <v>0</v>
      </c>
      <c r="V74" s="143">
        <f t="shared" si="13"/>
        <v>0</v>
      </c>
      <c r="W74" s="143"/>
      <c r="X74" s="143" t="s">
        <v>338</v>
      </c>
      <c r="Y74" s="140"/>
      <c r="Z74" s="140"/>
      <c r="AA74" s="140"/>
      <c r="AB74" s="140"/>
      <c r="AC74" s="140"/>
      <c r="AD74" s="140"/>
      <c r="AE74" s="140"/>
      <c r="AF74" s="140"/>
      <c r="AG74" s="140" t="s">
        <v>475</v>
      </c>
      <c r="AH74" s="140"/>
      <c r="AI74" s="140"/>
      <c r="AJ74" s="140"/>
      <c r="AK74" s="140"/>
      <c r="AL74" s="140"/>
      <c r="AM74" s="140"/>
      <c r="AN74" s="140"/>
      <c r="AO74" s="140"/>
      <c r="AP74" s="140"/>
      <c r="AQ74" s="140"/>
      <c r="AR74" s="140"/>
      <c r="AS74" s="140"/>
      <c r="AT74" s="140"/>
      <c r="AU74" s="140"/>
      <c r="AV74" s="140"/>
      <c r="AW74" s="140"/>
      <c r="AX74" s="140"/>
      <c r="AY74" s="140"/>
      <c r="AZ74" s="140"/>
      <c r="BA74" s="140"/>
      <c r="BB74" s="140"/>
      <c r="BC74" s="140"/>
      <c r="BD74" s="140"/>
      <c r="BE74" s="140"/>
      <c r="BF74" s="140"/>
      <c r="BG74" s="140"/>
      <c r="BH74" s="140"/>
    </row>
    <row r="75" spans="1:60" outlineLevel="1" x14ac:dyDescent="0.2">
      <c r="A75" s="156">
        <v>64</v>
      </c>
      <c r="B75" s="157" t="s">
        <v>689</v>
      </c>
      <c r="C75" s="162" t="s">
        <v>690</v>
      </c>
      <c r="D75" s="158" t="s">
        <v>381</v>
      </c>
      <c r="E75" s="159">
        <v>59</v>
      </c>
      <c r="F75" s="170">
        <v>0</v>
      </c>
      <c r="G75" s="160">
        <f t="shared" si="7"/>
        <v>0</v>
      </c>
      <c r="H75" s="143">
        <v>5.73</v>
      </c>
      <c r="I75" s="143">
        <f t="shared" si="8"/>
        <v>338.07</v>
      </c>
      <c r="J75" s="143">
        <v>123.77</v>
      </c>
      <c r="K75" s="143">
        <f t="shared" si="9"/>
        <v>7302.43</v>
      </c>
      <c r="L75" s="143">
        <v>21</v>
      </c>
      <c r="M75" s="143">
        <f t="shared" si="10"/>
        <v>0</v>
      </c>
      <c r="N75" s="143">
        <v>0</v>
      </c>
      <c r="O75" s="143">
        <f t="shared" si="11"/>
        <v>0</v>
      </c>
      <c r="P75" s="143">
        <v>0</v>
      </c>
      <c r="Q75" s="143">
        <f t="shared" si="12"/>
        <v>0</v>
      </c>
      <c r="R75" s="143"/>
      <c r="S75" s="143" t="s">
        <v>358</v>
      </c>
      <c r="T75" s="143" t="s">
        <v>314</v>
      </c>
      <c r="U75" s="143">
        <v>0</v>
      </c>
      <c r="V75" s="143">
        <f t="shared" si="13"/>
        <v>0</v>
      </c>
      <c r="W75" s="143"/>
      <c r="X75" s="143" t="s">
        <v>338</v>
      </c>
      <c r="Y75" s="140"/>
      <c r="Z75" s="140"/>
      <c r="AA75" s="140"/>
      <c r="AB75" s="140"/>
      <c r="AC75" s="140"/>
      <c r="AD75" s="140"/>
      <c r="AE75" s="140"/>
      <c r="AF75" s="140"/>
      <c r="AG75" s="140" t="s">
        <v>475</v>
      </c>
      <c r="AH75" s="140"/>
      <c r="AI75" s="140"/>
      <c r="AJ75" s="140"/>
      <c r="AK75" s="140"/>
      <c r="AL75" s="140"/>
      <c r="AM75" s="140"/>
      <c r="AN75" s="140"/>
      <c r="AO75" s="140"/>
      <c r="AP75" s="140"/>
      <c r="AQ75" s="140"/>
      <c r="AR75" s="140"/>
      <c r="AS75" s="140"/>
      <c r="AT75" s="140"/>
      <c r="AU75" s="140"/>
      <c r="AV75" s="140"/>
      <c r="AW75" s="140"/>
      <c r="AX75" s="140"/>
      <c r="AY75" s="140"/>
      <c r="AZ75" s="140"/>
      <c r="BA75" s="140"/>
      <c r="BB75" s="140"/>
      <c r="BC75" s="140"/>
      <c r="BD75" s="140"/>
      <c r="BE75" s="140"/>
      <c r="BF75" s="140"/>
      <c r="BG75" s="140"/>
      <c r="BH75" s="140"/>
    </row>
    <row r="76" spans="1:60" x14ac:dyDescent="0.2">
      <c r="A76" s="145" t="s">
        <v>308</v>
      </c>
      <c r="B76" s="146" t="s">
        <v>143</v>
      </c>
      <c r="C76" s="161" t="s">
        <v>144</v>
      </c>
      <c r="D76" s="147"/>
      <c r="E76" s="148"/>
      <c r="F76" s="149"/>
      <c r="G76" s="150">
        <f>SUMIF(AG77:AG77,"&lt;&gt;NOR",G77:G77)</f>
        <v>0</v>
      </c>
      <c r="H76" s="144"/>
      <c r="I76" s="144">
        <f>SUM(I77:I77)</f>
        <v>0</v>
      </c>
      <c r="J76" s="144"/>
      <c r="K76" s="144">
        <f>SUM(K77:K77)</f>
        <v>1944.01</v>
      </c>
      <c r="L76" s="144"/>
      <c r="M76" s="144">
        <f>SUM(M77:M77)</f>
        <v>0</v>
      </c>
      <c r="N76" s="144"/>
      <c r="O76" s="144">
        <f>SUM(O77:O77)</f>
        <v>0</v>
      </c>
      <c r="P76" s="144"/>
      <c r="Q76" s="144">
        <f>SUM(Q77:Q77)</f>
        <v>0</v>
      </c>
      <c r="R76" s="144"/>
      <c r="S76" s="144"/>
      <c r="T76" s="144"/>
      <c r="U76" s="144"/>
      <c r="V76" s="144">
        <f>SUM(V77:V77)</f>
        <v>12.85</v>
      </c>
      <c r="W76" s="144"/>
      <c r="X76" s="144"/>
      <c r="AG76" t="s">
        <v>309</v>
      </c>
    </row>
    <row r="77" spans="1:60" outlineLevel="1" x14ac:dyDescent="0.2">
      <c r="A77" s="151">
        <v>65</v>
      </c>
      <c r="B77" s="152" t="s">
        <v>580</v>
      </c>
      <c r="C77" s="163" t="s">
        <v>581</v>
      </c>
      <c r="D77" s="153" t="s">
        <v>394</v>
      </c>
      <c r="E77" s="154">
        <v>60.750369999999997</v>
      </c>
      <c r="F77" s="171">
        <v>0</v>
      </c>
      <c r="G77" s="155">
        <f>ROUND(E77*F77,2)</f>
        <v>0</v>
      </c>
      <c r="H77" s="143">
        <v>0</v>
      </c>
      <c r="I77" s="143">
        <f>ROUND(E77*H77,2)</f>
        <v>0</v>
      </c>
      <c r="J77" s="143">
        <v>32</v>
      </c>
      <c r="K77" s="143">
        <f>ROUND(E77*J77,2)</f>
        <v>1944.01</v>
      </c>
      <c r="L77" s="143">
        <v>21</v>
      </c>
      <c r="M77" s="143">
        <f>G77*(1+L77/100)</f>
        <v>0</v>
      </c>
      <c r="N77" s="143">
        <v>0</v>
      </c>
      <c r="O77" s="143">
        <f>ROUND(E77*N77,2)</f>
        <v>0</v>
      </c>
      <c r="P77" s="143">
        <v>0</v>
      </c>
      <c r="Q77" s="143">
        <f>ROUND(E77*P77,2)</f>
        <v>0</v>
      </c>
      <c r="R77" s="143"/>
      <c r="S77" s="143" t="s">
        <v>313</v>
      </c>
      <c r="T77" s="143" t="s">
        <v>314</v>
      </c>
      <c r="U77" s="143">
        <v>0.21149999999999999</v>
      </c>
      <c r="V77" s="143">
        <f>ROUND(E77*U77,2)</f>
        <v>12.85</v>
      </c>
      <c r="W77" s="143"/>
      <c r="X77" s="143" t="s">
        <v>395</v>
      </c>
      <c r="Y77" s="140"/>
      <c r="Z77" s="140"/>
      <c r="AA77" s="140"/>
      <c r="AB77" s="140"/>
      <c r="AC77" s="140"/>
      <c r="AD77" s="140"/>
      <c r="AE77" s="140"/>
      <c r="AF77" s="140"/>
      <c r="AG77" s="140" t="s">
        <v>396</v>
      </c>
      <c r="AH77" s="140"/>
      <c r="AI77" s="140"/>
      <c r="AJ77" s="140"/>
      <c r="AK77" s="140"/>
      <c r="AL77" s="140"/>
      <c r="AM77" s="140"/>
      <c r="AN77" s="140"/>
      <c r="AO77" s="140"/>
      <c r="AP77" s="140"/>
      <c r="AQ77" s="140"/>
      <c r="AR77" s="140"/>
      <c r="AS77" s="140"/>
      <c r="AT77" s="140"/>
      <c r="AU77" s="140"/>
      <c r="AV77" s="140"/>
      <c r="AW77" s="140"/>
      <c r="AX77" s="140"/>
      <c r="AY77" s="140"/>
      <c r="AZ77" s="140"/>
      <c r="BA77" s="140"/>
      <c r="BB77" s="140"/>
      <c r="BC77" s="140"/>
      <c r="BD77" s="140"/>
      <c r="BE77" s="140"/>
      <c r="BF77" s="140"/>
      <c r="BG77" s="140"/>
      <c r="BH77" s="140"/>
    </row>
    <row r="78" spans="1:60" x14ac:dyDescent="0.2">
      <c r="A78" s="3"/>
      <c r="B78" s="4"/>
      <c r="C78" s="164"/>
      <c r="D78" s="6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AE78">
        <v>15</v>
      </c>
      <c r="AF78">
        <v>21</v>
      </c>
      <c r="AG78" t="s">
        <v>295</v>
      </c>
    </row>
    <row r="79" spans="1:60" x14ac:dyDescent="0.2">
      <c r="C79" s="165"/>
      <c r="D79" s="10"/>
      <c r="AG79" t="s">
        <v>333</v>
      </c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6iibW/YOUboyjBwoK5yhcy5jDRbgu57qfwCnq6DqpCL5UQQdxxCImxSeE73JlK7ioqB+ds+8NUfGrDcN/V9tzg==" saltValue="667JFez67mTGewW9T2QpZw==" spinCount="100000" sheet="1" objects="1" scenarios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/>
  </sheetPr>
  <dimension ref="A1:BH5000"/>
  <sheetViews>
    <sheetView workbookViewId="0">
      <pane ySplit="7" topLeftCell="A120" activePane="bottomLeft" state="frozen"/>
      <selection pane="bottomLeft" activeCell="E120" sqref="E120"/>
    </sheetView>
  </sheetViews>
  <sheetFormatPr defaultRowHeight="12.75" outlineLevelRow="1" x14ac:dyDescent="0.2"/>
  <cols>
    <col min="1" max="1" width="3.42578125" customWidth="1"/>
    <col min="2" max="2" width="12.5703125" style="115" customWidth="1"/>
    <col min="3" max="3" width="38.28515625" style="1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8" t="s">
        <v>7</v>
      </c>
      <c r="B1" s="238"/>
      <c r="C1" s="238"/>
      <c r="D1" s="238"/>
      <c r="E1" s="238"/>
      <c r="F1" s="238"/>
      <c r="G1" s="238"/>
      <c r="AG1" t="s">
        <v>282</v>
      </c>
    </row>
    <row r="2" spans="1:60" ht="24.95" customHeight="1" x14ac:dyDescent="0.2">
      <c r="A2" s="132" t="s">
        <v>8</v>
      </c>
      <c r="B2" s="46" t="s">
        <v>43</v>
      </c>
      <c r="C2" s="239" t="s">
        <v>44</v>
      </c>
      <c r="D2" s="240"/>
      <c r="E2" s="240"/>
      <c r="F2" s="240"/>
      <c r="G2" s="241"/>
      <c r="AG2" t="s">
        <v>283</v>
      </c>
    </row>
    <row r="3" spans="1:60" ht="24.95" customHeight="1" x14ac:dyDescent="0.2">
      <c r="A3" s="132" t="s">
        <v>9</v>
      </c>
      <c r="B3" s="46" t="s">
        <v>76</v>
      </c>
      <c r="C3" s="239" t="s">
        <v>77</v>
      </c>
      <c r="D3" s="240"/>
      <c r="E3" s="240"/>
      <c r="F3" s="240"/>
      <c r="G3" s="241"/>
      <c r="AC3" s="115" t="s">
        <v>691</v>
      </c>
      <c r="AG3" t="s">
        <v>285</v>
      </c>
    </row>
    <row r="4" spans="1:60" ht="24.95" customHeight="1" x14ac:dyDescent="0.2">
      <c r="A4" s="133" t="s">
        <v>10</v>
      </c>
      <c r="B4" s="134" t="s">
        <v>78</v>
      </c>
      <c r="C4" s="242" t="s">
        <v>79</v>
      </c>
      <c r="D4" s="243"/>
      <c r="E4" s="243"/>
      <c r="F4" s="243"/>
      <c r="G4" s="244"/>
      <c r="AG4" t="s">
        <v>286</v>
      </c>
    </row>
    <row r="5" spans="1:60" x14ac:dyDescent="0.2">
      <c r="D5" s="10"/>
    </row>
    <row r="6" spans="1:60" ht="38.25" x14ac:dyDescent="0.2">
      <c r="A6" s="136" t="s">
        <v>287</v>
      </c>
      <c r="B6" s="138" t="s">
        <v>288</v>
      </c>
      <c r="C6" s="138" t="s">
        <v>289</v>
      </c>
      <c r="D6" s="137" t="s">
        <v>290</v>
      </c>
      <c r="E6" s="136" t="s">
        <v>291</v>
      </c>
      <c r="F6" s="135" t="s">
        <v>292</v>
      </c>
      <c r="G6" s="136" t="s">
        <v>31</v>
      </c>
      <c r="H6" s="139" t="s">
        <v>32</v>
      </c>
      <c r="I6" s="139" t="s">
        <v>293</v>
      </c>
      <c r="J6" s="139" t="s">
        <v>33</v>
      </c>
      <c r="K6" s="139" t="s">
        <v>294</v>
      </c>
      <c r="L6" s="139" t="s">
        <v>295</v>
      </c>
      <c r="M6" s="139" t="s">
        <v>296</v>
      </c>
      <c r="N6" s="139" t="s">
        <v>297</v>
      </c>
      <c r="O6" s="139" t="s">
        <v>298</v>
      </c>
      <c r="P6" s="139" t="s">
        <v>299</v>
      </c>
      <c r="Q6" s="139" t="s">
        <v>300</v>
      </c>
      <c r="R6" s="139" t="s">
        <v>301</v>
      </c>
      <c r="S6" s="139" t="s">
        <v>302</v>
      </c>
      <c r="T6" s="139" t="s">
        <v>303</v>
      </c>
      <c r="U6" s="139" t="s">
        <v>304</v>
      </c>
      <c r="V6" s="139" t="s">
        <v>305</v>
      </c>
      <c r="W6" s="139" t="s">
        <v>306</v>
      </c>
      <c r="X6" s="139" t="s">
        <v>307</v>
      </c>
    </row>
    <row r="7" spans="1:60" hidden="1" x14ac:dyDescent="0.2">
      <c r="A7" s="3"/>
      <c r="B7" s="4"/>
      <c r="C7" s="4"/>
      <c r="D7" s="6"/>
      <c r="E7" s="141"/>
      <c r="F7" s="142"/>
      <c r="G7" s="142"/>
      <c r="H7" s="142"/>
      <c r="I7" s="142"/>
      <c r="J7" s="142"/>
      <c r="K7" s="142"/>
      <c r="L7" s="142"/>
      <c r="M7" s="142"/>
      <c r="N7" s="142"/>
      <c r="O7" s="142"/>
      <c r="P7" s="142"/>
      <c r="Q7" s="142"/>
      <c r="R7" s="142"/>
      <c r="S7" s="142"/>
      <c r="T7" s="142"/>
      <c r="U7" s="142"/>
      <c r="V7" s="142"/>
      <c r="W7" s="142"/>
      <c r="X7" s="142"/>
    </row>
    <row r="8" spans="1:60" x14ac:dyDescent="0.2">
      <c r="A8" s="145" t="s">
        <v>308</v>
      </c>
      <c r="B8" s="146" t="s">
        <v>170</v>
      </c>
      <c r="C8" s="161" t="s">
        <v>171</v>
      </c>
      <c r="D8" s="147"/>
      <c r="E8" s="148"/>
      <c r="F8" s="149"/>
      <c r="G8" s="150">
        <f>SUMIF(AG9:AG34,"&lt;&gt;NOR",G9:G34)</f>
        <v>0</v>
      </c>
      <c r="H8" s="144"/>
      <c r="I8" s="144">
        <f>SUM(I9:I34)</f>
        <v>9616152</v>
      </c>
      <c r="J8" s="144"/>
      <c r="K8" s="144">
        <f>SUM(K9:K34)</f>
        <v>738000</v>
      </c>
      <c r="L8" s="144"/>
      <c r="M8" s="144">
        <f>SUM(M9:M34)</f>
        <v>0</v>
      </c>
      <c r="N8" s="144"/>
      <c r="O8" s="144">
        <f>SUM(O9:O34)</f>
        <v>0</v>
      </c>
      <c r="P8" s="144"/>
      <c r="Q8" s="144">
        <f>SUM(Q9:Q34)</f>
        <v>0</v>
      </c>
      <c r="R8" s="144"/>
      <c r="S8" s="144"/>
      <c r="T8" s="144"/>
      <c r="U8" s="144"/>
      <c r="V8" s="144">
        <f>SUM(V9:V34)</f>
        <v>0</v>
      </c>
      <c r="W8" s="144"/>
      <c r="X8" s="144"/>
      <c r="AG8" t="s">
        <v>309</v>
      </c>
    </row>
    <row r="9" spans="1:60" outlineLevel="1" x14ac:dyDescent="0.2">
      <c r="A9" s="156">
        <v>1</v>
      </c>
      <c r="B9" s="157" t="s">
        <v>692</v>
      </c>
      <c r="C9" s="162" t="s">
        <v>693</v>
      </c>
      <c r="D9" s="158" t="s">
        <v>459</v>
      </c>
      <c r="E9" s="159">
        <v>1</v>
      </c>
      <c r="F9" s="170">
        <v>0</v>
      </c>
      <c r="G9" s="160">
        <f t="shared" ref="G9:G34" si="0">ROUND(E9*F9,2)</f>
        <v>0</v>
      </c>
      <c r="H9" s="143">
        <v>5876000</v>
      </c>
      <c r="I9" s="143">
        <f t="shared" ref="I9:I34" si="1">ROUND(E9*H9,2)</f>
        <v>5876000</v>
      </c>
      <c r="J9" s="143">
        <v>0</v>
      </c>
      <c r="K9" s="143">
        <f t="shared" ref="K9:K34" si="2">ROUND(E9*J9,2)</f>
        <v>0</v>
      </c>
      <c r="L9" s="143">
        <v>21</v>
      </c>
      <c r="M9" s="143">
        <f t="shared" ref="M9:M34" si="3">G9*(1+L9/100)</f>
        <v>0</v>
      </c>
      <c r="N9" s="143">
        <v>0</v>
      </c>
      <c r="O9" s="143">
        <f t="shared" ref="O9:O34" si="4">ROUND(E9*N9,2)</f>
        <v>0</v>
      </c>
      <c r="P9" s="143">
        <v>0</v>
      </c>
      <c r="Q9" s="143">
        <f t="shared" ref="Q9:Q34" si="5">ROUND(E9*P9,2)</f>
        <v>0</v>
      </c>
      <c r="R9" s="143"/>
      <c r="S9" s="143" t="s">
        <v>358</v>
      </c>
      <c r="T9" s="143" t="s">
        <v>314</v>
      </c>
      <c r="U9" s="143">
        <v>0</v>
      </c>
      <c r="V9" s="143">
        <f t="shared" ref="V9:V34" si="6">ROUND(E9*U9,2)</f>
        <v>0</v>
      </c>
      <c r="W9" s="143"/>
      <c r="X9" s="143" t="s">
        <v>353</v>
      </c>
      <c r="Y9" s="140"/>
      <c r="Z9" s="140"/>
      <c r="AA9" s="140"/>
      <c r="AB9" s="140"/>
      <c r="AC9" s="140"/>
      <c r="AD9" s="140"/>
      <c r="AE9" s="140"/>
      <c r="AF9" s="140"/>
      <c r="AG9" s="140" t="s">
        <v>534</v>
      </c>
      <c r="AH9" s="140"/>
      <c r="AI9" s="140"/>
      <c r="AJ9" s="140"/>
      <c r="AK9" s="140"/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0"/>
      <c r="AZ9" s="140"/>
      <c r="BA9" s="140"/>
      <c r="BB9" s="140"/>
      <c r="BC9" s="140"/>
      <c r="BD9" s="140"/>
      <c r="BE9" s="140"/>
      <c r="BF9" s="140"/>
      <c r="BG9" s="140"/>
      <c r="BH9" s="140"/>
    </row>
    <row r="10" spans="1:60" outlineLevel="1" x14ac:dyDescent="0.2">
      <c r="A10" s="156">
        <v>2</v>
      </c>
      <c r="B10" s="157" t="s">
        <v>694</v>
      </c>
      <c r="C10" s="162" t="s">
        <v>695</v>
      </c>
      <c r="D10" s="158" t="s">
        <v>459</v>
      </c>
      <c r="E10" s="159">
        <v>1</v>
      </c>
      <c r="F10" s="170">
        <v>0</v>
      </c>
      <c r="G10" s="160">
        <f t="shared" si="0"/>
        <v>0</v>
      </c>
      <c r="H10" s="143">
        <v>1430000</v>
      </c>
      <c r="I10" s="143">
        <f t="shared" si="1"/>
        <v>1430000</v>
      </c>
      <c r="J10" s="143">
        <v>0</v>
      </c>
      <c r="K10" s="143">
        <f t="shared" si="2"/>
        <v>0</v>
      </c>
      <c r="L10" s="143">
        <v>21</v>
      </c>
      <c r="M10" s="143">
        <f t="shared" si="3"/>
        <v>0</v>
      </c>
      <c r="N10" s="143">
        <v>0</v>
      </c>
      <c r="O10" s="143">
        <f t="shared" si="4"/>
        <v>0</v>
      </c>
      <c r="P10" s="143">
        <v>0</v>
      </c>
      <c r="Q10" s="143">
        <f t="shared" si="5"/>
        <v>0</v>
      </c>
      <c r="R10" s="143"/>
      <c r="S10" s="143" t="s">
        <v>358</v>
      </c>
      <c r="T10" s="143" t="s">
        <v>314</v>
      </c>
      <c r="U10" s="143">
        <v>0</v>
      </c>
      <c r="V10" s="143">
        <f t="shared" si="6"/>
        <v>0</v>
      </c>
      <c r="W10" s="143"/>
      <c r="X10" s="143" t="s">
        <v>353</v>
      </c>
      <c r="Y10" s="140"/>
      <c r="Z10" s="140"/>
      <c r="AA10" s="140"/>
      <c r="AB10" s="140"/>
      <c r="AC10" s="140"/>
      <c r="AD10" s="140"/>
      <c r="AE10" s="140"/>
      <c r="AF10" s="140"/>
      <c r="AG10" s="140" t="s">
        <v>534</v>
      </c>
      <c r="AH10" s="140"/>
      <c r="AI10" s="140"/>
      <c r="AJ10" s="140"/>
      <c r="AK10" s="140"/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0"/>
      <c r="AZ10" s="140"/>
      <c r="BA10" s="140"/>
      <c r="BB10" s="140"/>
      <c r="BC10" s="140"/>
      <c r="BD10" s="140"/>
      <c r="BE10" s="140"/>
      <c r="BF10" s="140"/>
      <c r="BG10" s="140"/>
      <c r="BH10" s="140"/>
    </row>
    <row r="11" spans="1:60" outlineLevel="1" x14ac:dyDescent="0.2">
      <c r="A11" s="156">
        <v>3</v>
      </c>
      <c r="B11" s="157" t="s">
        <v>696</v>
      </c>
      <c r="C11" s="162" t="s">
        <v>697</v>
      </c>
      <c r="D11" s="158" t="s">
        <v>459</v>
      </c>
      <c r="E11" s="159">
        <v>1</v>
      </c>
      <c r="F11" s="170">
        <v>0</v>
      </c>
      <c r="G11" s="160">
        <f t="shared" si="0"/>
        <v>0</v>
      </c>
      <c r="H11" s="143">
        <v>998000</v>
      </c>
      <c r="I11" s="143">
        <f t="shared" si="1"/>
        <v>998000</v>
      </c>
      <c r="J11" s="143">
        <v>0</v>
      </c>
      <c r="K11" s="143">
        <f t="shared" si="2"/>
        <v>0</v>
      </c>
      <c r="L11" s="143">
        <v>21</v>
      </c>
      <c r="M11" s="143">
        <f t="shared" si="3"/>
        <v>0</v>
      </c>
      <c r="N11" s="143">
        <v>0</v>
      </c>
      <c r="O11" s="143">
        <f t="shared" si="4"/>
        <v>0</v>
      </c>
      <c r="P11" s="143">
        <v>0</v>
      </c>
      <c r="Q11" s="143">
        <f t="shared" si="5"/>
        <v>0</v>
      </c>
      <c r="R11" s="143"/>
      <c r="S11" s="143" t="s">
        <v>358</v>
      </c>
      <c r="T11" s="143" t="s">
        <v>314</v>
      </c>
      <c r="U11" s="143">
        <v>0</v>
      </c>
      <c r="V11" s="143">
        <f t="shared" si="6"/>
        <v>0</v>
      </c>
      <c r="W11" s="143"/>
      <c r="X11" s="143" t="s">
        <v>353</v>
      </c>
      <c r="Y11" s="140"/>
      <c r="Z11" s="140"/>
      <c r="AA11" s="140"/>
      <c r="AB11" s="140"/>
      <c r="AC11" s="140"/>
      <c r="AD11" s="140"/>
      <c r="AE11" s="140"/>
      <c r="AF11" s="140"/>
      <c r="AG11" s="140" t="s">
        <v>534</v>
      </c>
      <c r="AH11" s="140"/>
      <c r="AI11" s="140"/>
      <c r="AJ11" s="140"/>
      <c r="AK11" s="140"/>
      <c r="AL11" s="140"/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0"/>
      <c r="AZ11" s="140"/>
      <c r="BA11" s="140"/>
      <c r="BB11" s="140"/>
      <c r="BC11" s="140"/>
      <c r="BD11" s="140"/>
      <c r="BE11" s="140"/>
      <c r="BF11" s="140"/>
      <c r="BG11" s="140"/>
      <c r="BH11" s="140"/>
    </row>
    <row r="12" spans="1:60" outlineLevel="1" x14ac:dyDescent="0.2">
      <c r="A12" s="156">
        <v>4</v>
      </c>
      <c r="B12" s="157" t="s">
        <v>698</v>
      </c>
      <c r="C12" s="162" t="s">
        <v>699</v>
      </c>
      <c r="D12" s="158" t="s">
        <v>449</v>
      </c>
      <c r="E12" s="159">
        <v>1</v>
      </c>
      <c r="F12" s="170">
        <v>0</v>
      </c>
      <c r="G12" s="160">
        <f t="shared" si="0"/>
        <v>0</v>
      </c>
      <c r="H12" s="143">
        <v>83342</v>
      </c>
      <c r="I12" s="143">
        <f t="shared" si="1"/>
        <v>83342</v>
      </c>
      <c r="J12" s="143">
        <v>0</v>
      </c>
      <c r="K12" s="143">
        <f t="shared" si="2"/>
        <v>0</v>
      </c>
      <c r="L12" s="143">
        <v>21</v>
      </c>
      <c r="M12" s="143">
        <f t="shared" si="3"/>
        <v>0</v>
      </c>
      <c r="N12" s="143">
        <v>0</v>
      </c>
      <c r="O12" s="143">
        <f t="shared" si="4"/>
        <v>0</v>
      </c>
      <c r="P12" s="143">
        <v>0</v>
      </c>
      <c r="Q12" s="143">
        <f t="shared" si="5"/>
        <v>0</v>
      </c>
      <c r="R12" s="143"/>
      <c r="S12" s="143" t="s">
        <v>358</v>
      </c>
      <c r="T12" s="143" t="s">
        <v>314</v>
      </c>
      <c r="U12" s="143">
        <v>0</v>
      </c>
      <c r="V12" s="143">
        <f t="shared" si="6"/>
        <v>0</v>
      </c>
      <c r="W12" s="143"/>
      <c r="X12" s="143" t="s">
        <v>353</v>
      </c>
      <c r="Y12" s="140"/>
      <c r="Z12" s="140"/>
      <c r="AA12" s="140"/>
      <c r="AB12" s="140"/>
      <c r="AC12" s="140"/>
      <c r="AD12" s="140"/>
      <c r="AE12" s="140"/>
      <c r="AF12" s="140"/>
      <c r="AG12" s="140" t="s">
        <v>534</v>
      </c>
      <c r="AH12" s="140"/>
      <c r="AI12" s="140"/>
      <c r="AJ12" s="140"/>
      <c r="AK12" s="140"/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0"/>
      <c r="AZ12" s="140"/>
      <c r="BA12" s="140"/>
      <c r="BB12" s="140"/>
      <c r="BC12" s="140"/>
      <c r="BD12" s="140"/>
      <c r="BE12" s="140"/>
      <c r="BF12" s="140"/>
      <c r="BG12" s="140"/>
      <c r="BH12" s="140"/>
    </row>
    <row r="13" spans="1:60" outlineLevel="1" x14ac:dyDescent="0.2">
      <c r="A13" s="156">
        <v>5</v>
      </c>
      <c r="B13" s="157" t="s">
        <v>700</v>
      </c>
      <c r="C13" s="162" t="s">
        <v>701</v>
      </c>
      <c r="D13" s="158" t="s">
        <v>459</v>
      </c>
      <c r="E13" s="159">
        <v>1</v>
      </c>
      <c r="F13" s="170">
        <v>0</v>
      </c>
      <c r="G13" s="160">
        <f t="shared" si="0"/>
        <v>0</v>
      </c>
      <c r="H13" s="143">
        <v>790000</v>
      </c>
      <c r="I13" s="143">
        <f t="shared" si="1"/>
        <v>790000</v>
      </c>
      <c r="J13" s="143">
        <v>0</v>
      </c>
      <c r="K13" s="143">
        <f t="shared" si="2"/>
        <v>0</v>
      </c>
      <c r="L13" s="143">
        <v>21</v>
      </c>
      <c r="M13" s="143">
        <f t="shared" si="3"/>
        <v>0</v>
      </c>
      <c r="N13" s="143">
        <v>0</v>
      </c>
      <c r="O13" s="143">
        <f t="shared" si="4"/>
        <v>0</v>
      </c>
      <c r="P13" s="143">
        <v>0</v>
      </c>
      <c r="Q13" s="143">
        <f t="shared" si="5"/>
        <v>0</v>
      </c>
      <c r="R13" s="143"/>
      <c r="S13" s="143" t="s">
        <v>358</v>
      </c>
      <c r="T13" s="143" t="s">
        <v>314</v>
      </c>
      <c r="U13" s="143">
        <v>0</v>
      </c>
      <c r="V13" s="143">
        <f t="shared" si="6"/>
        <v>0</v>
      </c>
      <c r="W13" s="143"/>
      <c r="X13" s="143" t="s">
        <v>353</v>
      </c>
      <c r="Y13" s="140"/>
      <c r="Z13" s="140"/>
      <c r="AA13" s="140"/>
      <c r="AB13" s="140"/>
      <c r="AC13" s="140"/>
      <c r="AD13" s="140"/>
      <c r="AE13" s="140"/>
      <c r="AF13" s="140"/>
      <c r="AG13" s="140" t="s">
        <v>534</v>
      </c>
      <c r="AH13" s="140"/>
      <c r="AI13" s="140"/>
      <c r="AJ13" s="140"/>
      <c r="AK13" s="140"/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0"/>
      <c r="AZ13" s="140"/>
      <c r="BA13" s="140"/>
      <c r="BB13" s="140"/>
      <c r="BC13" s="140"/>
      <c r="BD13" s="140"/>
      <c r="BE13" s="140"/>
      <c r="BF13" s="140"/>
      <c r="BG13" s="140"/>
      <c r="BH13" s="140"/>
    </row>
    <row r="14" spans="1:60" ht="22.5" outlineLevel="1" x14ac:dyDescent="0.2">
      <c r="A14" s="156">
        <v>6</v>
      </c>
      <c r="B14" s="157" t="s">
        <v>702</v>
      </c>
      <c r="C14" s="162" t="s">
        <v>703</v>
      </c>
      <c r="D14" s="158" t="s">
        <v>449</v>
      </c>
      <c r="E14" s="159">
        <v>1</v>
      </c>
      <c r="F14" s="170">
        <v>0</v>
      </c>
      <c r="G14" s="160">
        <f t="shared" si="0"/>
        <v>0</v>
      </c>
      <c r="H14" s="143">
        <v>20800</v>
      </c>
      <c r="I14" s="143">
        <f t="shared" si="1"/>
        <v>20800</v>
      </c>
      <c r="J14" s="143">
        <v>0</v>
      </c>
      <c r="K14" s="143">
        <f t="shared" si="2"/>
        <v>0</v>
      </c>
      <c r="L14" s="143">
        <v>21</v>
      </c>
      <c r="M14" s="143">
        <f t="shared" si="3"/>
        <v>0</v>
      </c>
      <c r="N14" s="143">
        <v>0</v>
      </c>
      <c r="O14" s="143">
        <f t="shared" si="4"/>
        <v>0</v>
      </c>
      <c r="P14" s="143">
        <v>0</v>
      </c>
      <c r="Q14" s="143">
        <f t="shared" si="5"/>
        <v>0</v>
      </c>
      <c r="R14" s="143"/>
      <c r="S14" s="143" t="s">
        <v>358</v>
      </c>
      <c r="T14" s="143" t="s">
        <v>314</v>
      </c>
      <c r="U14" s="143">
        <v>0</v>
      </c>
      <c r="V14" s="143">
        <f t="shared" si="6"/>
        <v>0</v>
      </c>
      <c r="W14" s="143"/>
      <c r="X14" s="143" t="s">
        <v>353</v>
      </c>
      <c r="Y14" s="140"/>
      <c r="Z14" s="140"/>
      <c r="AA14" s="140"/>
      <c r="AB14" s="140"/>
      <c r="AC14" s="140"/>
      <c r="AD14" s="140"/>
      <c r="AE14" s="140"/>
      <c r="AF14" s="140"/>
      <c r="AG14" s="140" t="s">
        <v>534</v>
      </c>
      <c r="AH14" s="140"/>
      <c r="AI14" s="140"/>
      <c r="AJ14" s="140"/>
      <c r="AK14" s="140"/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0"/>
      <c r="AZ14" s="140"/>
      <c r="BA14" s="140"/>
      <c r="BB14" s="140"/>
      <c r="BC14" s="140"/>
      <c r="BD14" s="140"/>
      <c r="BE14" s="140"/>
      <c r="BF14" s="140"/>
      <c r="BG14" s="140"/>
      <c r="BH14" s="140"/>
    </row>
    <row r="15" spans="1:60" outlineLevel="1" x14ac:dyDescent="0.2">
      <c r="A15" s="156">
        <v>7</v>
      </c>
      <c r="B15" s="157" t="s">
        <v>704</v>
      </c>
      <c r="C15" s="162" t="s">
        <v>705</v>
      </c>
      <c r="D15" s="158" t="s">
        <v>449</v>
      </c>
      <c r="E15" s="159">
        <v>1</v>
      </c>
      <c r="F15" s="170">
        <v>0</v>
      </c>
      <c r="G15" s="160">
        <f t="shared" si="0"/>
        <v>0</v>
      </c>
      <c r="H15" s="143">
        <v>20800</v>
      </c>
      <c r="I15" s="143">
        <f t="shared" si="1"/>
        <v>20800</v>
      </c>
      <c r="J15" s="143">
        <v>0</v>
      </c>
      <c r="K15" s="143">
        <f t="shared" si="2"/>
        <v>0</v>
      </c>
      <c r="L15" s="143">
        <v>21</v>
      </c>
      <c r="M15" s="143">
        <f t="shared" si="3"/>
        <v>0</v>
      </c>
      <c r="N15" s="143">
        <v>0</v>
      </c>
      <c r="O15" s="143">
        <f t="shared" si="4"/>
        <v>0</v>
      </c>
      <c r="P15" s="143">
        <v>0</v>
      </c>
      <c r="Q15" s="143">
        <f t="shared" si="5"/>
        <v>0</v>
      </c>
      <c r="R15" s="143"/>
      <c r="S15" s="143" t="s">
        <v>358</v>
      </c>
      <c r="T15" s="143" t="s">
        <v>314</v>
      </c>
      <c r="U15" s="143">
        <v>0</v>
      </c>
      <c r="V15" s="143">
        <f t="shared" si="6"/>
        <v>0</v>
      </c>
      <c r="W15" s="143"/>
      <c r="X15" s="143" t="s">
        <v>353</v>
      </c>
      <c r="Y15" s="140"/>
      <c r="Z15" s="140"/>
      <c r="AA15" s="140"/>
      <c r="AB15" s="140"/>
      <c r="AC15" s="140"/>
      <c r="AD15" s="140"/>
      <c r="AE15" s="140"/>
      <c r="AF15" s="140"/>
      <c r="AG15" s="140" t="s">
        <v>534</v>
      </c>
      <c r="AH15" s="140"/>
      <c r="AI15" s="140"/>
      <c r="AJ15" s="140"/>
      <c r="AK15" s="140"/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0"/>
      <c r="AZ15" s="140"/>
      <c r="BA15" s="140"/>
      <c r="BB15" s="140"/>
      <c r="BC15" s="140"/>
      <c r="BD15" s="140"/>
      <c r="BE15" s="140"/>
      <c r="BF15" s="140"/>
      <c r="BG15" s="140"/>
      <c r="BH15" s="140"/>
    </row>
    <row r="16" spans="1:60" ht="22.5" outlineLevel="1" x14ac:dyDescent="0.2">
      <c r="A16" s="156">
        <v>8</v>
      </c>
      <c r="B16" s="157" t="s">
        <v>706</v>
      </c>
      <c r="C16" s="162" t="s">
        <v>707</v>
      </c>
      <c r="D16" s="158" t="s">
        <v>449</v>
      </c>
      <c r="E16" s="159">
        <v>1</v>
      </c>
      <c r="F16" s="170">
        <v>0</v>
      </c>
      <c r="G16" s="160">
        <f t="shared" si="0"/>
        <v>0</v>
      </c>
      <c r="H16" s="143">
        <v>26000</v>
      </c>
      <c r="I16" s="143">
        <f t="shared" si="1"/>
        <v>26000</v>
      </c>
      <c r="J16" s="143">
        <v>0</v>
      </c>
      <c r="K16" s="143">
        <f t="shared" si="2"/>
        <v>0</v>
      </c>
      <c r="L16" s="143">
        <v>21</v>
      </c>
      <c r="M16" s="143">
        <f t="shared" si="3"/>
        <v>0</v>
      </c>
      <c r="N16" s="143">
        <v>0</v>
      </c>
      <c r="O16" s="143">
        <f t="shared" si="4"/>
        <v>0</v>
      </c>
      <c r="P16" s="143">
        <v>0</v>
      </c>
      <c r="Q16" s="143">
        <f t="shared" si="5"/>
        <v>0</v>
      </c>
      <c r="R16" s="143"/>
      <c r="S16" s="143" t="s">
        <v>358</v>
      </c>
      <c r="T16" s="143" t="s">
        <v>314</v>
      </c>
      <c r="U16" s="143">
        <v>0</v>
      </c>
      <c r="V16" s="143">
        <f t="shared" si="6"/>
        <v>0</v>
      </c>
      <c r="W16" s="143"/>
      <c r="X16" s="143" t="s">
        <v>353</v>
      </c>
      <c r="Y16" s="140"/>
      <c r="Z16" s="140"/>
      <c r="AA16" s="140"/>
      <c r="AB16" s="140"/>
      <c r="AC16" s="140"/>
      <c r="AD16" s="140"/>
      <c r="AE16" s="140"/>
      <c r="AF16" s="140"/>
      <c r="AG16" s="140" t="s">
        <v>534</v>
      </c>
      <c r="AH16" s="140"/>
      <c r="AI16" s="140"/>
      <c r="AJ16" s="140"/>
      <c r="AK16" s="140"/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0"/>
      <c r="AZ16" s="140"/>
      <c r="BA16" s="140"/>
      <c r="BB16" s="140"/>
      <c r="BC16" s="140"/>
      <c r="BD16" s="140"/>
      <c r="BE16" s="140"/>
      <c r="BF16" s="140"/>
      <c r="BG16" s="140"/>
      <c r="BH16" s="140"/>
    </row>
    <row r="17" spans="1:60" ht="22.5" outlineLevel="1" x14ac:dyDescent="0.2">
      <c r="A17" s="156">
        <v>9</v>
      </c>
      <c r="B17" s="157" t="s">
        <v>708</v>
      </c>
      <c r="C17" s="162" t="s">
        <v>709</v>
      </c>
      <c r="D17" s="158" t="s">
        <v>449</v>
      </c>
      <c r="E17" s="159">
        <v>1</v>
      </c>
      <c r="F17" s="170">
        <v>0</v>
      </c>
      <c r="G17" s="160">
        <f t="shared" si="0"/>
        <v>0</v>
      </c>
      <c r="H17" s="143">
        <v>19500</v>
      </c>
      <c r="I17" s="143">
        <f t="shared" si="1"/>
        <v>19500</v>
      </c>
      <c r="J17" s="143">
        <v>0</v>
      </c>
      <c r="K17" s="143">
        <f t="shared" si="2"/>
        <v>0</v>
      </c>
      <c r="L17" s="143">
        <v>21</v>
      </c>
      <c r="M17" s="143">
        <f t="shared" si="3"/>
        <v>0</v>
      </c>
      <c r="N17" s="143">
        <v>0</v>
      </c>
      <c r="O17" s="143">
        <f t="shared" si="4"/>
        <v>0</v>
      </c>
      <c r="P17" s="143">
        <v>0</v>
      </c>
      <c r="Q17" s="143">
        <f t="shared" si="5"/>
        <v>0</v>
      </c>
      <c r="R17" s="143"/>
      <c r="S17" s="143" t="s">
        <v>358</v>
      </c>
      <c r="T17" s="143" t="s">
        <v>314</v>
      </c>
      <c r="U17" s="143">
        <v>0</v>
      </c>
      <c r="V17" s="143">
        <f t="shared" si="6"/>
        <v>0</v>
      </c>
      <c r="W17" s="143"/>
      <c r="X17" s="143" t="s">
        <v>353</v>
      </c>
      <c r="Y17" s="140"/>
      <c r="Z17" s="140"/>
      <c r="AA17" s="140"/>
      <c r="AB17" s="140"/>
      <c r="AC17" s="140"/>
      <c r="AD17" s="140"/>
      <c r="AE17" s="140"/>
      <c r="AF17" s="140"/>
      <c r="AG17" s="140" t="s">
        <v>534</v>
      </c>
      <c r="AH17" s="140"/>
      <c r="AI17" s="140"/>
      <c r="AJ17" s="140"/>
      <c r="AK17" s="140"/>
      <c r="AL17" s="140"/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0"/>
      <c r="AZ17" s="140"/>
      <c r="BA17" s="140"/>
      <c r="BB17" s="140"/>
      <c r="BC17" s="140"/>
      <c r="BD17" s="140"/>
      <c r="BE17" s="140"/>
      <c r="BF17" s="140"/>
      <c r="BG17" s="140"/>
      <c r="BH17" s="140"/>
    </row>
    <row r="18" spans="1:60" outlineLevel="1" x14ac:dyDescent="0.2">
      <c r="A18" s="156">
        <v>10</v>
      </c>
      <c r="B18" s="157" t="s">
        <v>710</v>
      </c>
      <c r="C18" s="162" t="s">
        <v>711</v>
      </c>
      <c r="D18" s="158" t="s">
        <v>449</v>
      </c>
      <c r="E18" s="159">
        <v>2</v>
      </c>
      <c r="F18" s="170">
        <v>0</v>
      </c>
      <c r="G18" s="160">
        <f t="shared" si="0"/>
        <v>0</v>
      </c>
      <c r="H18" s="143">
        <v>67100</v>
      </c>
      <c r="I18" s="143">
        <f t="shared" si="1"/>
        <v>134200</v>
      </c>
      <c r="J18" s="143">
        <v>0</v>
      </c>
      <c r="K18" s="143">
        <f t="shared" si="2"/>
        <v>0</v>
      </c>
      <c r="L18" s="143">
        <v>21</v>
      </c>
      <c r="M18" s="143">
        <f t="shared" si="3"/>
        <v>0</v>
      </c>
      <c r="N18" s="143">
        <v>0</v>
      </c>
      <c r="O18" s="143">
        <f t="shared" si="4"/>
        <v>0</v>
      </c>
      <c r="P18" s="143">
        <v>0</v>
      </c>
      <c r="Q18" s="143">
        <f t="shared" si="5"/>
        <v>0</v>
      </c>
      <c r="R18" s="143"/>
      <c r="S18" s="143" t="s">
        <v>358</v>
      </c>
      <c r="T18" s="143" t="s">
        <v>314</v>
      </c>
      <c r="U18" s="143">
        <v>0</v>
      </c>
      <c r="V18" s="143">
        <f t="shared" si="6"/>
        <v>0</v>
      </c>
      <c r="W18" s="143"/>
      <c r="X18" s="143" t="s">
        <v>353</v>
      </c>
      <c r="Y18" s="140"/>
      <c r="Z18" s="140"/>
      <c r="AA18" s="140"/>
      <c r="AB18" s="140"/>
      <c r="AC18" s="140"/>
      <c r="AD18" s="140"/>
      <c r="AE18" s="140"/>
      <c r="AF18" s="140"/>
      <c r="AG18" s="140" t="s">
        <v>534</v>
      </c>
      <c r="AH18" s="140"/>
      <c r="AI18" s="140"/>
      <c r="AJ18" s="140"/>
      <c r="AK18" s="140"/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0"/>
      <c r="AZ18" s="140"/>
      <c r="BA18" s="140"/>
      <c r="BB18" s="140"/>
      <c r="BC18" s="140"/>
      <c r="BD18" s="140"/>
      <c r="BE18" s="140"/>
      <c r="BF18" s="140"/>
      <c r="BG18" s="140"/>
      <c r="BH18" s="140"/>
    </row>
    <row r="19" spans="1:60" ht="22.5" outlineLevel="1" x14ac:dyDescent="0.2">
      <c r="A19" s="156">
        <v>11</v>
      </c>
      <c r="B19" s="157" t="s">
        <v>712</v>
      </c>
      <c r="C19" s="162" t="s">
        <v>713</v>
      </c>
      <c r="D19" s="158" t="s">
        <v>449</v>
      </c>
      <c r="E19" s="159">
        <v>1</v>
      </c>
      <c r="F19" s="170">
        <v>0</v>
      </c>
      <c r="G19" s="160">
        <f t="shared" si="0"/>
        <v>0</v>
      </c>
      <c r="H19" s="143">
        <v>2200</v>
      </c>
      <c r="I19" s="143">
        <f t="shared" si="1"/>
        <v>2200</v>
      </c>
      <c r="J19" s="143">
        <v>0</v>
      </c>
      <c r="K19" s="143">
        <f t="shared" si="2"/>
        <v>0</v>
      </c>
      <c r="L19" s="143">
        <v>21</v>
      </c>
      <c r="M19" s="143">
        <f t="shared" si="3"/>
        <v>0</v>
      </c>
      <c r="N19" s="143">
        <v>0</v>
      </c>
      <c r="O19" s="143">
        <f t="shared" si="4"/>
        <v>0</v>
      </c>
      <c r="P19" s="143">
        <v>0</v>
      </c>
      <c r="Q19" s="143">
        <f t="shared" si="5"/>
        <v>0</v>
      </c>
      <c r="R19" s="143"/>
      <c r="S19" s="143" t="s">
        <v>358</v>
      </c>
      <c r="T19" s="143" t="s">
        <v>314</v>
      </c>
      <c r="U19" s="143">
        <v>0</v>
      </c>
      <c r="V19" s="143">
        <f t="shared" si="6"/>
        <v>0</v>
      </c>
      <c r="W19" s="143"/>
      <c r="X19" s="143" t="s">
        <v>353</v>
      </c>
      <c r="Y19" s="140"/>
      <c r="Z19" s="140"/>
      <c r="AA19" s="140"/>
      <c r="AB19" s="140"/>
      <c r="AC19" s="140"/>
      <c r="AD19" s="140"/>
      <c r="AE19" s="140"/>
      <c r="AF19" s="140"/>
      <c r="AG19" s="140" t="s">
        <v>534</v>
      </c>
      <c r="AH19" s="140"/>
      <c r="AI19" s="140"/>
      <c r="AJ19" s="140"/>
      <c r="AK19" s="140"/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0"/>
      <c r="AZ19" s="140"/>
      <c r="BA19" s="140"/>
      <c r="BB19" s="140"/>
      <c r="BC19" s="140"/>
      <c r="BD19" s="140"/>
      <c r="BE19" s="140"/>
      <c r="BF19" s="140"/>
      <c r="BG19" s="140"/>
      <c r="BH19" s="140"/>
    </row>
    <row r="20" spans="1:60" outlineLevel="1" x14ac:dyDescent="0.2">
      <c r="A20" s="156">
        <v>12</v>
      </c>
      <c r="B20" s="157" t="s">
        <v>714</v>
      </c>
      <c r="C20" s="162" t="s">
        <v>715</v>
      </c>
      <c r="D20" s="158" t="s">
        <v>459</v>
      </c>
      <c r="E20" s="159">
        <v>1</v>
      </c>
      <c r="F20" s="170">
        <v>0</v>
      </c>
      <c r="G20" s="160">
        <f t="shared" si="0"/>
        <v>0</v>
      </c>
      <c r="H20" s="143">
        <v>0</v>
      </c>
      <c r="I20" s="143">
        <f t="shared" si="1"/>
        <v>0</v>
      </c>
      <c r="J20" s="143">
        <v>20000</v>
      </c>
      <c r="K20" s="143">
        <f t="shared" si="2"/>
        <v>20000</v>
      </c>
      <c r="L20" s="143">
        <v>21</v>
      </c>
      <c r="M20" s="143">
        <f t="shared" si="3"/>
        <v>0</v>
      </c>
      <c r="N20" s="143">
        <v>0</v>
      </c>
      <c r="O20" s="143">
        <f t="shared" si="4"/>
        <v>0</v>
      </c>
      <c r="P20" s="143">
        <v>0</v>
      </c>
      <c r="Q20" s="143">
        <f t="shared" si="5"/>
        <v>0</v>
      </c>
      <c r="R20" s="143"/>
      <c r="S20" s="143" t="s">
        <v>358</v>
      </c>
      <c r="T20" s="143" t="s">
        <v>314</v>
      </c>
      <c r="U20" s="143">
        <v>0</v>
      </c>
      <c r="V20" s="143">
        <f t="shared" si="6"/>
        <v>0</v>
      </c>
      <c r="W20" s="143"/>
      <c r="X20" s="143" t="s">
        <v>338</v>
      </c>
      <c r="Y20" s="140"/>
      <c r="Z20" s="140"/>
      <c r="AA20" s="140"/>
      <c r="AB20" s="140"/>
      <c r="AC20" s="140"/>
      <c r="AD20" s="140"/>
      <c r="AE20" s="140"/>
      <c r="AF20" s="140"/>
      <c r="AG20" s="140" t="s">
        <v>716</v>
      </c>
      <c r="AH20" s="140"/>
      <c r="AI20" s="140"/>
      <c r="AJ20" s="140"/>
      <c r="AK20" s="140"/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0"/>
      <c r="AZ20" s="140"/>
      <c r="BA20" s="140"/>
      <c r="BB20" s="140"/>
      <c r="BC20" s="140"/>
      <c r="BD20" s="140"/>
      <c r="BE20" s="140"/>
      <c r="BF20" s="140"/>
      <c r="BG20" s="140"/>
      <c r="BH20" s="140"/>
    </row>
    <row r="21" spans="1:60" outlineLevel="1" x14ac:dyDescent="0.2">
      <c r="A21" s="156">
        <v>13</v>
      </c>
      <c r="B21" s="157" t="s">
        <v>717</v>
      </c>
      <c r="C21" s="162" t="s">
        <v>718</v>
      </c>
      <c r="D21" s="158" t="s">
        <v>449</v>
      </c>
      <c r="E21" s="159">
        <v>1</v>
      </c>
      <c r="F21" s="170">
        <v>0</v>
      </c>
      <c r="G21" s="160">
        <f t="shared" si="0"/>
        <v>0</v>
      </c>
      <c r="H21" s="143">
        <v>21000</v>
      </c>
      <c r="I21" s="143">
        <f t="shared" si="1"/>
        <v>21000</v>
      </c>
      <c r="J21" s="143">
        <v>0</v>
      </c>
      <c r="K21" s="143">
        <f t="shared" si="2"/>
        <v>0</v>
      </c>
      <c r="L21" s="143">
        <v>21</v>
      </c>
      <c r="M21" s="143">
        <f t="shared" si="3"/>
        <v>0</v>
      </c>
      <c r="N21" s="143">
        <v>0</v>
      </c>
      <c r="O21" s="143">
        <f t="shared" si="4"/>
        <v>0</v>
      </c>
      <c r="P21" s="143">
        <v>0</v>
      </c>
      <c r="Q21" s="143">
        <f t="shared" si="5"/>
        <v>0</v>
      </c>
      <c r="R21" s="143"/>
      <c r="S21" s="143" t="s">
        <v>358</v>
      </c>
      <c r="T21" s="143" t="s">
        <v>314</v>
      </c>
      <c r="U21" s="143">
        <v>0</v>
      </c>
      <c r="V21" s="143">
        <f t="shared" si="6"/>
        <v>0</v>
      </c>
      <c r="W21" s="143"/>
      <c r="X21" s="143" t="s">
        <v>353</v>
      </c>
      <c r="Y21" s="140"/>
      <c r="Z21" s="140"/>
      <c r="AA21" s="140"/>
      <c r="AB21" s="140"/>
      <c r="AC21" s="140"/>
      <c r="AD21" s="140"/>
      <c r="AE21" s="140"/>
      <c r="AF21" s="140"/>
      <c r="AG21" s="140" t="s">
        <v>534</v>
      </c>
      <c r="AH21" s="140"/>
      <c r="AI21" s="140"/>
      <c r="AJ21" s="140"/>
      <c r="AK21" s="140"/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0"/>
      <c r="AZ21" s="140"/>
      <c r="BA21" s="140"/>
      <c r="BB21" s="140"/>
      <c r="BC21" s="140"/>
      <c r="BD21" s="140"/>
      <c r="BE21" s="140"/>
      <c r="BF21" s="140"/>
      <c r="BG21" s="140"/>
      <c r="BH21" s="140"/>
    </row>
    <row r="22" spans="1:60" ht="22.5" outlineLevel="1" x14ac:dyDescent="0.2">
      <c r="A22" s="156">
        <v>14</v>
      </c>
      <c r="B22" s="157" t="s">
        <v>719</v>
      </c>
      <c r="C22" s="162" t="s">
        <v>720</v>
      </c>
      <c r="D22" s="158" t="s">
        <v>449</v>
      </c>
      <c r="E22" s="159">
        <v>1</v>
      </c>
      <c r="F22" s="170">
        <v>0</v>
      </c>
      <c r="G22" s="160">
        <f t="shared" si="0"/>
        <v>0</v>
      </c>
      <c r="H22" s="143">
        <v>43200</v>
      </c>
      <c r="I22" s="143">
        <f t="shared" si="1"/>
        <v>43200</v>
      </c>
      <c r="J22" s="143">
        <v>0</v>
      </c>
      <c r="K22" s="143">
        <f t="shared" si="2"/>
        <v>0</v>
      </c>
      <c r="L22" s="143">
        <v>21</v>
      </c>
      <c r="M22" s="143">
        <f t="shared" si="3"/>
        <v>0</v>
      </c>
      <c r="N22" s="143">
        <v>0</v>
      </c>
      <c r="O22" s="143">
        <f t="shared" si="4"/>
        <v>0</v>
      </c>
      <c r="P22" s="143">
        <v>0</v>
      </c>
      <c r="Q22" s="143">
        <f t="shared" si="5"/>
        <v>0</v>
      </c>
      <c r="R22" s="143"/>
      <c r="S22" s="143" t="s">
        <v>358</v>
      </c>
      <c r="T22" s="143" t="s">
        <v>314</v>
      </c>
      <c r="U22" s="143">
        <v>0</v>
      </c>
      <c r="V22" s="143">
        <f t="shared" si="6"/>
        <v>0</v>
      </c>
      <c r="W22" s="143"/>
      <c r="X22" s="143" t="s">
        <v>353</v>
      </c>
      <c r="Y22" s="140"/>
      <c r="Z22" s="140"/>
      <c r="AA22" s="140"/>
      <c r="AB22" s="140"/>
      <c r="AC22" s="140"/>
      <c r="AD22" s="140"/>
      <c r="AE22" s="140"/>
      <c r="AF22" s="140"/>
      <c r="AG22" s="140" t="s">
        <v>534</v>
      </c>
      <c r="AH22" s="140"/>
      <c r="AI22" s="140"/>
      <c r="AJ22" s="140"/>
      <c r="AK22" s="140"/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0"/>
      <c r="AZ22" s="140"/>
      <c r="BA22" s="140"/>
      <c r="BB22" s="140"/>
      <c r="BC22" s="140"/>
      <c r="BD22" s="140"/>
      <c r="BE22" s="140"/>
      <c r="BF22" s="140"/>
      <c r="BG22" s="140"/>
      <c r="BH22" s="140"/>
    </row>
    <row r="23" spans="1:60" ht="22.5" outlineLevel="1" x14ac:dyDescent="0.2">
      <c r="A23" s="156">
        <v>15</v>
      </c>
      <c r="B23" s="157" t="s">
        <v>721</v>
      </c>
      <c r="C23" s="162" t="s">
        <v>722</v>
      </c>
      <c r="D23" s="158" t="s">
        <v>449</v>
      </c>
      <c r="E23" s="159">
        <v>1</v>
      </c>
      <c r="F23" s="170">
        <v>0</v>
      </c>
      <c r="G23" s="160">
        <f t="shared" si="0"/>
        <v>0</v>
      </c>
      <c r="H23" s="143">
        <v>28890</v>
      </c>
      <c r="I23" s="143">
        <f t="shared" si="1"/>
        <v>28890</v>
      </c>
      <c r="J23" s="143">
        <v>0</v>
      </c>
      <c r="K23" s="143">
        <f t="shared" si="2"/>
        <v>0</v>
      </c>
      <c r="L23" s="143">
        <v>21</v>
      </c>
      <c r="M23" s="143">
        <f t="shared" si="3"/>
        <v>0</v>
      </c>
      <c r="N23" s="143">
        <v>0</v>
      </c>
      <c r="O23" s="143">
        <f t="shared" si="4"/>
        <v>0</v>
      </c>
      <c r="P23" s="143">
        <v>0</v>
      </c>
      <c r="Q23" s="143">
        <f t="shared" si="5"/>
        <v>0</v>
      </c>
      <c r="R23" s="143"/>
      <c r="S23" s="143" t="s">
        <v>358</v>
      </c>
      <c r="T23" s="143" t="s">
        <v>314</v>
      </c>
      <c r="U23" s="143">
        <v>0</v>
      </c>
      <c r="V23" s="143">
        <f t="shared" si="6"/>
        <v>0</v>
      </c>
      <c r="W23" s="143"/>
      <c r="X23" s="143" t="s">
        <v>353</v>
      </c>
      <c r="Y23" s="140"/>
      <c r="Z23" s="140"/>
      <c r="AA23" s="140"/>
      <c r="AB23" s="140"/>
      <c r="AC23" s="140"/>
      <c r="AD23" s="140"/>
      <c r="AE23" s="140"/>
      <c r="AF23" s="140"/>
      <c r="AG23" s="140" t="s">
        <v>534</v>
      </c>
      <c r="AH23" s="140"/>
      <c r="AI23" s="140"/>
      <c r="AJ23" s="140"/>
      <c r="AK23" s="140"/>
      <c r="AL23" s="140"/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140"/>
      <c r="AX23" s="140"/>
      <c r="AY23" s="140"/>
      <c r="AZ23" s="140"/>
      <c r="BA23" s="140"/>
      <c r="BB23" s="140"/>
      <c r="BC23" s="140"/>
      <c r="BD23" s="140"/>
      <c r="BE23" s="140"/>
      <c r="BF23" s="140"/>
      <c r="BG23" s="140"/>
      <c r="BH23" s="140"/>
    </row>
    <row r="24" spans="1:60" ht="22.5" outlineLevel="1" x14ac:dyDescent="0.2">
      <c r="A24" s="156">
        <v>16</v>
      </c>
      <c r="B24" s="157" t="s">
        <v>723</v>
      </c>
      <c r="C24" s="162" t="s">
        <v>724</v>
      </c>
      <c r="D24" s="158" t="s">
        <v>449</v>
      </c>
      <c r="E24" s="159">
        <v>1</v>
      </c>
      <c r="F24" s="170">
        <v>0</v>
      </c>
      <c r="G24" s="160">
        <f t="shared" si="0"/>
        <v>0</v>
      </c>
      <c r="H24" s="143">
        <v>20940</v>
      </c>
      <c r="I24" s="143">
        <f t="shared" si="1"/>
        <v>20940</v>
      </c>
      <c r="J24" s="143">
        <v>0</v>
      </c>
      <c r="K24" s="143">
        <f t="shared" si="2"/>
        <v>0</v>
      </c>
      <c r="L24" s="143">
        <v>21</v>
      </c>
      <c r="M24" s="143">
        <f t="shared" si="3"/>
        <v>0</v>
      </c>
      <c r="N24" s="143">
        <v>0</v>
      </c>
      <c r="O24" s="143">
        <f t="shared" si="4"/>
        <v>0</v>
      </c>
      <c r="P24" s="143">
        <v>0</v>
      </c>
      <c r="Q24" s="143">
        <f t="shared" si="5"/>
        <v>0</v>
      </c>
      <c r="R24" s="143"/>
      <c r="S24" s="143" t="s">
        <v>358</v>
      </c>
      <c r="T24" s="143" t="s">
        <v>314</v>
      </c>
      <c r="U24" s="143">
        <v>0</v>
      </c>
      <c r="V24" s="143">
        <f t="shared" si="6"/>
        <v>0</v>
      </c>
      <c r="W24" s="143"/>
      <c r="X24" s="143" t="s">
        <v>353</v>
      </c>
      <c r="Y24" s="140"/>
      <c r="Z24" s="140"/>
      <c r="AA24" s="140"/>
      <c r="AB24" s="140"/>
      <c r="AC24" s="140"/>
      <c r="AD24" s="140"/>
      <c r="AE24" s="140"/>
      <c r="AF24" s="140"/>
      <c r="AG24" s="140" t="s">
        <v>534</v>
      </c>
      <c r="AH24" s="140"/>
      <c r="AI24" s="140"/>
      <c r="AJ24" s="140"/>
      <c r="AK24" s="140"/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0"/>
      <c r="AZ24" s="140"/>
      <c r="BA24" s="140"/>
      <c r="BB24" s="140"/>
      <c r="BC24" s="140"/>
      <c r="BD24" s="140"/>
      <c r="BE24" s="140"/>
      <c r="BF24" s="140"/>
      <c r="BG24" s="140"/>
      <c r="BH24" s="140"/>
    </row>
    <row r="25" spans="1:60" ht="22.5" outlineLevel="1" x14ac:dyDescent="0.2">
      <c r="A25" s="156">
        <v>17</v>
      </c>
      <c r="B25" s="157" t="s">
        <v>725</v>
      </c>
      <c r="C25" s="162" t="s">
        <v>726</v>
      </c>
      <c r="D25" s="158" t="s">
        <v>449</v>
      </c>
      <c r="E25" s="159">
        <v>1</v>
      </c>
      <c r="F25" s="170">
        <v>0</v>
      </c>
      <c r="G25" s="160">
        <f t="shared" si="0"/>
        <v>0</v>
      </c>
      <c r="H25" s="143">
        <v>28890</v>
      </c>
      <c r="I25" s="143">
        <f t="shared" si="1"/>
        <v>28890</v>
      </c>
      <c r="J25" s="143">
        <v>0</v>
      </c>
      <c r="K25" s="143">
        <f t="shared" si="2"/>
        <v>0</v>
      </c>
      <c r="L25" s="143">
        <v>21</v>
      </c>
      <c r="M25" s="143">
        <f t="shared" si="3"/>
        <v>0</v>
      </c>
      <c r="N25" s="143">
        <v>0</v>
      </c>
      <c r="O25" s="143">
        <f t="shared" si="4"/>
        <v>0</v>
      </c>
      <c r="P25" s="143">
        <v>0</v>
      </c>
      <c r="Q25" s="143">
        <f t="shared" si="5"/>
        <v>0</v>
      </c>
      <c r="R25" s="143"/>
      <c r="S25" s="143" t="s">
        <v>358</v>
      </c>
      <c r="T25" s="143" t="s">
        <v>314</v>
      </c>
      <c r="U25" s="143">
        <v>0</v>
      </c>
      <c r="V25" s="143">
        <f t="shared" si="6"/>
        <v>0</v>
      </c>
      <c r="W25" s="143"/>
      <c r="X25" s="143" t="s">
        <v>353</v>
      </c>
      <c r="Y25" s="140"/>
      <c r="Z25" s="140"/>
      <c r="AA25" s="140"/>
      <c r="AB25" s="140"/>
      <c r="AC25" s="140"/>
      <c r="AD25" s="140"/>
      <c r="AE25" s="140"/>
      <c r="AF25" s="140"/>
      <c r="AG25" s="140" t="s">
        <v>534</v>
      </c>
      <c r="AH25" s="140"/>
      <c r="AI25" s="140"/>
      <c r="AJ25" s="140"/>
      <c r="AK25" s="140"/>
      <c r="AL25" s="140"/>
      <c r="AM25" s="140"/>
      <c r="AN25" s="140"/>
      <c r="AO25" s="140"/>
      <c r="AP25" s="140"/>
      <c r="AQ25" s="140"/>
      <c r="AR25" s="140"/>
      <c r="AS25" s="140"/>
      <c r="AT25" s="140"/>
      <c r="AU25" s="140"/>
      <c r="AV25" s="140"/>
      <c r="AW25" s="140"/>
      <c r="AX25" s="140"/>
      <c r="AY25" s="140"/>
      <c r="AZ25" s="140"/>
      <c r="BA25" s="140"/>
      <c r="BB25" s="140"/>
      <c r="BC25" s="140"/>
      <c r="BD25" s="140"/>
      <c r="BE25" s="140"/>
      <c r="BF25" s="140"/>
      <c r="BG25" s="140"/>
      <c r="BH25" s="140"/>
    </row>
    <row r="26" spans="1:60" outlineLevel="1" x14ac:dyDescent="0.2">
      <c r="A26" s="156">
        <v>18</v>
      </c>
      <c r="B26" s="157" t="s">
        <v>727</v>
      </c>
      <c r="C26" s="162" t="s">
        <v>728</v>
      </c>
      <c r="D26" s="158" t="s">
        <v>449</v>
      </c>
      <c r="E26" s="159">
        <v>1</v>
      </c>
      <c r="F26" s="170">
        <v>0</v>
      </c>
      <c r="G26" s="160">
        <f t="shared" si="0"/>
        <v>0</v>
      </c>
      <c r="H26" s="143">
        <v>27750</v>
      </c>
      <c r="I26" s="143">
        <f t="shared" si="1"/>
        <v>27750</v>
      </c>
      <c r="J26" s="143">
        <v>0</v>
      </c>
      <c r="K26" s="143">
        <f t="shared" si="2"/>
        <v>0</v>
      </c>
      <c r="L26" s="143">
        <v>21</v>
      </c>
      <c r="M26" s="143">
        <f t="shared" si="3"/>
        <v>0</v>
      </c>
      <c r="N26" s="143">
        <v>0</v>
      </c>
      <c r="O26" s="143">
        <f t="shared" si="4"/>
        <v>0</v>
      </c>
      <c r="P26" s="143">
        <v>0</v>
      </c>
      <c r="Q26" s="143">
        <f t="shared" si="5"/>
        <v>0</v>
      </c>
      <c r="R26" s="143"/>
      <c r="S26" s="143" t="s">
        <v>358</v>
      </c>
      <c r="T26" s="143" t="s">
        <v>314</v>
      </c>
      <c r="U26" s="143">
        <v>0</v>
      </c>
      <c r="V26" s="143">
        <f t="shared" si="6"/>
        <v>0</v>
      </c>
      <c r="W26" s="143"/>
      <c r="X26" s="143" t="s">
        <v>353</v>
      </c>
      <c r="Y26" s="140"/>
      <c r="Z26" s="140"/>
      <c r="AA26" s="140"/>
      <c r="AB26" s="140"/>
      <c r="AC26" s="140"/>
      <c r="AD26" s="140"/>
      <c r="AE26" s="140"/>
      <c r="AF26" s="140"/>
      <c r="AG26" s="140" t="s">
        <v>534</v>
      </c>
      <c r="AH26" s="140"/>
      <c r="AI26" s="140"/>
      <c r="AJ26" s="140"/>
      <c r="AK26" s="140"/>
      <c r="AL26" s="140"/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0"/>
      <c r="AZ26" s="140"/>
      <c r="BA26" s="140"/>
      <c r="BB26" s="140"/>
      <c r="BC26" s="140"/>
      <c r="BD26" s="140"/>
      <c r="BE26" s="140"/>
      <c r="BF26" s="140"/>
      <c r="BG26" s="140"/>
      <c r="BH26" s="140"/>
    </row>
    <row r="27" spans="1:60" ht="22.5" outlineLevel="1" x14ac:dyDescent="0.2">
      <c r="A27" s="156">
        <v>19</v>
      </c>
      <c r="B27" s="157" t="s">
        <v>729</v>
      </c>
      <c r="C27" s="162" t="s">
        <v>730</v>
      </c>
      <c r="D27" s="158" t="s">
        <v>449</v>
      </c>
      <c r="E27" s="159">
        <v>1</v>
      </c>
      <c r="F27" s="170">
        <v>0</v>
      </c>
      <c r="G27" s="160">
        <f t="shared" si="0"/>
        <v>0</v>
      </c>
      <c r="H27" s="143">
        <v>22320</v>
      </c>
      <c r="I27" s="143">
        <f t="shared" si="1"/>
        <v>22320</v>
      </c>
      <c r="J27" s="143">
        <v>0</v>
      </c>
      <c r="K27" s="143">
        <f t="shared" si="2"/>
        <v>0</v>
      </c>
      <c r="L27" s="143">
        <v>21</v>
      </c>
      <c r="M27" s="143">
        <f t="shared" si="3"/>
        <v>0</v>
      </c>
      <c r="N27" s="143">
        <v>0</v>
      </c>
      <c r="O27" s="143">
        <f t="shared" si="4"/>
        <v>0</v>
      </c>
      <c r="P27" s="143">
        <v>0</v>
      </c>
      <c r="Q27" s="143">
        <f t="shared" si="5"/>
        <v>0</v>
      </c>
      <c r="R27" s="143"/>
      <c r="S27" s="143" t="s">
        <v>358</v>
      </c>
      <c r="T27" s="143" t="s">
        <v>314</v>
      </c>
      <c r="U27" s="143">
        <v>0</v>
      </c>
      <c r="V27" s="143">
        <f t="shared" si="6"/>
        <v>0</v>
      </c>
      <c r="W27" s="143"/>
      <c r="X27" s="143" t="s">
        <v>353</v>
      </c>
      <c r="Y27" s="140"/>
      <c r="Z27" s="140"/>
      <c r="AA27" s="140"/>
      <c r="AB27" s="140"/>
      <c r="AC27" s="140"/>
      <c r="AD27" s="140"/>
      <c r="AE27" s="140"/>
      <c r="AF27" s="140"/>
      <c r="AG27" s="140" t="s">
        <v>534</v>
      </c>
      <c r="AH27" s="140"/>
      <c r="AI27" s="140"/>
      <c r="AJ27" s="140"/>
      <c r="AK27" s="140"/>
      <c r="AL27" s="140"/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0"/>
      <c r="AZ27" s="140"/>
      <c r="BA27" s="140"/>
      <c r="BB27" s="140"/>
      <c r="BC27" s="140"/>
      <c r="BD27" s="140"/>
      <c r="BE27" s="140"/>
      <c r="BF27" s="140"/>
      <c r="BG27" s="140"/>
      <c r="BH27" s="140"/>
    </row>
    <row r="28" spans="1:60" ht="22.5" outlineLevel="1" x14ac:dyDescent="0.2">
      <c r="A28" s="156">
        <v>20</v>
      </c>
      <c r="B28" s="157" t="s">
        <v>731</v>
      </c>
      <c r="C28" s="162" t="s">
        <v>730</v>
      </c>
      <c r="D28" s="158" t="s">
        <v>449</v>
      </c>
      <c r="E28" s="159">
        <v>1</v>
      </c>
      <c r="F28" s="170">
        <v>0</v>
      </c>
      <c r="G28" s="160">
        <f t="shared" si="0"/>
        <v>0</v>
      </c>
      <c r="H28" s="143">
        <v>22320</v>
      </c>
      <c r="I28" s="143">
        <f t="shared" si="1"/>
        <v>22320</v>
      </c>
      <c r="J28" s="143">
        <v>0</v>
      </c>
      <c r="K28" s="143">
        <f t="shared" si="2"/>
        <v>0</v>
      </c>
      <c r="L28" s="143">
        <v>21</v>
      </c>
      <c r="M28" s="143">
        <f t="shared" si="3"/>
        <v>0</v>
      </c>
      <c r="N28" s="143">
        <v>0</v>
      </c>
      <c r="O28" s="143">
        <f t="shared" si="4"/>
        <v>0</v>
      </c>
      <c r="P28" s="143">
        <v>0</v>
      </c>
      <c r="Q28" s="143">
        <f t="shared" si="5"/>
        <v>0</v>
      </c>
      <c r="R28" s="143"/>
      <c r="S28" s="143" t="s">
        <v>358</v>
      </c>
      <c r="T28" s="143" t="s">
        <v>314</v>
      </c>
      <c r="U28" s="143">
        <v>0</v>
      </c>
      <c r="V28" s="143">
        <f t="shared" si="6"/>
        <v>0</v>
      </c>
      <c r="W28" s="143"/>
      <c r="X28" s="143" t="s">
        <v>353</v>
      </c>
      <c r="Y28" s="140"/>
      <c r="Z28" s="140"/>
      <c r="AA28" s="140"/>
      <c r="AB28" s="140"/>
      <c r="AC28" s="140"/>
      <c r="AD28" s="140"/>
      <c r="AE28" s="140"/>
      <c r="AF28" s="140"/>
      <c r="AG28" s="140" t="s">
        <v>534</v>
      </c>
      <c r="AH28" s="140"/>
      <c r="AI28" s="140"/>
      <c r="AJ28" s="140"/>
      <c r="AK28" s="140"/>
      <c r="AL28" s="140"/>
      <c r="AM28" s="140"/>
      <c r="AN28" s="140"/>
      <c r="AO28" s="140"/>
      <c r="AP28" s="140"/>
      <c r="AQ28" s="140"/>
      <c r="AR28" s="140"/>
      <c r="AS28" s="140"/>
      <c r="AT28" s="140"/>
      <c r="AU28" s="140"/>
      <c r="AV28" s="140"/>
      <c r="AW28" s="140"/>
      <c r="AX28" s="140"/>
      <c r="AY28" s="140"/>
      <c r="AZ28" s="140"/>
      <c r="BA28" s="140"/>
      <c r="BB28" s="140"/>
      <c r="BC28" s="140"/>
      <c r="BD28" s="140"/>
      <c r="BE28" s="140"/>
      <c r="BF28" s="140"/>
      <c r="BG28" s="140"/>
      <c r="BH28" s="140"/>
    </row>
    <row r="29" spans="1:60" outlineLevel="1" x14ac:dyDescent="0.2">
      <c r="A29" s="156">
        <v>21</v>
      </c>
      <c r="B29" s="157" t="s">
        <v>732</v>
      </c>
      <c r="C29" s="162" t="s">
        <v>733</v>
      </c>
      <c r="D29" s="158" t="s">
        <v>449</v>
      </c>
      <c r="E29" s="159">
        <v>1</v>
      </c>
      <c r="F29" s="170">
        <v>0</v>
      </c>
      <c r="G29" s="160">
        <f t="shared" si="0"/>
        <v>0</v>
      </c>
      <c r="H29" s="143">
        <v>0</v>
      </c>
      <c r="I29" s="143">
        <f t="shared" si="1"/>
        <v>0</v>
      </c>
      <c r="J29" s="143">
        <v>10000</v>
      </c>
      <c r="K29" s="143">
        <f t="shared" si="2"/>
        <v>10000</v>
      </c>
      <c r="L29" s="143">
        <v>21</v>
      </c>
      <c r="M29" s="143">
        <f t="shared" si="3"/>
        <v>0</v>
      </c>
      <c r="N29" s="143">
        <v>0</v>
      </c>
      <c r="O29" s="143">
        <f t="shared" si="4"/>
        <v>0</v>
      </c>
      <c r="P29" s="143">
        <v>0</v>
      </c>
      <c r="Q29" s="143">
        <f t="shared" si="5"/>
        <v>0</v>
      </c>
      <c r="R29" s="143"/>
      <c r="S29" s="143" t="s">
        <v>358</v>
      </c>
      <c r="T29" s="143" t="s">
        <v>314</v>
      </c>
      <c r="U29" s="143">
        <v>0</v>
      </c>
      <c r="V29" s="143">
        <f t="shared" si="6"/>
        <v>0</v>
      </c>
      <c r="W29" s="143"/>
      <c r="X29" s="143" t="s">
        <v>338</v>
      </c>
      <c r="Y29" s="140"/>
      <c r="Z29" s="140"/>
      <c r="AA29" s="140"/>
      <c r="AB29" s="140"/>
      <c r="AC29" s="140"/>
      <c r="AD29" s="140"/>
      <c r="AE29" s="140"/>
      <c r="AF29" s="140"/>
      <c r="AG29" s="140" t="s">
        <v>716</v>
      </c>
      <c r="AH29" s="140"/>
      <c r="AI29" s="140"/>
      <c r="AJ29" s="140"/>
      <c r="AK29" s="140"/>
      <c r="AL29" s="140"/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0"/>
      <c r="AZ29" s="140"/>
      <c r="BA29" s="140"/>
      <c r="BB29" s="140"/>
      <c r="BC29" s="140"/>
      <c r="BD29" s="140"/>
      <c r="BE29" s="140"/>
      <c r="BF29" s="140"/>
      <c r="BG29" s="140"/>
      <c r="BH29" s="140"/>
    </row>
    <row r="30" spans="1:60" outlineLevel="1" x14ac:dyDescent="0.2">
      <c r="A30" s="156">
        <v>22</v>
      </c>
      <c r="B30" s="157" t="s">
        <v>734</v>
      </c>
      <c r="C30" s="162" t="s">
        <v>735</v>
      </c>
      <c r="D30" s="158" t="s">
        <v>459</v>
      </c>
      <c r="E30" s="159">
        <v>1</v>
      </c>
      <c r="F30" s="170">
        <v>0</v>
      </c>
      <c r="G30" s="160">
        <f t="shared" si="0"/>
        <v>0</v>
      </c>
      <c r="H30" s="143">
        <v>0</v>
      </c>
      <c r="I30" s="143">
        <f t="shared" si="1"/>
        <v>0</v>
      </c>
      <c r="J30" s="143">
        <v>380000</v>
      </c>
      <c r="K30" s="143">
        <f t="shared" si="2"/>
        <v>380000</v>
      </c>
      <c r="L30" s="143">
        <v>21</v>
      </c>
      <c r="M30" s="143">
        <f t="shared" si="3"/>
        <v>0</v>
      </c>
      <c r="N30" s="143">
        <v>0</v>
      </c>
      <c r="O30" s="143">
        <f t="shared" si="4"/>
        <v>0</v>
      </c>
      <c r="P30" s="143">
        <v>0</v>
      </c>
      <c r="Q30" s="143">
        <f t="shared" si="5"/>
        <v>0</v>
      </c>
      <c r="R30" s="143"/>
      <c r="S30" s="143" t="s">
        <v>358</v>
      </c>
      <c r="T30" s="143" t="s">
        <v>314</v>
      </c>
      <c r="U30" s="143">
        <v>0</v>
      </c>
      <c r="V30" s="143">
        <f t="shared" si="6"/>
        <v>0</v>
      </c>
      <c r="W30" s="143"/>
      <c r="X30" s="143" t="s">
        <v>338</v>
      </c>
      <c r="Y30" s="140"/>
      <c r="Z30" s="140"/>
      <c r="AA30" s="140"/>
      <c r="AB30" s="140"/>
      <c r="AC30" s="140"/>
      <c r="AD30" s="140"/>
      <c r="AE30" s="140"/>
      <c r="AF30" s="140"/>
      <c r="AG30" s="140" t="s">
        <v>716</v>
      </c>
      <c r="AH30" s="140"/>
      <c r="AI30" s="140"/>
      <c r="AJ30" s="140"/>
      <c r="AK30" s="140"/>
      <c r="AL30" s="140"/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0"/>
      <c r="AZ30" s="140"/>
      <c r="BA30" s="140"/>
      <c r="BB30" s="140"/>
      <c r="BC30" s="140"/>
      <c r="BD30" s="140"/>
      <c r="BE30" s="140"/>
      <c r="BF30" s="140"/>
      <c r="BG30" s="140"/>
      <c r="BH30" s="140"/>
    </row>
    <row r="31" spans="1:60" outlineLevel="1" x14ac:dyDescent="0.2">
      <c r="A31" s="156">
        <v>23</v>
      </c>
      <c r="B31" s="157" t="s">
        <v>736</v>
      </c>
      <c r="C31" s="162" t="s">
        <v>737</v>
      </c>
      <c r="D31" s="158" t="s">
        <v>459</v>
      </c>
      <c r="E31" s="159">
        <v>1</v>
      </c>
      <c r="F31" s="170">
        <v>0</v>
      </c>
      <c r="G31" s="160">
        <f t="shared" si="0"/>
        <v>0</v>
      </c>
      <c r="H31" s="143">
        <v>0</v>
      </c>
      <c r="I31" s="143">
        <f t="shared" si="1"/>
        <v>0</v>
      </c>
      <c r="J31" s="143">
        <v>75000</v>
      </c>
      <c r="K31" s="143">
        <f t="shared" si="2"/>
        <v>75000</v>
      </c>
      <c r="L31" s="143">
        <v>21</v>
      </c>
      <c r="M31" s="143">
        <f t="shared" si="3"/>
        <v>0</v>
      </c>
      <c r="N31" s="143">
        <v>0</v>
      </c>
      <c r="O31" s="143">
        <f t="shared" si="4"/>
        <v>0</v>
      </c>
      <c r="P31" s="143">
        <v>0</v>
      </c>
      <c r="Q31" s="143">
        <f t="shared" si="5"/>
        <v>0</v>
      </c>
      <c r="R31" s="143"/>
      <c r="S31" s="143" t="s">
        <v>358</v>
      </c>
      <c r="T31" s="143" t="s">
        <v>314</v>
      </c>
      <c r="U31" s="143">
        <v>0</v>
      </c>
      <c r="V31" s="143">
        <f t="shared" si="6"/>
        <v>0</v>
      </c>
      <c r="W31" s="143"/>
      <c r="X31" s="143" t="s">
        <v>338</v>
      </c>
      <c r="Y31" s="140"/>
      <c r="Z31" s="140"/>
      <c r="AA31" s="140"/>
      <c r="AB31" s="140"/>
      <c r="AC31" s="140"/>
      <c r="AD31" s="140"/>
      <c r="AE31" s="140"/>
      <c r="AF31" s="140"/>
      <c r="AG31" s="140" t="s">
        <v>716</v>
      </c>
      <c r="AH31" s="140"/>
      <c r="AI31" s="140"/>
      <c r="AJ31" s="140"/>
      <c r="AK31" s="140"/>
      <c r="AL31" s="140"/>
      <c r="AM31" s="140"/>
      <c r="AN31" s="140"/>
      <c r="AO31" s="140"/>
      <c r="AP31" s="140"/>
      <c r="AQ31" s="140"/>
      <c r="AR31" s="140"/>
      <c r="AS31" s="140"/>
      <c r="AT31" s="140"/>
      <c r="AU31" s="140"/>
      <c r="AV31" s="140"/>
      <c r="AW31" s="140"/>
      <c r="AX31" s="140"/>
      <c r="AY31" s="140"/>
      <c r="AZ31" s="140"/>
      <c r="BA31" s="140"/>
      <c r="BB31" s="140"/>
      <c r="BC31" s="140"/>
      <c r="BD31" s="140"/>
      <c r="BE31" s="140"/>
      <c r="BF31" s="140"/>
      <c r="BG31" s="140"/>
      <c r="BH31" s="140"/>
    </row>
    <row r="32" spans="1:60" outlineLevel="1" x14ac:dyDescent="0.2">
      <c r="A32" s="156">
        <v>24</v>
      </c>
      <c r="B32" s="157" t="s">
        <v>738</v>
      </c>
      <c r="C32" s="162" t="s">
        <v>739</v>
      </c>
      <c r="D32" s="158" t="s">
        <v>459</v>
      </c>
      <c r="E32" s="159">
        <v>1</v>
      </c>
      <c r="F32" s="170">
        <v>0</v>
      </c>
      <c r="G32" s="160">
        <f t="shared" si="0"/>
        <v>0</v>
      </c>
      <c r="H32" s="143">
        <v>0</v>
      </c>
      <c r="I32" s="143">
        <f t="shared" si="1"/>
        <v>0</v>
      </c>
      <c r="J32" s="143">
        <v>188000</v>
      </c>
      <c r="K32" s="143">
        <f t="shared" si="2"/>
        <v>188000</v>
      </c>
      <c r="L32" s="143">
        <v>21</v>
      </c>
      <c r="M32" s="143">
        <f t="shared" si="3"/>
        <v>0</v>
      </c>
      <c r="N32" s="143">
        <v>0</v>
      </c>
      <c r="O32" s="143">
        <f t="shared" si="4"/>
        <v>0</v>
      </c>
      <c r="P32" s="143">
        <v>0</v>
      </c>
      <c r="Q32" s="143">
        <f t="shared" si="5"/>
        <v>0</v>
      </c>
      <c r="R32" s="143"/>
      <c r="S32" s="143" t="s">
        <v>358</v>
      </c>
      <c r="T32" s="143" t="s">
        <v>314</v>
      </c>
      <c r="U32" s="143">
        <v>0</v>
      </c>
      <c r="V32" s="143">
        <f t="shared" si="6"/>
        <v>0</v>
      </c>
      <c r="W32" s="143"/>
      <c r="X32" s="143" t="s">
        <v>338</v>
      </c>
      <c r="Y32" s="140"/>
      <c r="Z32" s="140"/>
      <c r="AA32" s="140"/>
      <c r="AB32" s="140"/>
      <c r="AC32" s="140"/>
      <c r="AD32" s="140"/>
      <c r="AE32" s="140"/>
      <c r="AF32" s="140"/>
      <c r="AG32" s="140" t="s">
        <v>716</v>
      </c>
      <c r="AH32" s="140"/>
      <c r="AI32" s="140"/>
      <c r="AJ32" s="140"/>
      <c r="AK32" s="140"/>
      <c r="AL32" s="140"/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0"/>
      <c r="AZ32" s="140"/>
      <c r="BA32" s="140"/>
      <c r="BB32" s="140"/>
      <c r="BC32" s="140"/>
      <c r="BD32" s="140"/>
      <c r="BE32" s="140"/>
      <c r="BF32" s="140"/>
      <c r="BG32" s="140"/>
      <c r="BH32" s="140"/>
    </row>
    <row r="33" spans="1:60" outlineLevel="1" x14ac:dyDescent="0.2">
      <c r="A33" s="156">
        <v>25</v>
      </c>
      <c r="B33" s="157" t="s">
        <v>740</v>
      </c>
      <c r="C33" s="162" t="s">
        <v>395</v>
      </c>
      <c r="D33" s="158" t="s">
        <v>459</v>
      </c>
      <c r="E33" s="159">
        <v>1</v>
      </c>
      <c r="F33" s="170">
        <v>0</v>
      </c>
      <c r="G33" s="160">
        <f t="shared" si="0"/>
        <v>0</v>
      </c>
      <c r="H33" s="143">
        <v>0</v>
      </c>
      <c r="I33" s="143">
        <f t="shared" si="1"/>
        <v>0</v>
      </c>
      <c r="J33" s="143">
        <v>25000</v>
      </c>
      <c r="K33" s="143">
        <f t="shared" si="2"/>
        <v>25000</v>
      </c>
      <c r="L33" s="143">
        <v>21</v>
      </c>
      <c r="M33" s="143">
        <f t="shared" si="3"/>
        <v>0</v>
      </c>
      <c r="N33" s="143">
        <v>0</v>
      </c>
      <c r="O33" s="143">
        <f t="shared" si="4"/>
        <v>0</v>
      </c>
      <c r="P33" s="143">
        <v>0</v>
      </c>
      <c r="Q33" s="143">
        <f t="shared" si="5"/>
        <v>0</v>
      </c>
      <c r="R33" s="143"/>
      <c r="S33" s="143" t="s">
        <v>358</v>
      </c>
      <c r="T33" s="143" t="s">
        <v>314</v>
      </c>
      <c r="U33" s="143">
        <v>0</v>
      </c>
      <c r="V33" s="143">
        <f t="shared" si="6"/>
        <v>0</v>
      </c>
      <c r="W33" s="143"/>
      <c r="X33" s="143" t="s">
        <v>338</v>
      </c>
      <c r="Y33" s="140"/>
      <c r="Z33" s="140"/>
      <c r="AA33" s="140"/>
      <c r="AB33" s="140"/>
      <c r="AC33" s="140"/>
      <c r="AD33" s="140"/>
      <c r="AE33" s="140"/>
      <c r="AF33" s="140"/>
      <c r="AG33" s="140" t="s">
        <v>716</v>
      </c>
      <c r="AH33" s="140"/>
      <c r="AI33" s="140"/>
      <c r="AJ33" s="140"/>
      <c r="AK33" s="140"/>
      <c r="AL33" s="140"/>
      <c r="AM33" s="140"/>
      <c r="AN33" s="140"/>
      <c r="AO33" s="140"/>
      <c r="AP33" s="140"/>
      <c r="AQ33" s="140"/>
      <c r="AR33" s="140"/>
      <c r="AS33" s="140"/>
      <c r="AT33" s="140"/>
      <c r="AU33" s="140"/>
      <c r="AV33" s="140"/>
      <c r="AW33" s="140"/>
      <c r="AX33" s="140"/>
      <c r="AY33" s="140"/>
      <c r="AZ33" s="140"/>
      <c r="BA33" s="140"/>
      <c r="BB33" s="140"/>
      <c r="BC33" s="140"/>
      <c r="BD33" s="140"/>
      <c r="BE33" s="140"/>
      <c r="BF33" s="140"/>
      <c r="BG33" s="140"/>
      <c r="BH33" s="140"/>
    </row>
    <row r="34" spans="1:60" outlineLevel="1" x14ac:dyDescent="0.2">
      <c r="A34" s="156">
        <v>26</v>
      </c>
      <c r="B34" s="157" t="s">
        <v>741</v>
      </c>
      <c r="C34" s="162" t="s">
        <v>742</v>
      </c>
      <c r="D34" s="158" t="s">
        <v>459</v>
      </c>
      <c r="E34" s="159">
        <v>1</v>
      </c>
      <c r="F34" s="170">
        <v>0</v>
      </c>
      <c r="G34" s="160">
        <f t="shared" si="0"/>
        <v>0</v>
      </c>
      <c r="H34" s="143">
        <v>0</v>
      </c>
      <c r="I34" s="143">
        <f t="shared" si="1"/>
        <v>0</v>
      </c>
      <c r="J34" s="143">
        <v>40000</v>
      </c>
      <c r="K34" s="143">
        <f t="shared" si="2"/>
        <v>40000</v>
      </c>
      <c r="L34" s="143">
        <v>21</v>
      </c>
      <c r="M34" s="143">
        <f t="shared" si="3"/>
        <v>0</v>
      </c>
      <c r="N34" s="143">
        <v>0</v>
      </c>
      <c r="O34" s="143">
        <f t="shared" si="4"/>
        <v>0</v>
      </c>
      <c r="P34" s="143">
        <v>0</v>
      </c>
      <c r="Q34" s="143">
        <f t="shared" si="5"/>
        <v>0</v>
      </c>
      <c r="R34" s="143"/>
      <c r="S34" s="143" t="s">
        <v>358</v>
      </c>
      <c r="T34" s="143" t="s">
        <v>314</v>
      </c>
      <c r="U34" s="143">
        <v>0</v>
      </c>
      <c r="V34" s="143">
        <f t="shared" si="6"/>
        <v>0</v>
      </c>
      <c r="W34" s="143"/>
      <c r="X34" s="143" t="s">
        <v>338</v>
      </c>
      <c r="Y34" s="140"/>
      <c r="Z34" s="140"/>
      <c r="AA34" s="140"/>
      <c r="AB34" s="140"/>
      <c r="AC34" s="140"/>
      <c r="AD34" s="140"/>
      <c r="AE34" s="140"/>
      <c r="AF34" s="140"/>
      <c r="AG34" s="140" t="s">
        <v>716</v>
      </c>
      <c r="AH34" s="140"/>
      <c r="AI34" s="140"/>
      <c r="AJ34" s="140"/>
      <c r="AK34" s="140"/>
      <c r="AL34" s="140"/>
      <c r="AM34" s="140"/>
      <c r="AN34" s="140"/>
      <c r="AO34" s="140"/>
      <c r="AP34" s="140"/>
      <c r="AQ34" s="140"/>
      <c r="AR34" s="140"/>
      <c r="AS34" s="140"/>
      <c r="AT34" s="140"/>
      <c r="AU34" s="140"/>
      <c r="AV34" s="140"/>
      <c r="AW34" s="140"/>
      <c r="AX34" s="140"/>
      <c r="AY34" s="140"/>
      <c r="AZ34" s="140"/>
      <c r="BA34" s="140"/>
      <c r="BB34" s="140"/>
      <c r="BC34" s="140"/>
      <c r="BD34" s="140"/>
      <c r="BE34" s="140"/>
      <c r="BF34" s="140"/>
      <c r="BG34" s="140"/>
      <c r="BH34" s="140"/>
    </row>
    <row r="35" spans="1:60" x14ac:dyDescent="0.2">
      <c r="A35" s="145" t="s">
        <v>308</v>
      </c>
      <c r="B35" s="146" t="s">
        <v>174</v>
      </c>
      <c r="C35" s="161" t="s">
        <v>175</v>
      </c>
      <c r="D35" s="147"/>
      <c r="E35" s="148"/>
      <c r="F35" s="149"/>
      <c r="G35" s="150">
        <f>SUMIF(AG36:AG71,"&lt;&gt;NOR",G36:G71)</f>
        <v>0</v>
      </c>
      <c r="H35" s="144"/>
      <c r="I35" s="144">
        <f>SUM(I36:I71)</f>
        <v>0</v>
      </c>
      <c r="J35" s="144"/>
      <c r="K35" s="144">
        <f>SUM(K36:K71)</f>
        <v>434500.47</v>
      </c>
      <c r="L35" s="144"/>
      <c r="M35" s="144">
        <f>SUM(M36:M71)</f>
        <v>0</v>
      </c>
      <c r="N35" s="144"/>
      <c r="O35" s="144">
        <f>SUM(O36:O71)</f>
        <v>0</v>
      </c>
      <c r="P35" s="144"/>
      <c r="Q35" s="144">
        <f>SUM(Q36:Q71)</f>
        <v>0</v>
      </c>
      <c r="R35" s="144"/>
      <c r="S35" s="144"/>
      <c r="T35" s="144"/>
      <c r="U35" s="144"/>
      <c r="V35" s="144">
        <f>SUM(V36:V71)</f>
        <v>0</v>
      </c>
      <c r="W35" s="144"/>
      <c r="X35" s="144"/>
      <c r="AG35" t="s">
        <v>309</v>
      </c>
    </row>
    <row r="36" spans="1:60" ht="22.5" outlineLevel="1" x14ac:dyDescent="0.2">
      <c r="A36" s="156">
        <v>27</v>
      </c>
      <c r="B36" s="157" t="s">
        <v>743</v>
      </c>
      <c r="C36" s="162" t="s">
        <v>744</v>
      </c>
      <c r="D36" s="158" t="s">
        <v>449</v>
      </c>
      <c r="E36" s="159">
        <v>14</v>
      </c>
      <c r="F36" s="170">
        <v>0</v>
      </c>
      <c r="G36" s="160">
        <f t="shared" ref="G36:G71" si="7">ROUND(E36*F36,2)</f>
        <v>0</v>
      </c>
      <c r="H36" s="143">
        <v>0</v>
      </c>
      <c r="I36" s="143">
        <f t="shared" ref="I36:I71" si="8">ROUND(E36*H36,2)</f>
        <v>0</v>
      </c>
      <c r="J36" s="143">
        <v>172</v>
      </c>
      <c r="K36" s="143">
        <f t="shared" ref="K36:K71" si="9">ROUND(E36*J36,2)</f>
        <v>2408</v>
      </c>
      <c r="L36" s="143">
        <v>21</v>
      </c>
      <c r="M36" s="143">
        <f t="shared" ref="M36:M71" si="10">G36*(1+L36/100)</f>
        <v>0</v>
      </c>
      <c r="N36" s="143">
        <v>0</v>
      </c>
      <c r="O36" s="143">
        <f t="shared" ref="O36:O71" si="11">ROUND(E36*N36,2)</f>
        <v>0</v>
      </c>
      <c r="P36" s="143">
        <v>0</v>
      </c>
      <c r="Q36" s="143">
        <f t="shared" ref="Q36:Q71" si="12">ROUND(E36*P36,2)</f>
        <v>0</v>
      </c>
      <c r="R36" s="143"/>
      <c r="S36" s="143" t="s">
        <v>358</v>
      </c>
      <c r="T36" s="143" t="s">
        <v>314</v>
      </c>
      <c r="U36" s="143">
        <v>0</v>
      </c>
      <c r="V36" s="143">
        <f t="shared" ref="V36:V71" si="13">ROUND(E36*U36,2)</f>
        <v>0</v>
      </c>
      <c r="W36" s="143"/>
      <c r="X36" s="143" t="s">
        <v>338</v>
      </c>
      <c r="Y36" s="140"/>
      <c r="Z36" s="140"/>
      <c r="AA36" s="140"/>
      <c r="AB36" s="140"/>
      <c r="AC36" s="140"/>
      <c r="AD36" s="140"/>
      <c r="AE36" s="140"/>
      <c r="AF36" s="140"/>
      <c r="AG36" s="140" t="s">
        <v>716</v>
      </c>
      <c r="AH36" s="140"/>
      <c r="AI36" s="140"/>
      <c r="AJ36" s="140"/>
      <c r="AK36" s="140"/>
      <c r="AL36" s="140"/>
      <c r="AM36" s="140"/>
      <c r="AN36" s="140"/>
      <c r="AO36" s="140"/>
      <c r="AP36" s="140"/>
      <c r="AQ36" s="140"/>
      <c r="AR36" s="140"/>
      <c r="AS36" s="140"/>
      <c r="AT36" s="140"/>
      <c r="AU36" s="140"/>
      <c r="AV36" s="140"/>
      <c r="AW36" s="140"/>
      <c r="AX36" s="140"/>
      <c r="AY36" s="140"/>
      <c r="AZ36" s="140"/>
      <c r="BA36" s="140"/>
      <c r="BB36" s="140"/>
      <c r="BC36" s="140"/>
      <c r="BD36" s="140"/>
      <c r="BE36" s="140"/>
      <c r="BF36" s="140"/>
      <c r="BG36" s="140"/>
      <c r="BH36" s="140"/>
    </row>
    <row r="37" spans="1:60" ht="22.5" outlineLevel="1" x14ac:dyDescent="0.2">
      <c r="A37" s="156">
        <v>28</v>
      </c>
      <c r="B37" s="157" t="s">
        <v>745</v>
      </c>
      <c r="C37" s="162" t="s">
        <v>746</v>
      </c>
      <c r="D37" s="158" t="s">
        <v>449</v>
      </c>
      <c r="E37" s="159">
        <v>12</v>
      </c>
      <c r="F37" s="170">
        <v>0</v>
      </c>
      <c r="G37" s="160">
        <f t="shared" si="7"/>
        <v>0</v>
      </c>
      <c r="H37" s="143">
        <v>0</v>
      </c>
      <c r="I37" s="143">
        <f t="shared" si="8"/>
        <v>0</v>
      </c>
      <c r="J37" s="143">
        <v>172</v>
      </c>
      <c r="K37" s="143">
        <f t="shared" si="9"/>
        <v>2064</v>
      </c>
      <c r="L37" s="143">
        <v>21</v>
      </c>
      <c r="M37" s="143">
        <f t="shared" si="10"/>
        <v>0</v>
      </c>
      <c r="N37" s="143">
        <v>0</v>
      </c>
      <c r="O37" s="143">
        <f t="shared" si="11"/>
        <v>0</v>
      </c>
      <c r="P37" s="143">
        <v>0</v>
      </c>
      <c r="Q37" s="143">
        <f t="shared" si="12"/>
        <v>0</v>
      </c>
      <c r="R37" s="143"/>
      <c r="S37" s="143" t="s">
        <v>358</v>
      </c>
      <c r="T37" s="143" t="s">
        <v>314</v>
      </c>
      <c r="U37" s="143">
        <v>0</v>
      </c>
      <c r="V37" s="143">
        <f t="shared" si="13"/>
        <v>0</v>
      </c>
      <c r="W37" s="143"/>
      <c r="X37" s="143" t="s">
        <v>338</v>
      </c>
      <c r="Y37" s="140"/>
      <c r="Z37" s="140"/>
      <c r="AA37" s="140"/>
      <c r="AB37" s="140"/>
      <c r="AC37" s="140"/>
      <c r="AD37" s="140"/>
      <c r="AE37" s="140"/>
      <c r="AF37" s="140"/>
      <c r="AG37" s="140" t="s">
        <v>716</v>
      </c>
      <c r="AH37" s="140"/>
      <c r="AI37" s="140"/>
      <c r="AJ37" s="140"/>
      <c r="AK37" s="140"/>
      <c r="AL37" s="140"/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0"/>
      <c r="AZ37" s="140"/>
      <c r="BA37" s="140"/>
      <c r="BB37" s="140"/>
      <c r="BC37" s="140"/>
      <c r="BD37" s="140"/>
      <c r="BE37" s="140"/>
      <c r="BF37" s="140"/>
      <c r="BG37" s="140"/>
      <c r="BH37" s="140"/>
    </row>
    <row r="38" spans="1:60" outlineLevel="1" x14ac:dyDescent="0.2">
      <c r="A38" s="156">
        <v>29</v>
      </c>
      <c r="B38" s="157" t="s">
        <v>747</v>
      </c>
      <c r="C38" s="162" t="s">
        <v>748</v>
      </c>
      <c r="D38" s="158" t="s">
        <v>449</v>
      </c>
      <c r="E38" s="159">
        <v>1</v>
      </c>
      <c r="F38" s="170">
        <v>0</v>
      </c>
      <c r="G38" s="160">
        <f t="shared" si="7"/>
        <v>0</v>
      </c>
      <c r="H38" s="143">
        <v>0</v>
      </c>
      <c r="I38" s="143">
        <f t="shared" si="8"/>
        <v>0</v>
      </c>
      <c r="J38" s="143">
        <v>1300</v>
      </c>
      <c r="K38" s="143">
        <f t="shared" si="9"/>
        <v>1300</v>
      </c>
      <c r="L38" s="143">
        <v>21</v>
      </c>
      <c r="M38" s="143">
        <f t="shared" si="10"/>
        <v>0</v>
      </c>
      <c r="N38" s="143">
        <v>0</v>
      </c>
      <c r="O38" s="143">
        <f t="shared" si="11"/>
        <v>0</v>
      </c>
      <c r="P38" s="143">
        <v>0</v>
      </c>
      <c r="Q38" s="143">
        <f t="shared" si="12"/>
        <v>0</v>
      </c>
      <c r="R38" s="143"/>
      <c r="S38" s="143" t="s">
        <v>358</v>
      </c>
      <c r="T38" s="143" t="s">
        <v>314</v>
      </c>
      <c r="U38" s="143">
        <v>0</v>
      </c>
      <c r="V38" s="143">
        <f t="shared" si="13"/>
        <v>0</v>
      </c>
      <c r="W38" s="143"/>
      <c r="X38" s="143" t="s">
        <v>338</v>
      </c>
      <c r="Y38" s="140"/>
      <c r="Z38" s="140"/>
      <c r="AA38" s="140"/>
      <c r="AB38" s="140"/>
      <c r="AC38" s="140"/>
      <c r="AD38" s="140"/>
      <c r="AE38" s="140"/>
      <c r="AF38" s="140"/>
      <c r="AG38" s="140" t="s">
        <v>716</v>
      </c>
      <c r="AH38" s="140"/>
      <c r="AI38" s="140"/>
      <c r="AJ38" s="140"/>
      <c r="AK38" s="140"/>
      <c r="AL38" s="140"/>
      <c r="AM38" s="140"/>
      <c r="AN38" s="140"/>
      <c r="AO38" s="140"/>
      <c r="AP38" s="140"/>
      <c r="AQ38" s="140"/>
      <c r="AR38" s="140"/>
      <c r="AS38" s="140"/>
      <c r="AT38" s="140"/>
      <c r="AU38" s="140"/>
      <c r="AV38" s="140"/>
      <c r="AW38" s="140"/>
      <c r="AX38" s="140"/>
      <c r="AY38" s="140"/>
      <c r="AZ38" s="140"/>
      <c r="BA38" s="140"/>
      <c r="BB38" s="140"/>
      <c r="BC38" s="140"/>
      <c r="BD38" s="140"/>
      <c r="BE38" s="140"/>
      <c r="BF38" s="140"/>
      <c r="BG38" s="140"/>
      <c r="BH38" s="140"/>
    </row>
    <row r="39" spans="1:60" outlineLevel="1" x14ac:dyDescent="0.2">
      <c r="A39" s="156">
        <v>30</v>
      </c>
      <c r="B39" s="157" t="s">
        <v>749</v>
      </c>
      <c r="C39" s="162" t="s">
        <v>750</v>
      </c>
      <c r="D39" s="158" t="s">
        <v>449</v>
      </c>
      <c r="E39" s="159">
        <v>5</v>
      </c>
      <c r="F39" s="170">
        <v>0</v>
      </c>
      <c r="G39" s="160">
        <f t="shared" si="7"/>
        <v>0</v>
      </c>
      <c r="H39" s="143">
        <v>0</v>
      </c>
      <c r="I39" s="143">
        <f t="shared" si="8"/>
        <v>0</v>
      </c>
      <c r="J39" s="143">
        <v>1167</v>
      </c>
      <c r="K39" s="143">
        <f t="shared" si="9"/>
        <v>5835</v>
      </c>
      <c r="L39" s="143">
        <v>21</v>
      </c>
      <c r="M39" s="143">
        <f t="shared" si="10"/>
        <v>0</v>
      </c>
      <c r="N39" s="143">
        <v>0</v>
      </c>
      <c r="O39" s="143">
        <f t="shared" si="11"/>
        <v>0</v>
      </c>
      <c r="P39" s="143">
        <v>0</v>
      </c>
      <c r="Q39" s="143">
        <f t="shared" si="12"/>
        <v>0</v>
      </c>
      <c r="R39" s="143"/>
      <c r="S39" s="143" t="s">
        <v>358</v>
      </c>
      <c r="T39" s="143" t="s">
        <v>314</v>
      </c>
      <c r="U39" s="143">
        <v>0</v>
      </c>
      <c r="V39" s="143">
        <f t="shared" si="13"/>
        <v>0</v>
      </c>
      <c r="W39" s="143"/>
      <c r="X39" s="143" t="s">
        <v>338</v>
      </c>
      <c r="Y39" s="140"/>
      <c r="Z39" s="140"/>
      <c r="AA39" s="140"/>
      <c r="AB39" s="140"/>
      <c r="AC39" s="140"/>
      <c r="AD39" s="140"/>
      <c r="AE39" s="140"/>
      <c r="AF39" s="140"/>
      <c r="AG39" s="140" t="s">
        <v>716</v>
      </c>
      <c r="AH39" s="140"/>
      <c r="AI39" s="140"/>
      <c r="AJ39" s="140"/>
      <c r="AK39" s="140"/>
      <c r="AL39" s="140"/>
      <c r="AM39" s="140"/>
      <c r="AN39" s="140"/>
      <c r="AO39" s="140"/>
      <c r="AP39" s="140"/>
      <c r="AQ39" s="140"/>
      <c r="AR39" s="140"/>
      <c r="AS39" s="140"/>
      <c r="AT39" s="140"/>
      <c r="AU39" s="140"/>
      <c r="AV39" s="140"/>
      <c r="AW39" s="140"/>
      <c r="AX39" s="140"/>
      <c r="AY39" s="140"/>
      <c r="AZ39" s="140"/>
      <c r="BA39" s="140"/>
      <c r="BB39" s="140"/>
      <c r="BC39" s="140"/>
      <c r="BD39" s="140"/>
      <c r="BE39" s="140"/>
      <c r="BF39" s="140"/>
      <c r="BG39" s="140"/>
      <c r="BH39" s="140"/>
    </row>
    <row r="40" spans="1:60" ht="22.5" outlineLevel="1" x14ac:dyDescent="0.2">
      <c r="A40" s="156">
        <v>31</v>
      </c>
      <c r="B40" s="157" t="s">
        <v>751</v>
      </c>
      <c r="C40" s="162" t="s">
        <v>752</v>
      </c>
      <c r="D40" s="158" t="s">
        <v>449</v>
      </c>
      <c r="E40" s="159">
        <v>2</v>
      </c>
      <c r="F40" s="170">
        <v>0</v>
      </c>
      <c r="G40" s="160">
        <f t="shared" si="7"/>
        <v>0</v>
      </c>
      <c r="H40" s="143">
        <v>0</v>
      </c>
      <c r="I40" s="143">
        <f t="shared" si="8"/>
        <v>0</v>
      </c>
      <c r="J40" s="143">
        <v>2105</v>
      </c>
      <c r="K40" s="143">
        <f t="shared" si="9"/>
        <v>4210</v>
      </c>
      <c r="L40" s="143">
        <v>21</v>
      </c>
      <c r="M40" s="143">
        <f t="shared" si="10"/>
        <v>0</v>
      </c>
      <c r="N40" s="143">
        <v>0</v>
      </c>
      <c r="O40" s="143">
        <f t="shared" si="11"/>
        <v>0</v>
      </c>
      <c r="P40" s="143">
        <v>0</v>
      </c>
      <c r="Q40" s="143">
        <f t="shared" si="12"/>
        <v>0</v>
      </c>
      <c r="R40" s="143"/>
      <c r="S40" s="143" t="s">
        <v>358</v>
      </c>
      <c r="T40" s="143" t="s">
        <v>314</v>
      </c>
      <c r="U40" s="143">
        <v>0</v>
      </c>
      <c r="V40" s="143">
        <f t="shared" si="13"/>
        <v>0</v>
      </c>
      <c r="W40" s="143"/>
      <c r="X40" s="143" t="s">
        <v>338</v>
      </c>
      <c r="Y40" s="140"/>
      <c r="Z40" s="140"/>
      <c r="AA40" s="140"/>
      <c r="AB40" s="140"/>
      <c r="AC40" s="140"/>
      <c r="AD40" s="140"/>
      <c r="AE40" s="140"/>
      <c r="AF40" s="140"/>
      <c r="AG40" s="140" t="s">
        <v>716</v>
      </c>
      <c r="AH40" s="140"/>
      <c r="AI40" s="140"/>
      <c r="AJ40" s="140"/>
      <c r="AK40" s="140"/>
      <c r="AL40" s="140"/>
      <c r="AM40" s="140"/>
      <c r="AN40" s="140"/>
      <c r="AO40" s="140"/>
      <c r="AP40" s="140"/>
      <c r="AQ40" s="140"/>
      <c r="AR40" s="140"/>
      <c r="AS40" s="140"/>
      <c r="AT40" s="140"/>
      <c r="AU40" s="140"/>
      <c r="AV40" s="140"/>
      <c r="AW40" s="140"/>
      <c r="AX40" s="140"/>
      <c r="AY40" s="140"/>
      <c r="AZ40" s="140"/>
      <c r="BA40" s="140"/>
      <c r="BB40" s="140"/>
      <c r="BC40" s="140"/>
      <c r="BD40" s="140"/>
      <c r="BE40" s="140"/>
      <c r="BF40" s="140"/>
      <c r="BG40" s="140"/>
      <c r="BH40" s="140"/>
    </row>
    <row r="41" spans="1:60" ht="22.5" outlineLevel="1" x14ac:dyDescent="0.2">
      <c r="A41" s="156">
        <v>32</v>
      </c>
      <c r="B41" s="157" t="s">
        <v>753</v>
      </c>
      <c r="C41" s="162" t="s">
        <v>754</v>
      </c>
      <c r="D41" s="158" t="s">
        <v>449</v>
      </c>
      <c r="E41" s="159">
        <v>1</v>
      </c>
      <c r="F41" s="170">
        <v>0</v>
      </c>
      <c r="G41" s="160">
        <f t="shared" si="7"/>
        <v>0</v>
      </c>
      <c r="H41" s="143">
        <v>0</v>
      </c>
      <c r="I41" s="143">
        <f t="shared" si="8"/>
        <v>0</v>
      </c>
      <c r="J41" s="143">
        <v>2644</v>
      </c>
      <c r="K41" s="143">
        <f t="shared" si="9"/>
        <v>2644</v>
      </c>
      <c r="L41" s="143">
        <v>21</v>
      </c>
      <c r="M41" s="143">
        <f t="shared" si="10"/>
        <v>0</v>
      </c>
      <c r="N41" s="143">
        <v>0</v>
      </c>
      <c r="O41" s="143">
        <f t="shared" si="11"/>
        <v>0</v>
      </c>
      <c r="P41" s="143">
        <v>0</v>
      </c>
      <c r="Q41" s="143">
        <f t="shared" si="12"/>
        <v>0</v>
      </c>
      <c r="R41" s="143"/>
      <c r="S41" s="143" t="s">
        <v>358</v>
      </c>
      <c r="T41" s="143" t="s">
        <v>314</v>
      </c>
      <c r="U41" s="143">
        <v>0</v>
      </c>
      <c r="V41" s="143">
        <f t="shared" si="13"/>
        <v>0</v>
      </c>
      <c r="W41" s="143"/>
      <c r="X41" s="143" t="s">
        <v>338</v>
      </c>
      <c r="Y41" s="140"/>
      <c r="Z41" s="140"/>
      <c r="AA41" s="140"/>
      <c r="AB41" s="140"/>
      <c r="AC41" s="140"/>
      <c r="AD41" s="140"/>
      <c r="AE41" s="140"/>
      <c r="AF41" s="140"/>
      <c r="AG41" s="140" t="s">
        <v>716</v>
      </c>
      <c r="AH41" s="140"/>
      <c r="AI41" s="140"/>
      <c r="AJ41" s="140"/>
      <c r="AK41" s="140"/>
      <c r="AL41" s="140"/>
      <c r="AM41" s="140"/>
      <c r="AN41" s="140"/>
      <c r="AO41" s="140"/>
      <c r="AP41" s="140"/>
      <c r="AQ41" s="140"/>
      <c r="AR41" s="140"/>
      <c r="AS41" s="140"/>
      <c r="AT41" s="140"/>
      <c r="AU41" s="140"/>
      <c r="AV41" s="140"/>
      <c r="AW41" s="140"/>
      <c r="AX41" s="140"/>
      <c r="AY41" s="140"/>
      <c r="AZ41" s="140"/>
      <c r="BA41" s="140"/>
      <c r="BB41" s="140"/>
      <c r="BC41" s="140"/>
      <c r="BD41" s="140"/>
      <c r="BE41" s="140"/>
      <c r="BF41" s="140"/>
      <c r="BG41" s="140"/>
      <c r="BH41" s="140"/>
    </row>
    <row r="42" spans="1:60" outlineLevel="1" x14ac:dyDescent="0.2">
      <c r="A42" s="156">
        <v>33</v>
      </c>
      <c r="B42" s="157" t="s">
        <v>755</v>
      </c>
      <c r="C42" s="162" t="s">
        <v>756</v>
      </c>
      <c r="D42" s="158" t="s">
        <v>449</v>
      </c>
      <c r="E42" s="159">
        <v>6</v>
      </c>
      <c r="F42" s="170">
        <v>0</v>
      </c>
      <c r="G42" s="160">
        <f t="shared" si="7"/>
        <v>0</v>
      </c>
      <c r="H42" s="143">
        <v>0</v>
      </c>
      <c r="I42" s="143">
        <f t="shared" si="8"/>
        <v>0</v>
      </c>
      <c r="J42" s="143">
        <v>1097</v>
      </c>
      <c r="K42" s="143">
        <f t="shared" si="9"/>
        <v>6582</v>
      </c>
      <c r="L42" s="143">
        <v>21</v>
      </c>
      <c r="M42" s="143">
        <f t="shared" si="10"/>
        <v>0</v>
      </c>
      <c r="N42" s="143">
        <v>0</v>
      </c>
      <c r="O42" s="143">
        <f t="shared" si="11"/>
        <v>0</v>
      </c>
      <c r="P42" s="143">
        <v>0</v>
      </c>
      <c r="Q42" s="143">
        <f t="shared" si="12"/>
        <v>0</v>
      </c>
      <c r="R42" s="143"/>
      <c r="S42" s="143" t="s">
        <v>358</v>
      </c>
      <c r="T42" s="143" t="s">
        <v>314</v>
      </c>
      <c r="U42" s="143">
        <v>0</v>
      </c>
      <c r="V42" s="143">
        <f t="shared" si="13"/>
        <v>0</v>
      </c>
      <c r="W42" s="143"/>
      <c r="X42" s="143" t="s">
        <v>338</v>
      </c>
      <c r="Y42" s="140"/>
      <c r="Z42" s="140"/>
      <c r="AA42" s="140"/>
      <c r="AB42" s="140"/>
      <c r="AC42" s="140"/>
      <c r="AD42" s="140"/>
      <c r="AE42" s="140"/>
      <c r="AF42" s="140"/>
      <c r="AG42" s="140" t="s">
        <v>716</v>
      </c>
      <c r="AH42" s="140"/>
      <c r="AI42" s="140"/>
      <c r="AJ42" s="140"/>
      <c r="AK42" s="140"/>
      <c r="AL42" s="140"/>
      <c r="AM42" s="140"/>
      <c r="AN42" s="140"/>
      <c r="AO42" s="140"/>
      <c r="AP42" s="140"/>
      <c r="AQ42" s="140"/>
      <c r="AR42" s="140"/>
      <c r="AS42" s="140"/>
      <c r="AT42" s="140"/>
      <c r="AU42" s="140"/>
      <c r="AV42" s="140"/>
      <c r="AW42" s="140"/>
      <c r="AX42" s="140"/>
      <c r="AY42" s="140"/>
      <c r="AZ42" s="140"/>
      <c r="BA42" s="140"/>
      <c r="BB42" s="140"/>
      <c r="BC42" s="140"/>
      <c r="BD42" s="140"/>
      <c r="BE42" s="140"/>
      <c r="BF42" s="140"/>
      <c r="BG42" s="140"/>
      <c r="BH42" s="140"/>
    </row>
    <row r="43" spans="1:60" outlineLevel="1" x14ac:dyDescent="0.2">
      <c r="A43" s="156">
        <v>34</v>
      </c>
      <c r="B43" s="157" t="s">
        <v>757</v>
      </c>
      <c r="C43" s="162" t="s">
        <v>758</v>
      </c>
      <c r="D43" s="158" t="s">
        <v>449</v>
      </c>
      <c r="E43" s="159">
        <v>31</v>
      </c>
      <c r="F43" s="170">
        <v>0</v>
      </c>
      <c r="G43" s="160">
        <f t="shared" si="7"/>
        <v>0</v>
      </c>
      <c r="H43" s="143">
        <v>0</v>
      </c>
      <c r="I43" s="143">
        <f t="shared" si="8"/>
        <v>0</v>
      </c>
      <c r="J43" s="143">
        <v>153</v>
      </c>
      <c r="K43" s="143">
        <f t="shared" si="9"/>
        <v>4743</v>
      </c>
      <c r="L43" s="143">
        <v>21</v>
      </c>
      <c r="M43" s="143">
        <f t="shared" si="10"/>
        <v>0</v>
      </c>
      <c r="N43" s="143">
        <v>0</v>
      </c>
      <c r="O43" s="143">
        <f t="shared" si="11"/>
        <v>0</v>
      </c>
      <c r="P43" s="143">
        <v>0</v>
      </c>
      <c r="Q43" s="143">
        <f t="shared" si="12"/>
        <v>0</v>
      </c>
      <c r="R43" s="143"/>
      <c r="S43" s="143" t="s">
        <v>358</v>
      </c>
      <c r="T43" s="143" t="s">
        <v>314</v>
      </c>
      <c r="U43" s="143">
        <v>0</v>
      </c>
      <c r="V43" s="143">
        <f t="shared" si="13"/>
        <v>0</v>
      </c>
      <c r="W43" s="143"/>
      <c r="X43" s="143" t="s">
        <v>338</v>
      </c>
      <c r="Y43" s="140"/>
      <c r="Z43" s="140"/>
      <c r="AA43" s="140"/>
      <c r="AB43" s="140"/>
      <c r="AC43" s="140"/>
      <c r="AD43" s="140"/>
      <c r="AE43" s="140"/>
      <c r="AF43" s="140"/>
      <c r="AG43" s="140" t="s">
        <v>716</v>
      </c>
      <c r="AH43" s="140"/>
      <c r="AI43" s="140"/>
      <c r="AJ43" s="140"/>
      <c r="AK43" s="140"/>
      <c r="AL43" s="140"/>
      <c r="AM43" s="140"/>
      <c r="AN43" s="140"/>
      <c r="AO43" s="140"/>
      <c r="AP43" s="140"/>
      <c r="AQ43" s="140"/>
      <c r="AR43" s="140"/>
      <c r="AS43" s="140"/>
      <c r="AT43" s="140"/>
      <c r="AU43" s="140"/>
      <c r="AV43" s="140"/>
      <c r="AW43" s="140"/>
      <c r="AX43" s="140"/>
      <c r="AY43" s="140"/>
      <c r="AZ43" s="140"/>
      <c r="BA43" s="140"/>
      <c r="BB43" s="140"/>
      <c r="BC43" s="140"/>
      <c r="BD43" s="140"/>
      <c r="BE43" s="140"/>
      <c r="BF43" s="140"/>
      <c r="BG43" s="140"/>
      <c r="BH43" s="140"/>
    </row>
    <row r="44" spans="1:60" outlineLevel="1" x14ac:dyDescent="0.2">
      <c r="A44" s="156">
        <v>35</v>
      </c>
      <c r="B44" s="157" t="s">
        <v>759</v>
      </c>
      <c r="C44" s="162" t="s">
        <v>760</v>
      </c>
      <c r="D44" s="158" t="s">
        <v>449</v>
      </c>
      <c r="E44" s="159">
        <v>26</v>
      </c>
      <c r="F44" s="170">
        <v>0</v>
      </c>
      <c r="G44" s="160">
        <f t="shared" si="7"/>
        <v>0</v>
      </c>
      <c r="H44" s="143">
        <v>0</v>
      </c>
      <c r="I44" s="143">
        <f t="shared" si="8"/>
        <v>0</v>
      </c>
      <c r="J44" s="143">
        <v>373</v>
      </c>
      <c r="K44" s="143">
        <f t="shared" si="9"/>
        <v>9698</v>
      </c>
      <c r="L44" s="143">
        <v>21</v>
      </c>
      <c r="M44" s="143">
        <f t="shared" si="10"/>
        <v>0</v>
      </c>
      <c r="N44" s="143">
        <v>0</v>
      </c>
      <c r="O44" s="143">
        <f t="shared" si="11"/>
        <v>0</v>
      </c>
      <c r="P44" s="143">
        <v>0</v>
      </c>
      <c r="Q44" s="143">
        <f t="shared" si="12"/>
        <v>0</v>
      </c>
      <c r="R44" s="143"/>
      <c r="S44" s="143" t="s">
        <v>358</v>
      </c>
      <c r="T44" s="143" t="s">
        <v>314</v>
      </c>
      <c r="U44" s="143">
        <v>0</v>
      </c>
      <c r="V44" s="143">
        <f t="shared" si="13"/>
        <v>0</v>
      </c>
      <c r="W44" s="143"/>
      <c r="X44" s="143" t="s">
        <v>338</v>
      </c>
      <c r="Y44" s="140"/>
      <c r="Z44" s="140"/>
      <c r="AA44" s="140"/>
      <c r="AB44" s="140"/>
      <c r="AC44" s="140"/>
      <c r="AD44" s="140"/>
      <c r="AE44" s="140"/>
      <c r="AF44" s="140"/>
      <c r="AG44" s="140" t="s">
        <v>716</v>
      </c>
      <c r="AH44" s="140"/>
      <c r="AI44" s="140"/>
      <c r="AJ44" s="140"/>
      <c r="AK44" s="140"/>
      <c r="AL44" s="140"/>
      <c r="AM44" s="140"/>
      <c r="AN44" s="140"/>
      <c r="AO44" s="140"/>
      <c r="AP44" s="140"/>
      <c r="AQ44" s="140"/>
      <c r="AR44" s="140"/>
      <c r="AS44" s="140"/>
      <c r="AT44" s="140"/>
      <c r="AU44" s="140"/>
      <c r="AV44" s="140"/>
      <c r="AW44" s="140"/>
      <c r="AX44" s="140"/>
      <c r="AY44" s="140"/>
      <c r="AZ44" s="140"/>
      <c r="BA44" s="140"/>
      <c r="BB44" s="140"/>
      <c r="BC44" s="140"/>
      <c r="BD44" s="140"/>
      <c r="BE44" s="140"/>
      <c r="BF44" s="140"/>
      <c r="BG44" s="140"/>
      <c r="BH44" s="140"/>
    </row>
    <row r="45" spans="1:60" outlineLevel="1" x14ac:dyDescent="0.2">
      <c r="A45" s="156">
        <v>36</v>
      </c>
      <c r="B45" s="157" t="s">
        <v>761</v>
      </c>
      <c r="C45" s="162" t="s">
        <v>762</v>
      </c>
      <c r="D45" s="158" t="s">
        <v>449</v>
      </c>
      <c r="E45" s="159">
        <v>1</v>
      </c>
      <c r="F45" s="170">
        <v>0</v>
      </c>
      <c r="G45" s="160">
        <f t="shared" si="7"/>
        <v>0</v>
      </c>
      <c r="H45" s="143">
        <v>0</v>
      </c>
      <c r="I45" s="143">
        <f t="shared" si="8"/>
        <v>0</v>
      </c>
      <c r="J45" s="143">
        <v>530</v>
      </c>
      <c r="K45" s="143">
        <f t="shared" si="9"/>
        <v>530</v>
      </c>
      <c r="L45" s="143">
        <v>21</v>
      </c>
      <c r="M45" s="143">
        <f t="shared" si="10"/>
        <v>0</v>
      </c>
      <c r="N45" s="143">
        <v>0</v>
      </c>
      <c r="O45" s="143">
        <f t="shared" si="11"/>
        <v>0</v>
      </c>
      <c r="P45" s="143">
        <v>0</v>
      </c>
      <c r="Q45" s="143">
        <f t="shared" si="12"/>
        <v>0</v>
      </c>
      <c r="R45" s="143"/>
      <c r="S45" s="143" t="s">
        <v>358</v>
      </c>
      <c r="T45" s="143" t="s">
        <v>314</v>
      </c>
      <c r="U45" s="143">
        <v>0</v>
      </c>
      <c r="V45" s="143">
        <f t="shared" si="13"/>
        <v>0</v>
      </c>
      <c r="W45" s="143"/>
      <c r="X45" s="143" t="s">
        <v>338</v>
      </c>
      <c r="Y45" s="140"/>
      <c r="Z45" s="140"/>
      <c r="AA45" s="140"/>
      <c r="AB45" s="140"/>
      <c r="AC45" s="140"/>
      <c r="AD45" s="140"/>
      <c r="AE45" s="140"/>
      <c r="AF45" s="140"/>
      <c r="AG45" s="140" t="s">
        <v>716</v>
      </c>
      <c r="AH45" s="140"/>
      <c r="AI45" s="140"/>
      <c r="AJ45" s="140"/>
      <c r="AK45" s="140"/>
      <c r="AL45" s="140"/>
      <c r="AM45" s="140"/>
      <c r="AN45" s="140"/>
      <c r="AO45" s="140"/>
      <c r="AP45" s="140"/>
      <c r="AQ45" s="140"/>
      <c r="AR45" s="140"/>
      <c r="AS45" s="140"/>
      <c r="AT45" s="140"/>
      <c r="AU45" s="140"/>
      <c r="AV45" s="140"/>
      <c r="AW45" s="140"/>
      <c r="AX45" s="140"/>
      <c r="AY45" s="140"/>
      <c r="AZ45" s="140"/>
      <c r="BA45" s="140"/>
      <c r="BB45" s="140"/>
      <c r="BC45" s="140"/>
      <c r="BD45" s="140"/>
      <c r="BE45" s="140"/>
      <c r="BF45" s="140"/>
      <c r="BG45" s="140"/>
      <c r="BH45" s="140"/>
    </row>
    <row r="46" spans="1:60" outlineLevel="1" x14ac:dyDescent="0.2">
      <c r="A46" s="156">
        <v>37</v>
      </c>
      <c r="B46" s="157" t="s">
        <v>763</v>
      </c>
      <c r="C46" s="162" t="s">
        <v>764</v>
      </c>
      <c r="D46" s="158" t="s">
        <v>449</v>
      </c>
      <c r="E46" s="159">
        <v>26</v>
      </c>
      <c r="F46" s="170">
        <v>0</v>
      </c>
      <c r="G46" s="160">
        <f t="shared" si="7"/>
        <v>0</v>
      </c>
      <c r="H46" s="143">
        <v>0</v>
      </c>
      <c r="I46" s="143">
        <f t="shared" si="8"/>
        <v>0</v>
      </c>
      <c r="J46" s="143">
        <v>1198</v>
      </c>
      <c r="K46" s="143">
        <f t="shared" si="9"/>
        <v>31148</v>
      </c>
      <c r="L46" s="143">
        <v>21</v>
      </c>
      <c r="M46" s="143">
        <f t="shared" si="10"/>
        <v>0</v>
      </c>
      <c r="N46" s="143">
        <v>0</v>
      </c>
      <c r="O46" s="143">
        <f t="shared" si="11"/>
        <v>0</v>
      </c>
      <c r="P46" s="143">
        <v>0</v>
      </c>
      <c r="Q46" s="143">
        <f t="shared" si="12"/>
        <v>0</v>
      </c>
      <c r="R46" s="143"/>
      <c r="S46" s="143" t="s">
        <v>358</v>
      </c>
      <c r="T46" s="143" t="s">
        <v>314</v>
      </c>
      <c r="U46" s="143">
        <v>0</v>
      </c>
      <c r="V46" s="143">
        <f t="shared" si="13"/>
        <v>0</v>
      </c>
      <c r="W46" s="143"/>
      <c r="X46" s="143" t="s">
        <v>338</v>
      </c>
      <c r="Y46" s="140"/>
      <c r="Z46" s="140"/>
      <c r="AA46" s="140"/>
      <c r="AB46" s="140"/>
      <c r="AC46" s="140"/>
      <c r="AD46" s="140"/>
      <c r="AE46" s="140"/>
      <c r="AF46" s="140"/>
      <c r="AG46" s="140" t="s">
        <v>716</v>
      </c>
      <c r="AH46" s="140"/>
      <c r="AI46" s="140"/>
      <c r="AJ46" s="140"/>
      <c r="AK46" s="140"/>
      <c r="AL46" s="140"/>
      <c r="AM46" s="140"/>
      <c r="AN46" s="140"/>
      <c r="AO46" s="140"/>
      <c r="AP46" s="140"/>
      <c r="AQ46" s="140"/>
      <c r="AR46" s="140"/>
      <c r="AS46" s="140"/>
      <c r="AT46" s="140"/>
      <c r="AU46" s="140"/>
      <c r="AV46" s="140"/>
      <c r="AW46" s="140"/>
      <c r="AX46" s="140"/>
      <c r="AY46" s="140"/>
      <c r="AZ46" s="140"/>
      <c r="BA46" s="140"/>
      <c r="BB46" s="140"/>
      <c r="BC46" s="140"/>
      <c r="BD46" s="140"/>
      <c r="BE46" s="140"/>
      <c r="BF46" s="140"/>
      <c r="BG46" s="140"/>
      <c r="BH46" s="140"/>
    </row>
    <row r="47" spans="1:60" outlineLevel="1" x14ac:dyDescent="0.2">
      <c r="A47" s="156">
        <v>38</v>
      </c>
      <c r="B47" s="157" t="s">
        <v>765</v>
      </c>
      <c r="C47" s="162" t="s">
        <v>766</v>
      </c>
      <c r="D47" s="158" t="s">
        <v>449</v>
      </c>
      <c r="E47" s="159">
        <v>14</v>
      </c>
      <c r="F47" s="170">
        <v>0</v>
      </c>
      <c r="G47" s="160">
        <f t="shared" si="7"/>
        <v>0</v>
      </c>
      <c r="H47" s="143">
        <v>0</v>
      </c>
      <c r="I47" s="143">
        <f t="shared" si="8"/>
        <v>0</v>
      </c>
      <c r="J47" s="143">
        <v>106</v>
      </c>
      <c r="K47" s="143">
        <f t="shared" si="9"/>
        <v>1484</v>
      </c>
      <c r="L47" s="143">
        <v>21</v>
      </c>
      <c r="M47" s="143">
        <f t="shared" si="10"/>
        <v>0</v>
      </c>
      <c r="N47" s="143">
        <v>0</v>
      </c>
      <c r="O47" s="143">
        <f t="shared" si="11"/>
        <v>0</v>
      </c>
      <c r="P47" s="143">
        <v>0</v>
      </c>
      <c r="Q47" s="143">
        <f t="shared" si="12"/>
        <v>0</v>
      </c>
      <c r="R47" s="143"/>
      <c r="S47" s="143" t="s">
        <v>358</v>
      </c>
      <c r="T47" s="143" t="s">
        <v>314</v>
      </c>
      <c r="U47" s="143">
        <v>0</v>
      </c>
      <c r="V47" s="143">
        <f t="shared" si="13"/>
        <v>0</v>
      </c>
      <c r="W47" s="143"/>
      <c r="X47" s="143" t="s">
        <v>338</v>
      </c>
      <c r="Y47" s="140"/>
      <c r="Z47" s="140"/>
      <c r="AA47" s="140"/>
      <c r="AB47" s="140"/>
      <c r="AC47" s="140"/>
      <c r="AD47" s="140"/>
      <c r="AE47" s="140"/>
      <c r="AF47" s="140"/>
      <c r="AG47" s="140" t="s">
        <v>716</v>
      </c>
      <c r="AH47" s="140"/>
      <c r="AI47" s="140"/>
      <c r="AJ47" s="140"/>
      <c r="AK47" s="140"/>
      <c r="AL47" s="140"/>
      <c r="AM47" s="140"/>
      <c r="AN47" s="140"/>
      <c r="AO47" s="140"/>
      <c r="AP47" s="140"/>
      <c r="AQ47" s="140"/>
      <c r="AR47" s="140"/>
      <c r="AS47" s="140"/>
      <c r="AT47" s="140"/>
      <c r="AU47" s="140"/>
      <c r="AV47" s="140"/>
      <c r="AW47" s="140"/>
      <c r="AX47" s="140"/>
      <c r="AY47" s="140"/>
      <c r="AZ47" s="140"/>
      <c r="BA47" s="140"/>
      <c r="BB47" s="140"/>
      <c r="BC47" s="140"/>
      <c r="BD47" s="140"/>
      <c r="BE47" s="140"/>
      <c r="BF47" s="140"/>
      <c r="BG47" s="140"/>
      <c r="BH47" s="140"/>
    </row>
    <row r="48" spans="1:60" outlineLevel="1" x14ac:dyDescent="0.2">
      <c r="A48" s="156">
        <v>39</v>
      </c>
      <c r="B48" s="157" t="s">
        <v>767</v>
      </c>
      <c r="C48" s="162" t="s">
        <v>768</v>
      </c>
      <c r="D48" s="158" t="s">
        <v>449</v>
      </c>
      <c r="E48" s="159">
        <v>14</v>
      </c>
      <c r="F48" s="170">
        <v>0</v>
      </c>
      <c r="G48" s="160">
        <f t="shared" si="7"/>
        <v>0</v>
      </c>
      <c r="H48" s="143">
        <v>0</v>
      </c>
      <c r="I48" s="143">
        <f t="shared" si="8"/>
        <v>0</v>
      </c>
      <c r="J48" s="143">
        <v>287</v>
      </c>
      <c r="K48" s="143">
        <f t="shared" si="9"/>
        <v>4018</v>
      </c>
      <c r="L48" s="143">
        <v>21</v>
      </c>
      <c r="M48" s="143">
        <f t="shared" si="10"/>
        <v>0</v>
      </c>
      <c r="N48" s="143">
        <v>0</v>
      </c>
      <c r="O48" s="143">
        <f t="shared" si="11"/>
        <v>0</v>
      </c>
      <c r="P48" s="143">
        <v>0</v>
      </c>
      <c r="Q48" s="143">
        <f t="shared" si="12"/>
        <v>0</v>
      </c>
      <c r="R48" s="143"/>
      <c r="S48" s="143" t="s">
        <v>358</v>
      </c>
      <c r="T48" s="143" t="s">
        <v>314</v>
      </c>
      <c r="U48" s="143">
        <v>0</v>
      </c>
      <c r="V48" s="143">
        <f t="shared" si="13"/>
        <v>0</v>
      </c>
      <c r="W48" s="143"/>
      <c r="X48" s="143" t="s">
        <v>338</v>
      </c>
      <c r="Y48" s="140"/>
      <c r="Z48" s="140"/>
      <c r="AA48" s="140"/>
      <c r="AB48" s="140"/>
      <c r="AC48" s="140"/>
      <c r="AD48" s="140"/>
      <c r="AE48" s="140"/>
      <c r="AF48" s="140"/>
      <c r="AG48" s="140" t="s">
        <v>716</v>
      </c>
      <c r="AH48" s="140"/>
      <c r="AI48" s="140"/>
      <c r="AJ48" s="140"/>
      <c r="AK48" s="140"/>
      <c r="AL48" s="140"/>
      <c r="AM48" s="140"/>
      <c r="AN48" s="140"/>
      <c r="AO48" s="140"/>
      <c r="AP48" s="140"/>
      <c r="AQ48" s="140"/>
      <c r="AR48" s="140"/>
      <c r="AS48" s="140"/>
      <c r="AT48" s="140"/>
      <c r="AU48" s="140"/>
      <c r="AV48" s="140"/>
      <c r="AW48" s="140"/>
      <c r="AX48" s="140"/>
      <c r="AY48" s="140"/>
      <c r="AZ48" s="140"/>
      <c r="BA48" s="140"/>
      <c r="BB48" s="140"/>
      <c r="BC48" s="140"/>
      <c r="BD48" s="140"/>
      <c r="BE48" s="140"/>
      <c r="BF48" s="140"/>
      <c r="BG48" s="140"/>
      <c r="BH48" s="140"/>
    </row>
    <row r="49" spans="1:60" ht="22.5" outlineLevel="1" x14ac:dyDescent="0.2">
      <c r="A49" s="156">
        <v>40</v>
      </c>
      <c r="B49" s="157" t="s">
        <v>769</v>
      </c>
      <c r="C49" s="162" t="s">
        <v>770</v>
      </c>
      <c r="D49" s="158" t="s">
        <v>449</v>
      </c>
      <c r="E49" s="159">
        <v>1</v>
      </c>
      <c r="F49" s="170">
        <v>0</v>
      </c>
      <c r="G49" s="160">
        <f t="shared" si="7"/>
        <v>0</v>
      </c>
      <c r="H49" s="143">
        <v>0</v>
      </c>
      <c r="I49" s="143">
        <f t="shared" si="8"/>
        <v>0</v>
      </c>
      <c r="J49" s="143">
        <v>55925</v>
      </c>
      <c r="K49" s="143">
        <f t="shared" si="9"/>
        <v>55925</v>
      </c>
      <c r="L49" s="143">
        <v>21</v>
      </c>
      <c r="M49" s="143">
        <f t="shared" si="10"/>
        <v>0</v>
      </c>
      <c r="N49" s="143">
        <v>0</v>
      </c>
      <c r="O49" s="143">
        <f t="shared" si="11"/>
        <v>0</v>
      </c>
      <c r="P49" s="143">
        <v>0</v>
      </c>
      <c r="Q49" s="143">
        <f t="shared" si="12"/>
        <v>0</v>
      </c>
      <c r="R49" s="143"/>
      <c r="S49" s="143" t="s">
        <v>358</v>
      </c>
      <c r="T49" s="143" t="s">
        <v>314</v>
      </c>
      <c r="U49" s="143">
        <v>0</v>
      </c>
      <c r="V49" s="143">
        <f t="shared" si="13"/>
        <v>0</v>
      </c>
      <c r="W49" s="143"/>
      <c r="X49" s="143" t="s">
        <v>338</v>
      </c>
      <c r="Y49" s="140"/>
      <c r="Z49" s="140"/>
      <c r="AA49" s="140"/>
      <c r="AB49" s="140"/>
      <c r="AC49" s="140"/>
      <c r="AD49" s="140"/>
      <c r="AE49" s="140"/>
      <c r="AF49" s="140"/>
      <c r="AG49" s="140" t="s">
        <v>716</v>
      </c>
      <c r="AH49" s="140"/>
      <c r="AI49" s="140"/>
      <c r="AJ49" s="140"/>
      <c r="AK49" s="140"/>
      <c r="AL49" s="140"/>
      <c r="AM49" s="140"/>
      <c r="AN49" s="140"/>
      <c r="AO49" s="140"/>
      <c r="AP49" s="140"/>
      <c r="AQ49" s="140"/>
      <c r="AR49" s="140"/>
      <c r="AS49" s="140"/>
      <c r="AT49" s="140"/>
      <c r="AU49" s="140"/>
      <c r="AV49" s="140"/>
      <c r="AW49" s="140"/>
      <c r="AX49" s="140"/>
      <c r="AY49" s="140"/>
      <c r="AZ49" s="140"/>
      <c r="BA49" s="140"/>
      <c r="BB49" s="140"/>
      <c r="BC49" s="140"/>
      <c r="BD49" s="140"/>
      <c r="BE49" s="140"/>
      <c r="BF49" s="140"/>
      <c r="BG49" s="140"/>
      <c r="BH49" s="140"/>
    </row>
    <row r="50" spans="1:60" ht="22.5" outlineLevel="1" x14ac:dyDescent="0.2">
      <c r="A50" s="156">
        <v>41</v>
      </c>
      <c r="B50" s="157" t="s">
        <v>771</v>
      </c>
      <c r="C50" s="162" t="s">
        <v>770</v>
      </c>
      <c r="D50" s="158" t="s">
        <v>449</v>
      </c>
      <c r="E50" s="159">
        <v>1</v>
      </c>
      <c r="F50" s="170">
        <v>0</v>
      </c>
      <c r="G50" s="160">
        <f t="shared" si="7"/>
        <v>0</v>
      </c>
      <c r="H50" s="143">
        <v>0</v>
      </c>
      <c r="I50" s="143">
        <f t="shared" si="8"/>
        <v>0</v>
      </c>
      <c r="J50" s="143">
        <v>65650</v>
      </c>
      <c r="K50" s="143">
        <f t="shared" si="9"/>
        <v>65650</v>
      </c>
      <c r="L50" s="143">
        <v>21</v>
      </c>
      <c r="M50" s="143">
        <f t="shared" si="10"/>
        <v>0</v>
      </c>
      <c r="N50" s="143">
        <v>0</v>
      </c>
      <c r="O50" s="143">
        <f t="shared" si="11"/>
        <v>0</v>
      </c>
      <c r="P50" s="143">
        <v>0</v>
      </c>
      <c r="Q50" s="143">
        <f t="shared" si="12"/>
        <v>0</v>
      </c>
      <c r="R50" s="143"/>
      <c r="S50" s="143" t="s">
        <v>358</v>
      </c>
      <c r="T50" s="143" t="s">
        <v>314</v>
      </c>
      <c r="U50" s="143">
        <v>0</v>
      </c>
      <c r="V50" s="143">
        <f t="shared" si="13"/>
        <v>0</v>
      </c>
      <c r="W50" s="143"/>
      <c r="X50" s="143" t="s">
        <v>338</v>
      </c>
      <c r="Y50" s="140"/>
      <c r="Z50" s="140"/>
      <c r="AA50" s="140"/>
      <c r="AB50" s="140"/>
      <c r="AC50" s="140"/>
      <c r="AD50" s="140"/>
      <c r="AE50" s="140"/>
      <c r="AF50" s="140"/>
      <c r="AG50" s="140" t="s">
        <v>716</v>
      </c>
      <c r="AH50" s="140"/>
      <c r="AI50" s="140"/>
      <c r="AJ50" s="140"/>
      <c r="AK50" s="140"/>
      <c r="AL50" s="140"/>
      <c r="AM50" s="140"/>
      <c r="AN50" s="140"/>
      <c r="AO50" s="140"/>
      <c r="AP50" s="140"/>
      <c r="AQ50" s="140"/>
      <c r="AR50" s="140"/>
      <c r="AS50" s="140"/>
      <c r="AT50" s="140"/>
      <c r="AU50" s="140"/>
      <c r="AV50" s="140"/>
      <c r="AW50" s="140"/>
      <c r="AX50" s="140"/>
      <c r="AY50" s="140"/>
      <c r="AZ50" s="140"/>
      <c r="BA50" s="140"/>
      <c r="BB50" s="140"/>
      <c r="BC50" s="140"/>
      <c r="BD50" s="140"/>
      <c r="BE50" s="140"/>
      <c r="BF50" s="140"/>
      <c r="BG50" s="140"/>
      <c r="BH50" s="140"/>
    </row>
    <row r="51" spans="1:60" outlineLevel="1" x14ac:dyDescent="0.2">
      <c r="A51" s="156">
        <v>42</v>
      </c>
      <c r="B51" s="157" t="s">
        <v>772</v>
      </c>
      <c r="C51" s="162" t="s">
        <v>773</v>
      </c>
      <c r="D51" s="158" t="s">
        <v>449</v>
      </c>
      <c r="E51" s="159">
        <v>3</v>
      </c>
      <c r="F51" s="170">
        <v>0</v>
      </c>
      <c r="G51" s="160">
        <f t="shared" si="7"/>
        <v>0</v>
      </c>
      <c r="H51" s="143">
        <v>0</v>
      </c>
      <c r="I51" s="143">
        <f t="shared" si="8"/>
        <v>0</v>
      </c>
      <c r="J51" s="143">
        <v>990</v>
      </c>
      <c r="K51" s="143">
        <f t="shared" si="9"/>
        <v>2970</v>
      </c>
      <c r="L51" s="143">
        <v>21</v>
      </c>
      <c r="M51" s="143">
        <f t="shared" si="10"/>
        <v>0</v>
      </c>
      <c r="N51" s="143">
        <v>0</v>
      </c>
      <c r="O51" s="143">
        <f t="shared" si="11"/>
        <v>0</v>
      </c>
      <c r="P51" s="143">
        <v>0</v>
      </c>
      <c r="Q51" s="143">
        <f t="shared" si="12"/>
        <v>0</v>
      </c>
      <c r="R51" s="143"/>
      <c r="S51" s="143" t="s">
        <v>358</v>
      </c>
      <c r="T51" s="143" t="s">
        <v>314</v>
      </c>
      <c r="U51" s="143">
        <v>0</v>
      </c>
      <c r="V51" s="143">
        <f t="shared" si="13"/>
        <v>0</v>
      </c>
      <c r="W51" s="143"/>
      <c r="X51" s="143" t="s">
        <v>338</v>
      </c>
      <c r="Y51" s="140"/>
      <c r="Z51" s="140"/>
      <c r="AA51" s="140"/>
      <c r="AB51" s="140"/>
      <c r="AC51" s="140"/>
      <c r="AD51" s="140"/>
      <c r="AE51" s="140"/>
      <c r="AF51" s="140"/>
      <c r="AG51" s="140" t="s">
        <v>716</v>
      </c>
      <c r="AH51" s="140"/>
      <c r="AI51" s="140"/>
      <c r="AJ51" s="140"/>
      <c r="AK51" s="140"/>
      <c r="AL51" s="140"/>
      <c r="AM51" s="140"/>
      <c r="AN51" s="140"/>
      <c r="AO51" s="140"/>
      <c r="AP51" s="140"/>
      <c r="AQ51" s="140"/>
      <c r="AR51" s="140"/>
      <c r="AS51" s="140"/>
      <c r="AT51" s="140"/>
      <c r="AU51" s="140"/>
      <c r="AV51" s="140"/>
      <c r="AW51" s="140"/>
      <c r="AX51" s="140"/>
      <c r="AY51" s="140"/>
      <c r="AZ51" s="140"/>
      <c r="BA51" s="140"/>
      <c r="BB51" s="140"/>
      <c r="BC51" s="140"/>
      <c r="BD51" s="140"/>
      <c r="BE51" s="140"/>
      <c r="BF51" s="140"/>
      <c r="BG51" s="140"/>
      <c r="BH51" s="140"/>
    </row>
    <row r="52" spans="1:60" outlineLevel="1" x14ac:dyDescent="0.2">
      <c r="A52" s="156">
        <v>43</v>
      </c>
      <c r="B52" s="157" t="s">
        <v>774</v>
      </c>
      <c r="C52" s="162" t="s">
        <v>775</v>
      </c>
      <c r="D52" s="158" t="s">
        <v>449</v>
      </c>
      <c r="E52" s="159">
        <v>1</v>
      </c>
      <c r="F52" s="170">
        <v>0</v>
      </c>
      <c r="G52" s="160">
        <f t="shared" si="7"/>
        <v>0</v>
      </c>
      <c r="H52" s="143">
        <v>0</v>
      </c>
      <c r="I52" s="143">
        <f t="shared" si="8"/>
        <v>0</v>
      </c>
      <c r="J52" s="143">
        <v>556.47</v>
      </c>
      <c r="K52" s="143">
        <f t="shared" si="9"/>
        <v>556.47</v>
      </c>
      <c r="L52" s="143">
        <v>21</v>
      </c>
      <c r="M52" s="143">
        <f t="shared" si="10"/>
        <v>0</v>
      </c>
      <c r="N52" s="143">
        <v>0</v>
      </c>
      <c r="O52" s="143">
        <f t="shared" si="11"/>
        <v>0</v>
      </c>
      <c r="P52" s="143">
        <v>0</v>
      </c>
      <c r="Q52" s="143">
        <f t="shared" si="12"/>
        <v>0</v>
      </c>
      <c r="R52" s="143"/>
      <c r="S52" s="143" t="s">
        <v>358</v>
      </c>
      <c r="T52" s="143" t="s">
        <v>314</v>
      </c>
      <c r="U52" s="143">
        <v>0</v>
      </c>
      <c r="V52" s="143">
        <f t="shared" si="13"/>
        <v>0</v>
      </c>
      <c r="W52" s="143"/>
      <c r="X52" s="143" t="s">
        <v>338</v>
      </c>
      <c r="Y52" s="140"/>
      <c r="Z52" s="140"/>
      <c r="AA52" s="140"/>
      <c r="AB52" s="140"/>
      <c r="AC52" s="140"/>
      <c r="AD52" s="140"/>
      <c r="AE52" s="140"/>
      <c r="AF52" s="140"/>
      <c r="AG52" s="140" t="s">
        <v>716</v>
      </c>
      <c r="AH52" s="140"/>
      <c r="AI52" s="140"/>
      <c r="AJ52" s="140"/>
      <c r="AK52" s="140"/>
      <c r="AL52" s="140"/>
      <c r="AM52" s="140"/>
      <c r="AN52" s="140"/>
      <c r="AO52" s="140"/>
      <c r="AP52" s="140"/>
      <c r="AQ52" s="140"/>
      <c r="AR52" s="140"/>
      <c r="AS52" s="140"/>
      <c r="AT52" s="140"/>
      <c r="AU52" s="140"/>
      <c r="AV52" s="140"/>
      <c r="AW52" s="140"/>
      <c r="AX52" s="140"/>
      <c r="AY52" s="140"/>
      <c r="AZ52" s="140"/>
      <c r="BA52" s="140"/>
      <c r="BB52" s="140"/>
      <c r="BC52" s="140"/>
      <c r="BD52" s="140"/>
      <c r="BE52" s="140"/>
      <c r="BF52" s="140"/>
      <c r="BG52" s="140"/>
      <c r="BH52" s="140"/>
    </row>
    <row r="53" spans="1:60" outlineLevel="1" x14ac:dyDescent="0.2">
      <c r="A53" s="156">
        <v>44</v>
      </c>
      <c r="B53" s="157" t="s">
        <v>776</v>
      </c>
      <c r="C53" s="162" t="s">
        <v>777</v>
      </c>
      <c r="D53" s="158" t="s">
        <v>449</v>
      </c>
      <c r="E53" s="159">
        <v>20</v>
      </c>
      <c r="F53" s="170">
        <v>0</v>
      </c>
      <c r="G53" s="160">
        <f t="shared" si="7"/>
        <v>0</v>
      </c>
      <c r="H53" s="143">
        <v>0</v>
      </c>
      <c r="I53" s="143">
        <f t="shared" si="8"/>
        <v>0</v>
      </c>
      <c r="J53" s="143">
        <v>141</v>
      </c>
      <c r="K53" s="143">
        <f t="shared" si="9"/>
        <v>2820</v>
      </c>
      <c r="L53" s="143">
        <v>21</v>
      </c>
      <c r="M53" s="143">
        <f t="shared" si="10"/>
        <v>0</v>
      </c>
      <c r="N53" s="143">
        <v>0</v>
      </c>
      <c r="O53" s="143">
        <f t="shared" si="11"/>
        <v>0</v>
      </c>
      <c r="P53" s="143">
        <v>0</v>
      </c>
      <c r="Q53" s="143">
        <f t="shared" si="12"/>
        <v>0</v>
      </c>
      <c r="R53" s="143"/>
      <c r="S53" s="143" t="s">
        <v>358</v>
      </c>
      <c r="T53" s="143" t="s">
        <v>314</v>
      </c>
      <c r="U53" s="143">
        <v>0</v>
      </c>
      <c r="V53" s="143">
        <f t="shared" si="13"/>
        <v>0</v>
      </c>
      <c r="W53" s="143"/>
      <c r="X53" s="143" t="s">
        <v>338</v>
      </c>
      <c r="Y53" s="140"/>
      <c r="Z53" s="140"/>
      <c r="AA53" s="140"/>
      <c r="AB53" s="140"/>
      <c r="AC53" s="140"/>
      <c r="AD53" s="140"/>
      <c r="AE53" s="140"/>
      <c r="AF53" s="140"/>
      <c r="AG53" s="140" t="s">
        <v>716</v>
      </c>
      <c r="AH53" s="140"/>
      <c r="AI53" s="140"/>
      <c r="AJ53" s="140"/>
      <c r="AK53" s="140"/>
      <c r="AL53" s="140"/>
      <c r="AM53" s="140"/>
      <c r="AN53" s="140"/>
      <c r="AO53" s="140"/>
      <c r="AP53" s="140"/>
      <c r="AQ53" s="140"/>
      <c r="AR53" s="140"/>
      <c r="AS53" s="140"/>
      <c r="AT53" s="140"/>
      <c r="AU53" s="140"/>
      <c r="AV53" s="140"/>
      <c r="AW53" s="140"/>
      <c r="AX53" s="140"/>
      <c r="AY53" s="140"/>
      <c r="AZ53" s="140"/>
      <c r="BA53" s="140"/>
      <c r="BB53" s="140"/>
      <c r="BC53" s="140"/>
      <c r="BD53" s="140"/>
      <c r="BE53" s="140"/>
      <c r="BF53" s="140"/>
      <c r="BG53" s="140"/>
      <c r="BH53" s="140"/>
    </row>
    <row r="54" spans="1:60" outlineLevel="1" x14ac:dyDescent="0.2">
      <c r="A54" s="156">
        <v>45</v>
      </c>
      <c r="B54" s="157" t="s">
        <v>778</v>
      </c>
      <c r="C54" s="162" t="s">
        <v>779</v>
      </c>
      <c r="D54" s="158" t="s">
        <v>449</v>
      </c>
      <c r="E54" s="159">
        <v>12</v>
      </c>
      <c r="F54" s="170">
        <v>0</v>
      </c>
      <c r="G54" s="160">
        <f t="shared" si="7"/>
        <v>0</v>
      </c>
      <c r="H54" s="143">
        <v>0</v>
      </c>
      <c r="I54" s="143">
        <f t="shared" si="8"/>
        <v>0</v>
      </c>
      <c r="J54" s="143">
        <v>189</v>
      </c>
      <c r="K54" s="143">
        <f t="shared" si="9"/>
        <v>2268</v>
      </c>
      <c r="L54" s="143">
        <v>21</v>
      </c>
      <c r="M54" s="143">
        <f t="shared" si="10"/>
        <v>0</v>
      </c>
      <c r="N54" s="143">
        <v>0</v>
      </c>
      <c r="O54" s="143">
        <f t="shared" si="11"/>
        <v>0</v>
      </c>
      <c r="P54" s="143">
        <v>0</v>
      </c>
      <c r="Q54" s="143">
        <f t="shared" si="12"/>
        <v>0</v>
      </c>
      <c r="R54" s="143"/>
      <c r="S54" s="143" t="s">
        <v>358</v>
      </c>
      <c r="T54" s="143" t="s">
        <v>314</v>
      </c>
      <c r="U54" s="143">
        <v>0</v>
      </c>
      <c r="V54" s="143">
        <f t="shared" si="13"/>
        <v>0</v>
      </c>
      <c r="W54" s="143"/>
      <c r="X54" s="143" t="s">
        <v>338</v>
      </c>
      <c r="Y54" s="140"/>
      <c r="Z54" s="140"/>
      <c r="AA54" s="140"/>
      <c r="AB54" s="140"/>
      <c r="AC54" s="140"/>
      <c r="AD54" s="140"/>
      <c r="AE54" s="140"/>
      <c r="AF54" s="140"/>
      <c r="AG54" s="140" t="s">
        <v>716</v>
      </c>
      <c r="AH54" s="140"/>
      <c r="AI54" s="140"/>
      <c r="AJ54" s="140"/>
      <c r="AK54" s="140"/>
      <c r="AL54" s="140"/>
      <c r="AM54" s="140"/>
      <c r="AN54" s="140"/>
      <c r="AO54" s="140"/>
      <c r="AP54" s="140"/>
      <c r="AQ54" s="140"/>
      <c r="AR54" s="140"/>
      <c r="AS54" s="140"/>
      <c r="AT54" s="140"/>
      <c r="AU54" s="140"/>
      <c r="AV54" s="140"/>
      <c r="AW54" s="140"/>
      <c r="AX54" s="140"/>
      <c r="AY54" s="140"/>
      <c r="AZ54" s="140"/>
      <c r="BA54" s="140"/>
      <c r="BB54" s="140"/>
      <c r="BC54" s="140"/>
      <c r="BD54" s="140"/>
      <c r="BE54" s="140"/>
      <c r="BF54" s="140"/>
      <c r="BG54" s="140"/>
      <c r="BH54" s="140"/>
    </row>
    <row r="55" spans="1:60" ht="22.5" outlineLevel="1" x14ac:dyDescent="0.2">
      <c r="A55" s="156">
        <v>46</v>
      </c>
      <c r="B55" s="157" t="s">
        <v>780</v>
      </c>
      <c r="C55" s="162" t="s">
        <v>781</v>
      </c>
      <c r="D55" s="158" t="s">
        <v>449</v>
      </c>
      <c r="E55" s="159">
        <v>1</v>
      </c>
      <c r="F55" s="170">
        <v>0</v>
      </c>
      <c r="G55" s="160">
        <f t="shared" si="7"/>
        <v>0</v>
      </c>
      <c r="H55" s="143">
        <v>0</v>
      </c>
      <c r="I55" s="143">
        <f t="shared" si="8"/>
        <v>0</v>
      </c>
      <c r="J55" s="143">
        <v>5330</v>
      </c>
      <c r="K55" s="143">
        <f t="shared" si="9"/>
        <v>5330</v>
      </c>
      <c r="L55" s="143">
        <v>21</v>
      </c>
      <c r="M55" s="143">
        <f t="shared" si="10"/>
        <v>0</v>
      </c>
      <c r="N55" s="143">
        <v>0</v>
      </c>
      <c r="O55" s="143">
        <f t="shared" si="11"/>
        <v>0</v>
      </c>
      <c r="P55" s="143">
        <v>0</v>
      </c>
      <c r="Q55" s="143">
        <f t="shared" si="12"/>
        <v>0</v>
      </c>
      <c r="R55" s="143"/>
      <c r="S55" s="143" t="s">
        <v>358</v>
      </c>
      <c r="T55" s="143" t="s">
        <v>314</v>
      </c>
      <c r="U55" s="143">
        <v>0</v>
      </c>
      <c r="V55" s="143">
        <f t="shared" si="13"/>
        <v>0</v>
      </c>
      <c r="W55" s="143"/>
      <c r="X55" s="143" t="s">
        <v>338</v>
      </c>
      <c r="Y55" s="140"/>
      <c r="Z55" s="140"/>
      <c r="AA55" s="140"/>
      <c r="AB55" s="140"/>
      <c r="AC55" s="140"/>
      <c r="AD55" s="140"/>
      <c r="AE55" s="140"/>
      <c r="AF55" s="140"/>
      <c r="AG55" s="140" t="s">
        <v>716</v>
      </c>
      <c r="AH55" s="140"/>
      <c r="AI55" s="140"/>
      <c r="AJ55" s="140"/>
      <c r="AK55" s="140"/>
      <c r="AL55" s="140"/>
      <c r="AM55" s="140"/>
      <c r="AN55" s="140"/>
      <c r="AO55" s="140"/>
      <c r="AP55" s="140"/>
      <c r="AQ55" s="140"/>
      <c r="AR55" s="140"/>
      <c r="AS55" s="140"/>
      <c r="AT55" s="140"/>
      <c r="AU55" s="140"/>
      <c r="AV55" s="140"/>
      <c r="AW55" s="140"/>
      <c r="AX55" s="140"/>
      <c r="AY55" s="140"/>
      <c r="AZ55" s="140"/>
      <c r="BA55" s="140"/>
      <c r="BB55" s="140"/>
      <c r="BC55" s="140"/>
      <c r="BD55" s="140"/>
      <c r="BE55" s="140"/>
      <c r="BF55" s="140"/>
      <c r="BG55" s="140"/>
      <c r="BH55" s="140"/>
    </row>
    <row r="56" spans="1:60" ht="22.5" outlineLevel="1" x14ac:dyDescent="0.2">
      <c r="A56" s="156">
        <v>47</v>
      </c>
      <c r="B56" s="157" t="s">
        <v>782</v>
      </c>
      <c r="C56" s="162" t="s">
        <v>783</v>
      </c>
      <c r="D56" s="158" t="s">
        <v>449</v>
      </c>
      <c r="E56" s="159">
        <v>2</v>
      </c>
      <c r="F56" s="170">
        <v>0</v>
      </c>
      <c r="G56" s="160">
        <f t="shared" si="7"/>
        <v>0</v>
      </c>
      <c r="H56" s="143">
        <v>0</v>
      </c>
      <c r="I56" s="143">
        <f t="shared" si="8"/>
        <v>0</v>
      </c>
      <c r="J56" s="143">
        <v>4550</v>
      </c>
      <c r="K56" s="143">
        <f t="shared" si="9"/>
        <v>9100</v>
      </c>
      <c r="L56" s="143">
        <v>21</v>
      </c>
      <c r="M56" s="143">
        <f t="shared" si="10"/>
        <v>0</v>
      </c>
      <c r="N56" s="143">
        <v>0</v>
      </c>
      <c r="O56" s="143">
        <f t="shared" si="11"/>
        <v>0</v>
      </c>
      <c r="P56" s="143">
        <v>0</v>
      </c>
      <c r="Q56" s="143">
        <f t="shared" si="12"/>
        <v>0</v>
      </c>
      <c r="R56" s="143"/>
      <c r="S56" s="143" t="s">
        <v>358</v>
      </c>
      <c r="T56" s="143" t="s">
        <v>314</v>
      </c>
      <c r="U56" s="143">
        <v>0</v>
      </c>
      <c r="V56" s="143">
        <f t="shared" si="13"/>
        <v>0</v>
      </c>
      <c r="W56" s="143"/>
      <c r="X56" s="143" t="s">
        <v>338</v>
      </c>
      <c r="Y56" s="140"/>
      <c r="Z56" s="140"/>
      <c r="AA56" s="140"/>
      <c r="AB56" s="140"/>
      <c r="AC56" s="140"/>
      <c r="AD56" s="140"/>
      <c r="AE56" s="140"/>
      <c r="AF56" s="140"/>
      <c r="AG56" s="140" t="s">
        <v>716</v>
      </c>
      <c r="AH56" s="140"/>
      <c r="AI56" s="140"/>
      <c r="AJ56" s="140"/>
      <c r="AK56" s="140"/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0"/>
      <c r="AZ56" s="140"/>
      <c r="BA56" s="140"/>
      <c r="BB56" s="140"/>
      <c r="BC56" s="140"/>
      <c r="BD56" s="140"/>
      <c r="BE56" s="140"/>
      <c r="BF56" s="140"/>
      <c r="BG56" s="140"/>
      <c r="BH56" s="140"/>
    </row>
    <row r="57" spans="1:60" ht="33.75" outlineLevel="1" x14ac:dyDescent="0.2">
      <c r="A57" s="156">
        <v>48</v>
      </c>
      <c r="B57" s="157" t="s">
        <v>784</v>
      </c>
      <c r="C57" s="162" t="s">
        <v>785</v>
      </c>
      <c r="D57" s="158" t="s">
        <v>449</v>
      </c>
      <c r="E57" s="159">
        <v>2</v>
      </c>
      <c r="F57" s="170">
        <v>0</v>
      </c>
      <c r="G57" s="160">
        <f t="shared" si="7"/>
        <v>0</v>
      </c>
      <c r="H57" s="143">
        <v>0</v>
      </c>
      <c r="I57" s="143">
        <f t="shared" si="8"/>
        <v>0</v>
      </c>
      <c r="J57" s="143">
        <v>4550</v>
      </c>
      <c r="K57" s="143">
        <f t="shared" si="9"/>
        <v>9100</v>
      </c>
      <c r="L57" s="143">
        <v>21</v>
      </c>
      <c r="M57" s="143">
        <f t="shared" si="10"/>
        <v>0</v>
      </c>
      <c r="N57" s="143">
        <v>0</v>
      </c>
      <c r="O57" s="143">
        <f t="shared" si="11"/>
        <v>0</v>
      </c>
      <c r="P57" s="143">
        <v>0</v>
      </c>
      <c r="Q57" s="143">
        <f t="shared" si="12"/>
        <v>0</v>
      </c>
      <c r="R57" s="143"/>
      <c r="S57" s="143" t="s">
        <v>358</v>
      </c>
      <c r="T57" s="143" t="s">
        <v>314</v>
      </c>
      <c r="U57" s="143">
        <v>0</v>
      </c>
      <c r="V57" s="143">
        <f t="shared" si="13"/>
        <v>0</v>
      </c>
      <c r="W57" s="143"/>
      <c r="X57" s="143" t="s">
        <v>338</v>
      </c>
      <c r="Y57" s="140"/>
      <c r="Z57" s="140"/>
      <c r="AA57" s="140"/>
      <c r="AB57" s="140"/>
      <c r="AC57" s="140"/>
      <c r="AD57" s="140"/>
      <c r="AE57" s="140"/>
      <c r="AF57" s="140"/>
      <c r="AG57" s="140" t="s">
        <v>716</v>
      </c>
      <c r="AH57" s="140"/>
      <c r="AI57" s="140"/>
      <c r="AJ57" s="140"/>
      <c r="AK57" s="140"/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0"/>
      <c r="AZ57" s="140"/>
      <c r="BA57" s="140"/>
      <c r="BB57" s="140"/>
      <c r="BC57" s="140"/>
      <c r="BD57" s="140"/>
      <c r="BE57" s="140"/>
      <c r="BF57" s="140"/>
      <c r="BG57" s="140"/>
      <c r="BH57" s="140"/>
    </row>
    <row r="58" spans="1:60" ht="22.5" outlineLevel="1" x14ac:dyDescent="0.2">
      <c r="A58" s="156">
        <v>49</v>
      </c>
      <c r="B58" s="157" t="s">
        <v>786</v>
      </c>
      <c r="C58" s="162" t="s">
        <v>787</v>
      </c>
      <c r="D58" s="158" t="s">
        <v>449</v>
      </c>
      <c r="E58" s="159">
        <v>1</v>
      </c>
      <c r="F58" s="170">
        <v>0</v>
      </c>
      <c r="G58" s="160">
        <f t="shared" si="7"/>
        <v>0</v>
      </c>
      <c r="H58" s="143">
        <v>0</v>
      </c>
      <c r="I58" s="143">
        <f t="shared" si="8"/>
        <v>0</v>
      </c>
      <c r="J58" s="143">
        <v>3510</v>
      </c>
      <c r="K58" s="143">
        <f t="shared" si="9"/>
        <v>3510</v>
      </c>
      <c r="L58" s="143">
        <v>21</v>
      </c>
      <c r="M58" s="143">
        <f t="shared" si="10"/>
        <v>0</v>
      </c>
      <c r="N58" s="143">
        <v>0</v>
      </c>
      <c r="O58" s="143">
        <f t="shared" si="11"/>
        <v>0</v>
      </c>
      <c r="P58" s="143">
        <v>0</v>
      </c>
      <c r="Q58" s="143">
        <f t="shared" si="12"/>
        <v>0</v>
      </c>
      <c r="R58" s="143"/>
      <c r="S58" s="143" t="s">
        <v>358</v>
      </c>
      <c r="T58" s="143" t="s">
        <v>314</v>
      </c>
      <c r="U58" s="143">
        <v>0</v>
      </c>
      <c r="V58" s="143">
        <f t="shared" si="13"/>
        <v>0</v>
      </c>
      <c r="W58" s="143"/>
      <c r="X58" s="143" t="s">
        <v>338</v>
      </c>
      <c r="Y58" s="140"/>
      <c r="Z58" s="140"/>
      <c r="AA58" s="140"/>
      <c r="AB58" s="140"/>
      <c r="AC58" s="140"/>
      <c r="AD58" s="140"/>
      <c r="AE58" s="140"/>
      <c r="AF58" s="140"/>
      <c r="AG58" s="140" t="s">
        <v>716</v>
      </c>
      <c r="AH58" s="140"/>
      <c r="AI58" s="140"/>
      <c r="AJ58" s="140"/>
      <c r="AK58" s="140"/>
      <c r="AL58" s="140"/>
      <c r="AM58" s="140"/>
      <c r="AN58" s="140"/>
      <c r="AO58" s="140"/>
      <c r="AP58" s="140"/>
      <c r="AQ58" s="140"/>
      <c r="AR58" s="140"/>
      <c r="AS58" s="140"/>
      <c r="AT58" s="140"/>
      <c r="AU58" s="140"/>
      <c r="AV58" s="140"/>
      <c r="AW58" s="140"/>
      <c r="AX58" s="140"/>
      <c r="AY58" s="140"/>
      <c r="AZ58" s="140"/>
      <c r="BA58" s="140"/>
      <c r="BB58" s="140"/>
      <c r="BC58" s="140"/>
      <c r="BD58" s="140"/>
      <c r="BE58" s="140"/>
      <c r="BF58" s="140"/>
      <c r="BG58" s="140"/>
      <c r="BH58" s="140"/>
    </row>
    <row r="59" spans="1:60" ht="22.5" outlineLevel="1" x14ac:dyDescent="0.2">
      <c r="A59" s="156">
        <v>50</v>
      </c>
      <c r="B59" s="157" t="s">
        <v>788</v>
      </c>
      <c r="C59" s="162" t="s">
        <v>789</v>
      </c>
      <c r="D59" s="158" t="s">
        <v>449</v>
      </c>
      <c r="E59" s="159">
        <v>10</v>
      </c>
      <c r="F59" s="170">
        <v>0</v>
      </c>
      <c r="G59" s="160">
        <f t="shared" si="7"/>
        <v>0</v>
      </c>
      <c r="H59" s="143">
        <v>0</v>
      </c>
      <c r="I59" s="143">
        <f t="shared" si="8"/>
        <v>0</v>
      </c>
      <c r="J59" s="143">
        <v>1326</v>
      </c>
      <c r="K59" s="143">
        <f t="shared" si="9"/>
        <v>13260</v>
      </c>
      <c r="L59" s="143">
        <v>21</v>
      </c>
      <c r="M59" s="143">
        <f t="shared" si="10"/>
        <v>0</v>
      </c>
      <c r="N59" s="143">
        <v>0</v>
      </c>
      <c r="O59" s="143">
        <f t="shared" si="11"/>
        <v>0</v>
      </c>
      <c r="P59" s="143">
        <v>0</v>
      </c>
      <c r="Q59" s="143">
        <f t="shared" si="12"/>
        <v>0</v>
      </c>
      <c r="R59" s="143"/>
      <c r="S59" s="143" t="s">
        <v>358</v>
      </c>
      <c r="T59" s="143" t="s">
        <v>314</v>
      </c>
      <c r="U59" s="143">
        <v>0</v>
      </c>
      <c r="V59" s="143">
        <f t="shared" si="13"/>
        <v>0</v>
      </c>
      <c r="W59" s="143"/>
      <c r="X59" s="143" t="s">
        <v>338</v>
      </c>
      <c r="Y59" s="140"/>
      <c r="Z59" s="140"/>
      <c r="AA59" s="140"/>
      <c r="AB59" s="140"/>
      <c r="AC59" s="140"/>
      <c r="AD59" s="140"/>
      <c r="AE59" s="140"/>
      <c r="AF59" s="140"/>
      <c r="AG59" s="140" t="s">
        <v>716</v>
      </c>
      <c r="AH59" s="140"/>
      <c r="AI59" s="140"/>
      <c r="AJ59" s="140"/>
      <c r="AK59" s="140"/>
      <c r="AL59" s="140"/>
      <c r="AM59" s="140"/>
      <c r="AN59" s="140"/>
      <c r="AO59" s="140"/>
      <c r="AP59" s="140"/>
      <c r="AQ59" s="140"/>
      <c r="AR59" s="140"/>
      <c r="AS59" s="140"/>
      <c r="AT59" s="140"/>
      <c r="AU59" s="140"/>
      <c r="AV59" s="140"/>
      <c r="AW59" s="140"/>
      <c r="AX59" s="140"/>
      <c r="AY59" s="140"/>
      <c r="AZ59" s="140"/>
      <c r="BA59" s="140"/>
      <c r="BB59" s="140"/>
      <c r="BC59" s="140"/>
      <c r="BD59" s="140"/>
      <c r="BE59" s="140"/>
      <c r="BF59" s="140"/>
      <c r="BG59" s="140"/>
      <c r="BH59" s="140"/>
    </row>
    <row r="60" spans="1:60" ht="22.5" outlineLevel="1" x14ac:dyDescent="0.2">
      <c r="A60" s="156">
        <v>51</v>
      </c>
      <c r="B60" s="157" t="s">
        <v>790</v>
      </c>
      <c r="C60" s="162" t="s">
        <v>791</v>
      </c>
      <c r="D60" s="158" t="s">
        <v>449</v>
      </c>
      <c r="E60" s="159">
        <v>12</v>
      </c>
      <c r="F60" s="170">
        <v>0</v>
      </c>
      <c r="G60" s="160">
        <f t="shared" si="7"/>
        <v>0</v>
      </c>
      <c r="H60" s="143">
        <v>0</v>
      </c>
      <c r="I60" s="143">
        <f t="shared" si="8"/>
        <v>0</v>
      </c>
      <c r="J60" s="143">
        <v>1216</v>
      </c>
      <c r="K60" s="143">
        <f t="shared" si="9"/>
        <v>14592</v>
      </c>
      <c r="L60" s="143">
        <v>21</v>
      </c>
      <c r="M60" s="143">
        <f t="shared" si="10"/>
        <v>0</v>
      </c>
      <c r="N60" s="143">
        <v>0</v>
      </c>
      <c r="O60" s="143">
        <f t="shared" si="11"/>
        <v>0</v>
      </c>
      <c r="P60" s="143">
        <v>0</v>
      </c>
      <c r="Q60" s="143">
        <f t="shared" si="12"/>
        <v>0</v>
      </c>
      <c r="R60" s="143"/>
      <c r="S60" s="143" t="s">
        <v>358</v>
      </c>
      <c r="T60" s="143" t="s">
        <v>314</v>
      </c>
      <c r="U60" s="143">
        <v>0</v>
      </c>
      <c r="V60" s="143">
        <f t="shared" si="13"/>
        <v>0</v>
      </c>
      <c r="W60" s="143"/>
      <c r="X60" s="143" t="s">
        <v>338</v>
      </c>
      <c r="Y60" s="140"/>
      <c r="Z60" s="140"/>
      <c r="AA60" s="140"/>
      <c r="AB60" s="140"/>
      <c r="AC60" s="140"/>
      <c r="AD60" s="140"/>
      <c r="AE60" s="140"/>
      <c r="AF60" s="140"/>
      <c r="AG60" s="140" t="s">
        <v>716</v>
      </c>
      <c r="AH60" s="140"/>
      <c r="AI60" s="140"/>
      <c r="AJ60" s="140"/>
      <c r="AK60" s="140"/>
      <c r="AL60" s="140"/>
      <c r="AM60" s="140"/>
      <c r="AN60" s="140"/>
      <c r="AO60" s="140"/>
      <c r="AP60" s="140"/>
      <c r="AQ60" s="140"/>
      <c r="AR60" s="140"/>
      <c r="AS60" s="140"/>
      <c r="AT60" s="140"/>
      <c r="AU60" s="140"/>
      <c r="AV60" s="140"/>
      <c r="AW60" s="140"/>
      <c r="AX60" s="140"/>
      <c r="AY60" s="140"/>
      <c r="AZ60" s="140"/>
      <c r="BA60" s="140"/>
      <c r="BB60" s="140"/>
      <c r="BC60" s="140"/>
      <c r="BD60" s="140"/>
      <c r="BE60" s="140"/>
      <c r="BF60" s="140"/>
      <c r="BG60" s="140"/>
      <c r="BH60" s="140"/>
    </row>
    <row r="61" spans="1:60" outlineLevel="1" x14ac:dyDescent="0.2">
      <c r="A61" s="156">
        <v>52</v>
      </c>
      <c r="B61" s="157" t="s">
        <v>792</v>
      </c>
      <c r="C61" s="162" t="s">
        <v>793</v>
      </c>
      <c r="D61" s="158" t="s">
        <v>449</v>
      </c>
      <c r="E61" s="159">
        <v>3</v>
      </c>
      <c r="F61" s="170">
        <v>0</v>
      </c>
      <c r="G61" s="160">
        <f t="shared" si="7"/>
        <v>0</v>
      </c>
      <c r="H61" s="143">
        <v>0</v>
      </c>
      <c r="I61" s="143">
        <f t="shared" si="8"/>
        <v>0</v>
      </c>
      <c r="J61" s="143">
        <v>188</v>
      </c>
      <c r="K61" s="143">
        <f t="shared" si="9"/>
        <v>564</v>
      </c>
      <c r="L61" s="143">
        <v>21</v>
      </c>
      <c r="M61" s="143">
        <f t="shared" si="10"/>
        <v>0</v>
      </c>
      <c r="N61" s="143">
        <v>0</v>
      </c>
      <c r="O61" s="143">
        <f t="shared" si="11"/>
        <v>0</v>
      </c>
      <c r="P61" s="143">
        <v>0</v>
      </c>
      <c r="Q61" s="143">
        <f t="shared" si="12"/>
        <v>0</v>
      </c>
      <c r="R61" s="143"/>
      <c r="S61" s="143" t="s">
        <v>358</v>
      </c>
      <c r="T61" s="143" t="s">
        <v>314</v>
      </c>
      <c r="U61" s="143">
        <v>0</v>
      </c>
      <c r="V61" s="143">
        <f t="shared" si="13"/>
        <v>0</v>
      </c>
      <c r="W61" s="143"/>
      <c r="X61" s="143" t="s">
        <v>338</v>
      </c>
      <c r="Y61" s="140"/>
      <c r="Z61" s="140"/>
      <c r="AA61" s="140"/>
      <c r="AB61" s="140"/>
      <c r="AC61" s="140"/>
      <c r="AD61" s="140"/>
      <c r="AE61" s="140"/>
      <c r="AF61" s="140"/>
      <c r="AG61" s="140" t="s">
        <v>716</v>
      </c>
      <c r="AH61" s="140"/>
      <c r="AI61" s="140"/>
      <c r="AJ61" s="140"/>
      <c r="AK61" s="140"/>
      <c r="AL61" s="140"/>
      <c r="AM61" s="140"/>
      <c r="AN61" s="140"/>
      <c r="AO61" s="140"/>
      <c r="AP61" s="140"/>
      <c r="AQ61" s="140"/>
      <c r="AR61" s="140"/>
      <c r="AS61" s="140"/>
      <c r="AT61" s="140"/>
      <c r="AU61" s="140"/>
      <c r="AV61" s="140"/>
      <c r="AW61" s="140"/>
      <c r="AX61" s="140"/>
      <c r="AY61" s="140"/>
      <c r="AZ61" s="140"/>
      <c r="BA61" s="140"/>
      <c r="BB61" s="140"/>
      <c r="BC61" s="140"/>
      <c r="BD61" s="140"/>
      <c r="BE61" s="140"/>
      <c r="BF61" s="140"/>
      <c r="BG61" s="140"/>
      <c r="BH61" s="140"/>
    </row>
    <row r="62" spans="1:60" outlineLevel="1" x14ac:dyDescent="0.2">
      <c r="A62" s="156">
        <v>53</v>
      </c>
      <c r="B62" s="157" t="s">
        <v>794</v>
      </c>
      <c r="C62" s="162" t="s">
        <v>795</v>
      </c>
      <c r="D62" s="158" t="s">
        <v>449</v>
      </c>
      <c r="E62" s="159">
        <v>21</v>
      </c>
      <c r="F62" s="170">
        <v>0</v>
      </c>
      <c r="G62" s="160">
        <f t="shared" si="7"/>
        <v>0</v>
      </c>
      <c r="H62" s="143">
        <v>0</v>
      </c>
      <c r="I62" s="143">
        <f t="shared" si="8"/>
        <v>0</v>
      </c>
      <c r="J62" s="143">
        <v>195</v>
      </c>
      <c r="K62" s="143">
        <f t="shared" si="9"/>
        <v>4095</v>
      </c>
      <c r="L62" s="143">
        <v>21</v>
      </c>
      <c r="M62" s="143">
        <f t="shared" si="10"/>
        <v>0</v>
      </c>
      <c r="N62" s="143">
        <v>0</v>
      </c>
      <c r="O62" s="143">
        <f t="shared" si="11"/>
        <v>0</v>
      </c>
      <c r="P62" s="143">
        <v>0</v>
      </c>
      <c r="Q62" s="143">
        <f t="shared" si="12"/>
        <v>0</v>
      </c>
      <c r="R62" s="143"/>
      <c r="S62" s="143" t="s">
        <v>358</v>
      </c>
      <c r="T62" s="143" t="s">
        <v>314</v>
      </c>
      <c r="U62" s="143">
        <v>0</v>
      </c>
      <c r="V62" s="143">
        <f t="shared" si="13"/>
        <v>0</v>
      </c>
      <c r="W62" s="143"/>
      <c r="X62" s="143" t="s">
        <v>338</v>
      </c>
      <c r="Y62" s="140"/>
      <c r="Z62" s="140"/>
      <c r="AA62" s="140"/>
      <c r="AB62" s="140"/>
      <c r="AC62" s="140"/>
      <c r="AD62" s="140"/>
      <c r="AE62" s="140"/>
      <c r="AF62" s="140"/>
      <c r="AG62" s="140" t="s">
        <v>716</v>
      </c>
      <c r="AH62" s="140"/>
      <c r="AI62" s="140"/>
      <c r="AJ62" s="140"/>
      <c r="AK62" s="140"/>
      <c r="AL62" s="140"/>
      <c r="AM62" s="140"/>
      <c r="AN62" s="140"/>
      <c r="AO62" s="140"/>
      <c r="AP62" s="140"/>
      <c r="AQ62" s="140"/>
      <c r="AR62" s="140"/>
      <c r="AS62" s="140"/>
      <c r="AT62" s="140"/>
      <c r="AU62" s="140"/>
      <c r="AV62" s="140"/>
      <c r="AW62" s="140"/>
      <c r="AX62" s="140"/>
      <c r="AY62" s="140"/>
      <c r="AZ62" s="140"/>
      <c r="BA62" s="140"/>
      <c r="BB62" s="140"/>
      <c r="BC62" s="140"/>
      <c r="BD62" s="140"/>
      <c r="BE62" s="140"/>
      <c r="BF62" s="140"/>
      <c r="BG62" s="140"/>
      <c r="BH62" s="140"/>
    </row>
    <row r="63" spans="1:60" ht="22.5" outlineLevel="1" x14ac:dyDescent="0.2">
      <c r="A63" s="156">
        <v>54</v>
      </c>
      <c r="B63" s="157" t="s">
        <v>796</v>
      </c>
      <c r="C63" s="162" t="s">
        <v>797</v>
      </c>
      <c r="D63" s="158" t="s">
        <v>449</v>
      </c>
      <c r="E63" s="159">
        <v>1</v>
      </c>
      <c r="F63" s="170">
        <v>0</v>
      </c>
      <c r="G63" s="160">
        <f t="shared" si="7"/>
        <v>0</v>
      </c>
      <c r="H63" s="143">
        <v>0</v>
      </c>
      <c r="I63" s="143">
        <f t="shared" si="8"/>
        <v>0</v>
      </c>
      <c r="J63" s="143">
        <v>94027</v>
      </c>
      <c r="K63" s="143">
        <f t="shared" si="9"/>
        <v>94027</v>
      </c>
      <c r="L63" s="143">
        <v>21</v>
      </c>
      <c r="M63" s="143">
        <f t="shared" si="10"/>
        <v>0</v>
      </c>
      <c r="N63" s="143">
        <v>0</v>
      </c>
      <c r="O63" s="143">
        <f t="shared" si="11"/>
        <v>0</v>
      </c>
      <c r="P63" s="143">
        <v>0</v>
      </c>
      <c r="Q63" s="143">
        <f t="shared" si="12"/>
        <v>0</v>
      </c>
      <c r="R63" s="143"/>
      <c r="S63" s="143" t="s">
        <v>358</v>
      </c>
      <c r="T63" s="143" t="s">
        <v>314</v>
      </c>
      <c r="U63" s="143">
        <v>0</v>
      </c>
      <c r="V63" s="143">
        <f t="shared" si="13"/>
        <v>0</v>
      </c>
      <c r="W63" s="143"/>
      <c r="X63" s="143" t="s">
        <v>338</v>
      </c>
      <c r="Y63" s="140"/>
      <c r="Z63" s="140"/>
      <c r="AA63" s="140"/>
      <c r="AB63" s="140"/>
      <c r="AC63" s="140"/>
      <c r="AD63" s="140"/>
      <c r="AE63" s="140"/>
      <c r="AF63" s="140"/>
      <c r="AG63" s="140" t="s">
        <v>716</v>
      </c>
      <c r="AH63" s="140"/>
      <c r="AI63" s="140"/>
      <c r="AJ63" s="140"/>
      <c r="AK63" s="140"/>
      <c r="AL63" s="140"/>
      <c r="AM63" s="140"/>
      <c r="AN63" s="140"/>
      <c r="AO63" s="140"/>
      <c r="AP63" s="140"/>
      <c r="AQ63" s="140"/>
      <c r="AR63" s="140"/>
      <c r="AS63" s="140"/>
      <c r="AT63" s="140"/>
      <c r="AU63" s="140"/>
      <c r="AV63" s="140"/>
      <c r="AW63" s="140"/>
      <c r="AX63" s="140"/>
      <c r="AY63" s="140"/>
      <c r="AZ63" s="140"/>
      <c r="BA63" s="140"/>
      <c r="BB63" s="140"/>
      <c r="BC63" s="140"/>
      <c r="BD63" s="140"/>
      <c r="BE63" s="140"/>
      <c r="BF63" s="140"/>
      <c r="BG63" s="140"/>
      <c r="BH63" s="140"/>
    </row>
    <row r="64" spans="1:60" outlineLevel="1" x14ac:dyDescent="0.2">
      <c r="A64" s="156">
        <v>55</v>
      </c>
      <c r="B64" s="157" t="s">
        <v>798</v>
      </c>
      <c r="C64" s="162" t="s">
        <v>799</v>
      </c>
      <c r="D64" s="158" t="s">
        <v>449</v>
      </c>
      <c r="E64" s="159">
        <v>3</v>
      </c>
      <c r="F64" s="170">
        <v>0</v>
      </c>
      <c r="G64" s="160">
        <f t="shared" si="7"/>
        <v>0</v>
      </c>
      <c r="H64" s="143">
        <v>0</v>
      </c>
      <c r="I64" s="143">
        <f t="shared" si="8"/>
        <v>0</v>
      </c>
      <c r="J64" s="143">
        <v>4358</v>
      </c>
      <c r="K64" s="143">
        <f t="shared" si="9"/>
        <v>13074</v>
      </c>
      <c r="L64" s="143">
        <v>21</v>
      </c>
      <c r="M64" s="143">
        <f t="shared" si="10"/>
        <v>0</v>
      </c>
      <c r="N64" s="143">
        <v>0</v>
      </c>
      <c r="O64" s="143">
        <f t="shared" si="11"/>
        <v>0</v>
      </c>
      <c r="P64" s="143">
        <v>0</v>
      </c>
      <c r="Q64" s="143">
        <f t="shared" si="12"/>
        <v>0</v>
      </c>
      <c r="R64" s="143"/>
      <c r="S64" s="143" t="s">
        <v>358</v>
      </c>
      <c r="T64" s="143" t="s">
        <v>314</v>
      </c>
      <c r="U64" s="143">
        <v>0</v>
      </c>
      <c r="V64" s="143">
        <f t="shared" si="13"/>
        <v>0</v>
      </c>
      <c r="W64" s="143"/>
      <c r="X64" s="143" t="s">
        <v>338</v>
      </c>
      <c r="Y64" s="140"/>
      <c r="Z64" s="140"/>
      <c r="AA64" s="140"/>
      <c r="AB64" s="140"/>
      <c r="AC64" s="140"/>
      <c r="AD64" s="140"/>
      <c r="AE64" s="140"/>
      <c r="AF64" s="140"/>
      <c r="AG64" s="140" t="s">
        <v>716</v>
      </c>
      <c r="AH64" s="140"/>
      <c r="AI64" s="140"/>
      <c r="AJ64" s="140"/>
      <c r="AK64" s="140"/>
      <c r="AL64" s="140"/>
      <c r="AM64" s="140"/>
      <c r="AN64" s="140"/>
      <c r="AO64" s="140"/>
      <c r="AP64" s="140"/>
      <c r="AQ64" s="140"/>
      <c r="AR64" s="140"/>
      <c r="AS64" s="140"/>
      <c r="AT64" s="140"/>
      <c r="AU64" s="140"/>
      <c r="AV64" s="140"/>
      <c r="AW64" s="140"/>
      <c r="AX64" s="140"/>
      <c r="AY64" s="140"/>
      <c r="AZ64" s="140"/>
      <c r="BA64" s="140"/>
      <c r="BB64" s="140"/>
      <c r="BC64" s="140"/>
      <c r="BD64" s="140"/>
      <c r="BE64" s="140"/>
      <c r="BF64" s="140"/>
      <c r="BG64" s="140"/>
      <c r="BH64" s="140"/>
    </row>
    <row r="65" spans="1:60" ht="33.75" outlineLevel="1" x14ac:dyDescent="0.2">
      <c r="A65" s="156">
        <v>56</v>
      </c>
      <c r="B65" s="157" t="s">
        <v>800</v>
      </c>
      <c r="C65" s="162" t="s">
        <v>801</v>
      </c>
      <c r="D65" s="158" t="s">
        <v>449</v>
      </c>
      <c r="E65" s="159">
        <v>1</v>
      </c>
      <c r="F65" s="170">
        <v>0</v>
      </c>
      <c r="G65" s="160">
        <f t="shared" si="7"/>
        <v>0</v>
      </c>
      <c r="H65" s="143">
        <v>0</v>
      </c>
      <c r="I65" s="143">
        <f t="shared" si="8"/>
        <v>0</v>
      </c>
      <c r="J65" s="143">
        <v>2640</v>
      </c>
      <c r="K65" s="143">
        <f t="shared" si="9"/>
        <v>2640</v>
      </c>
      <c r="L65" s="143">
        <v>21</v>
      </c>
      <c r="M65" s="143">
        <f t="shared" si="10"/>
        <v>0</v>
      </c>
      <c r="N65" s="143">
        <v>0</v>
      </c>
      <c r="O65" s="143">
        <f t="shared" si="11"/>
        <v>0</v>
      </c>
      <c r="P65" s="143">
        <v>0</v>
      </c>
      <c r="Q65" s="143">
        <f t="shared" si="12"/>
        <v>0</v>
      </c>
      <c r="R65" s="143"/>
      <c r="S65" s="143" t="s">
        <v>358</v>
      </c>
      <c r="T65" s="143" t="s">
        <v>314</v>
      </c>
      <c r="U65" s="143">
        <v>0</v>
      </c>
      <c r="V65" s="143">
        <f t="shared" si="13"/>
        <v>0</v>
      </c>
      <c r="W65" s="143"/>
      <c r="X65" s="143" t="s">
        <v>338</v>
      </c>
      <c r="Y65" s="140"/>
      <c r="Z65" s="140"/>
      <c r="AA65" s="140"/>
      <c r="AB65" s="140"/>
      <c r="AC65" s="140"/>
      <c r="AD65" s="140"/>
      <c r="AE65" s="140"/>
      <c r="AF65" s="140"/>
      <c r="AG65" s="140" t="s">
        <v>716</v>
      </c>
      <c r="AH65" s="140"/>
      <c r="AI65" s="140"/>
      <c r="AJ65" s="140"/>
      <c r="AK65" s="140"/>
      <c r="AL65" s="140"/>
      <c r="AM65" s="140"/>
      <c r="AN65" s="140"/>
      <c r="AO65" s="140"/>
      <c r="AP65" s="140"/>
      <c r="AQ65" s="140"/>
      <c r="AR65" s="140"/>
      <c r="AS65" s="140"/>
      <c r="AT65" s="140"/>
      <c r="AU65" s="140"/>
      <c r="AV65" s="140"/>
      <c r="AW65" s="140"/>
      <c r="AX65" s="140"/>
      <c r="AY65" s="140"/>
      <c r="AZ65" s="140"/>
      <c r="BA65" s="140"/>
      <c r="BB65" s="140"/>
      <c r="BC65" s="140"/>
      <c r="BD65" s="140"/>
      <c r="BE65" s="140"/>
      <c r="BF65" s="140"/>
      <c r="BG65" s="140"/>
      <c r="BH65" s="140"/>
    </row>
    <row r="66" spans="1:60" ht="22.5" outlineLevel="1" x14ac:dyDescent="0.2">
      <c r="A66" s="156">
        <v>57</v>
      </c>
      <c r="B66" s="157" t="s">
        <v>802</v>
      </c>
      <c r="C66" s="162" t="s">
        <v>803</v>
      </c>
      <c r="D66" s="158" t="s">
        <v>449</v>
      </c>
      <c r="E66" s="159">
        <v>1</v>
      </c>
      <c r="F66" s="170">
        <v>0</v>
      </c>
      <c r="G66" s="160">
        <f t="shared" si="7"/>
        <v>0</v>
      </c>
      <c r="H66" s="143">
        <v>0</v>
      </c>
      <c r="I66" s="143">
        <f t="shared" si="8"/>
        <v>0</v>
      </c>
      <c r="J66" s="143">
        <v>1370</v>
      </c>
      <c r="K66" s="143">
        <f t="shared" si="9"/>
        <v>1370</v>
      </c>
      <c r="L66" s="143">
        <v>21</v>
      </c>
      <c r="M66" s="143">
        <f t="shared" si="10"/>
        <v>0</v>
      </c>
      <c r="N66" s="143">
        <v>0</v>
      </c>
      <c r="O66" s="143">
        <f t="shared" si="11"/>
        <v>0</v>
      </c>
      <c r="P66" s="143">
        <v>0</v>
      </c>
      <c r="Q66" s="143">
        <f t="shared" si="12"/>
        <v>0</v>
      </c>
      <c r="R66" s="143"/>
      <c r="S66" s="143" t="s">
        <v>358</v>
      </c>
      <c r="T66" s="143" t="s">
        <v>314</v>
      </c>
      <c r="U66" s="143">
        <v>0</v>
      </c>
      <c r="V66" s="143">
        <f t="shared" si="13"/>
        <v>0</v>
      </c>
      <c r="W66" s="143"/>
      <c r="X66" s="143" t="s">
        <v>338</v>
      </c>
      <c r="Y66" s="140"/>
      <c r="Z66" s="140"/>
      <c r="AA66" s="140"/>
      <c r="AB66" s="140"/>
      <c r="AC66" s="140"/>
      <c r="AD66" s="140"/>
      <c r="AE66" s="140"/>
      <c r="AF66" s="140"/>
      <c r="AG66" s="140" t="s">
        <v>716</v>
      </c>
      <c r="AH66" s="140"/>
      <c r="AI66" s="140"/>
      <c r="AJ66" s="140"/>
      <c r="AK66" s="140"/>
      <c r="AL66" s="140"/>
      <c r="AM66" s="140"/>
      <c r="AN66" s="140"/>
      <c r="AO66" s="140"/>
      <c r="AP66" s="140"/>
      <c r="AQ66" s="140"/>
      <c r="AR66" s="140"/>
      <c r="AS66" s="140"/>
      <c r="AT66" s="140"/>
      <c r="AU66" s="140"/>
      <c r="AV66" s="140"/>
      <c r="AW66" s="140"/>
      <c r="AX66" s="140"/>
      <c r="AY66" s="140"/>
      <c r="AZ66" s="140"/>
      <c r="BA66" s="140"/>
      <c r="BB66" s="140"/>
      <c r="BC66" s="140"/>
      <c r="BD66" s="140"/>
      <c r="BE66" s="140"/>
      <c r="BF66" s="140"/>
      <c r="BG66" s="140"/>
      <c r="BH66" s="140"/>
    </row>
    <row r="67" spans="1:60" ht="22.5" outlineLevel="1" x14ac:dyDescent="0.2">
      <c r="A67" s="156">
        <v>58</v>
      </c>
      <c r="B67" s="157" t="s">
        <v>804</v>
      </c>
      <c r="C67" s="162" t="s">
        <v>805</v>
      </c>
      <c r="D67" s="158" t="s">
        <v>449</v>
      </c>
      <c r="E67" s="159">
        <v>1</v>
      </c>
      <c r="F67" s="170">
        <v>0</v>
      </c>
      <c r="G67" s="160">
        <f t="shared" si="7"/>
        <v>0</v>
      </c>
      <c r="H67" s="143">
        <v>0</v>
      </c>
      <c r="I67" s="143">
        <f t="shared" si="8"/>
        <v>0</v>
      </c>
      <c r="J67" s="143">
        <v>1225</v>
      </c>
      <c r="K67" s="143">
        <f t="shared" si="9"/>
        <v>1225</v>
      </c>
      <c r="L67" s="143">
        <v>21</v>
      </c>
      <c r="M67" s="143">
        <f t="shared" si="10"/>
        <v>0</v>
      </c>
      <c r="N67" s="143">
        <v>0</v>
      </c>
      <c r="O67" s="143">
        <f t="shared" si="11"/>
        <v>0</v>
      </c>
      <c r="P67" s="143">
        <v>0</v>
      </c>
      <c r="Q67" s="143">
        <f t="shared" si="12"/>
        <v>0</v>
      </c>
      <c r="R67" s="143"/>
      <c r="S67" s="143" t="s">
        <v>358</v>
      </c>
      <c r="T67" s="143" t="s">
        <v>314</v>
      </c>
      <c r="U67" s="143">
        <v>0</v>
      </c>
      <c r="V67" s="143">
        <f t="shared" si="13"/>
        <v>0</v>
      </c>
      <c r="W67" s="143"/>
      <c r="X67" s="143" t="s">
        <v>338</v>
      </c>
      <c r="Y67" s="140"/>
      <c r="Z67" s="140"/>
      <c r="AA67" s="140"/>
      <c r="AB67" s="140"/>
      <c r="AC67" s="140"/>
      <c r="AD67" s="140"/>
      <c r="AE67" s="140"/>
      <c r="AF67" s="140"/>
      <c r="AG67" s="140" t="s">
        <v>716</v>
      </c>
      <c r="AH67" s="140"/>
      <c r="AI67" s="140"/>
      <c r="AJ67" s="140"/>
      <c r="AK67" s="140"/>
      <c r="AL67" s="140"/>
      <c r="AM67" s="140"/>
      <c r="AN67" s="140"/>
      <c r="AO67" s="140"/>
      <c r="AP67" s="140"/>
      <c r="AQ67" s="140"/>
      <c r="AR67" s="140"/>
      <c r="AS67" s="140"/>
      <c r="AT67" s="140"/>
      <c r="AU67" s="140"/>
      <c r="AV67" s="140"/>
      <c r="AW67" s="140"/>
      <c r="AX67" s="140"/>
      <c r="AY67" s="140"/>
      <c r="AZ67" s="140"/>
      <c r="BA67" s="140"/>
      <c r="BB67" s="140"/>
      <c r="BC67" s="140"/>
      <c r="BD67" s="140"/>
      <c r="BE67" s="140"/>
      <c r="BF67" s="140"/>
      <c r="BG67" s="140"/>
      <c r="BH67" s="140"/>
    </row>
    <row r="68" spans="1:60" ht="22.5" outlineLevel="1" x14ac:dyDescent="0.2">
      <c r="A68" s="156">
        <v>59</v>
      </c>
      <c r="B68" s="157" t="s">
        <v>806</v>
      </c>
      <c r="C68" s="162" t="s">
        <v>807</v>
      </c>
      <c r="D68" s="158" t="s">
        <v>449</v>
      </c>
      <c r="E68" s="159">
        <v>2</v>
      </c>
      <c r="F68" s="170">
        <v>0</v>
      </c>
      <c r="G68" s="160">
        <f t="shared" si="7"/>
        <v>0</v>
      </c>
      <c r="H68" s="143">
        <v>0</v>
      </c>
      <c r="I68" s="143">
        <f t="shared" si="8"/>
        <v>0</v>
      </c>
      <c r="J68" s="143">
        <v>1080</v>
      </c>
      <c r="K68" s="143">
        <f t="shared" si="9"/>
        <v>2160</v>
      </c>
      <c r="L68" s="143">
        <v>21</v>
      </c>
      <c r="M68" s="143">
        <f t="shared" si="10"/>
        <v>0</v>
      </c>
      <c r="N68" s="143">
        <v>0</v>
      </c>
      <c r="O68" s="143">
        <f t="shared" si="11"/>
        <v>0</v>
      </c>
      <c r="P68" s="143">
        <v>0</v>
      </c>
      <c r="Q68" s="143">
        <f t="shared" si="12"/>
        <v>0</v>
      </c>
      <c r="R68" s="143"/>
      <c r="S68" s="143" t="s">
        <v>358</v>
      </c>
      <c r="T68" s="143" t="s">
        <v>314</v>
      </c>
      <c r="U68" s="143">
        <v>0</v>
      </c>
      <c r="V68" s="143">
        <f t="shared" si="13"/>
        <v>0</v>
      </c>
      <c r="W68" s="143"/>
      <c r="X68" s="143" t="s">
        <v>338</v>
      </c>
      <c r="Y68" s="140"/>
      <c r="Z68" s="140"/>
      <c r="AA68" s="140"/>
      <c r="AB68" s="140"/>
      <c r="AC68" s="140"/>
      <c r="AD68" s="140"/>
      <c r="AE68" s="140"/>
      <c r="AF68" s="140"/>
      <c r="AG68" s="140" t="s">
        <v>716</v>
      </c>
      <c r="AH68" s="140"/>
      <c r="AI68" s="140"/>
      <c r="AJ68" s="140"/>
      <c r="AK68" s="140"/>
      <c r="AL68" s="140"/>
      <c r="AM68" s="140"/>
      <c r="AN68" s="140"/>
      <c r="AO68" s="140"/>
      <c r="AP68" s="140"/>
      <c r="AQ68" s="140"/>
      <c r="AR68" s="140"/>
      <c r="AS68" s="140"/>
      <c r="AT68" s="140"/>
      <c r="AU68" s="140"/>
      <c r="AV68" s="140"/>
      <c r="AW68" s="140"/>
      <c r="AX68" s="140"/>
      <c r="AY68" s="140"/>
      <c r="AZ68" s="140"/>
      <c r="BA68" s="140"/>
      <c r="BB68" s="140"/>
      <c r="BC68" s="140"/>
      <c r="BD68" s="140"/>
      <c r="BE68" s="140"/>
      <c r="BF68" s="140"/>
      <c r="BG68" s="140"/>
      <c r="BH68" s="140"/>
    </row>
    <row r="69" spans="1:60" outlineLevel="1" x14ac:dyDescent="0.2">
      <c r="A69" s="156">
        <v>60</v>
      </c>
      <c r="B69" s="157" t="s">
        <v>808</v>
      </c>
      <c r="C69" s="162" t="s">
        <v>809</v>
      </c>
      <c r="D69" s="158" t="s">
        <v>459</v>
      </c>
      <c r="E69" s="159">
        <v>1</v>
      </c>
      <c r="F69" s="170">
        <v>0</v>
      </c>
      <c r="G69" s="160">
        <f t="shared" si="7"/>
        <v>0</v>
      </c>
      <c r="H69" s="143">
        <v>0</v>
      </c>
      <c r="I69" s="143">
        <f t="shared" si="8"/>
        <v>0</v>
      </c>
      <c r="J69" s="143">
        <v>25400</v>
      </c>
      <c r="K69" s="143">
        <f t="shared" si="9"/>
        <v>25400</v>
      </c>
      <c r="L69" s="143">
        <v>21</v>
      </c>
      <c r="M69" s="143">
        <f t="shared" si="10"/>
        <v>0</v>
      </c>
      <c r="N69" s="143">
        <v>0</v>
      </c>
      <c r="O69" s="143">
        <f t="shared" si="11"/>
        <v>0</v>
      </c>
      <c r="P69" s="143">
        <v>0</v>
      </c>
      <c r="Q69" s="143">
        <f t="shared" si="12"/>
        <v>0</v>
      </c>
      <c r="R69" s="143"/>
      <c r="S69" s="143" t="s">
        <v>358</v>
      </c>
      <c r="T69" s="143" t="s">
        <v>314</v>
      </c>
      <c r="U69" s="143">
        <v>0</v>
      </c>
      <c r="V69" s="143">
        <f t="shared" si="13"/>
        <v>0</v>
      </c>
      <c r="W69" s="143"/>
      <c r="X69" s="143" t="s">
        <v>338</v>
      </c>
      <c r="Y69" s="140"/>
      <c r="Z69" s="140"/>
      <c r="AA69" s="140"/>
      <c r="AB69" s="140"/>
      <c r="AC69" s="140"/>
      <c r="AD69" s="140"/>
      <c r="AE69" s="140"/>
      <c r="AF69" s="140"/>
      <c r="AG69" s="140" t="s">
        <v>716</v>
      </c>
      <c r="AH69" s="140"/>
      <c r="AI69" s="140"/>
      <c r="AJ69" s="140"/>
      <c r="AK69" s="140"/>
      <c r="AL69" s="140"/>
      <c r="AM69" s="140"/>
      <c r="AN69" s="140"/>
      <c r="AO69" s="140"/>
      <c r="AP69" s="140"/>
      <c r="AQ69" s="140"/>
      <c r="AR69" s="140"/>
      <c r="AS69" s="140"/>
      <c r="AT69" s="140"/>
      <c r="AU69" s="140"/>
      <c r="AV69" s="140"/>
      <c r="AW69" s="140"/>
      <c r="AX69" s="140"/>
      <c r="AY69" s="140"/>
      <c r="AZ69" s="140"/>
      <c r="BA69" s="140"/>
      <c r="BB69" s="140"/>
      <c r="BC69" s="140"/>
      <c r="BD69" s="140"/>
      <c r="BE69" s="140"/>
      <c r="BF69" s="140"/>
      <c r="BG69" s="140"/>
      <c r="BH69" s="140"/>
    </row>
    <row r="70" spans="1:60" outlineLevel="1" x14ac:dyDescent="0.2">
      <c r="A70" s="156">
        <v>61</v>
      </c>
      <c r="B70" s="157" t="s">
        <v>810</v>
      </c>
      <c r="C70" s="162" t="s">
        <v>811</v>
      </c>
      <c r="D70" s="158" t="s">
        <v>459</v>
      </c>
      <c r="E70" s="159">
        <v>1</v>
      </c>
      <c r="F70" s="170">
        <v>0</v>
      </c>
      <c r="G70" s="160">
        <f t="shared" si="7"/>
        <v>0</v>
      </c>
      <c r="H70" s="143">
        <v>0</v>
      </c>
      <c r="I70" s="143">
        <f t="shared" si="8"/>
        <v>0</v>
      </c>
      <c r="J70" s="143">
        <v>18200</v>
      </c>
      <c r="K70" s="143">
        <f t="shared" si="9"/>
        <v>18200</v>
      </c>
      <c r="L70" s="143">
        <v>21</v>
      </c>
      <c r="M70" s="143">
        <f t="shared" si="10"/>
        <v>0</v>
      </c>
      <c r="N70" s="143">
        <v>0</v>
      </c>
      <c r="O70" s="143">
        <f t="shared" si="11"/>
        <v>0</v>
      </c>
      <c r="P70" s="143">
        <v>0</v>
      </c>
      <c r="Q70" s="143">
        <f t="shared" si="12"/>
        <v>0</v>
      </c>
      <c r="R70" s="143"/>
      <c r="S70" s="143" t="s">
        <v>358</v>
      </c>
      <c r="T70" s="143" t="s">
        <v>314</v>
      </c>
      <c r="U70" s="143">
        <v>0</v>
      </c>
      <c r="V70" s="143">
        <f t="shared" si="13"/>
        <v>0</v>
      </c>
      <c r="W70" s="143"/>
      <c r="X70" s="143" t="s">
        <v>338</v>
      </c>
      <c r="Y70" s="140"/>
      <c r="Z70" s="140"/>
      <c r="AA70" s="140"/>
      <c r="AB70" s="140"/>
      <c r="AC70" s="140"/>
      <c r="AD70" s="140"/>
      <c r="AE70" s="140"/>
      <c r="AF70" s="140"/>
      <c r="AG70" s="140" t="s">
        <v>716</v>
      </c>
      <c r="AH70" s="140"/>
      <c r="AI70" s="140"/>
      <c r="AJ70" s="140"/>
      <c r="AK70" s="140"/>
      <c r="AL70" s="140"/>
      <c r="AM70" s="140"/>
      <c r="AN70" s="140"/>
      <c r="AO70" s="140"/>
      <c r="AP70" s="140"/>
      <c r="AQ70" s="140"/>
      <c r="AR70" s="140"/>
      <c r="AS70" s="140"/>
      <c r="AT70" s="140"/>
      <c r="AU70" s="140"/>
      <c r="AV70" s="140"/>
      <c r="AW70" s="140"/>
      <c r="AX70" s="140"/>
      <c r="AY70" s="140"/>
      <c r="AZ70" s="140"/>
      <c r="BA70" s="140"/>
      <c r="BB70" s="140"/>
      <c r="BC70" s="140"/>
      <c r="BD70" s="140"/>
      <c r="BE70" s="140"/>
      <c r="BF70" s="140"/>
      <c r="BG70" s="140"/>
      <c r="BH70" s="140"/>
    </row>
    <row r="71" spans="1:60" outlineLevel="1" x14ac:dyDescent="0.2">
      <c r="A71" s="156">
        <v>62</v>
      </c>
      <c r="B71" s="157" t="s">
        <v>812</v>
      </c>
      <c r="C71" s="162" t="s">
        <v>395</v>
      </c>
      <c r="D71" s="158" t="s">
        <v>459</v>
      </c>
      <c r="E71" s="159">
        <v>1</v>
      </c>
      <c r="F71" s="170">
        <v>0</v>
      </c>
      <c r="G71" s="160">
        <f t="shared" si="7"/>
        <v>0</v>
      </c>
      <c r="H71" s="143">
        <v>0</v>
      </c>
      <c r="I71" s="143">
        <f t="shared" si="8"/>
        <v>0</v>
      </c>
      <c r="J71" s="143">
        <v>10000</v>
      </c>
      <c r="K71" s="143">
        <f t="shared" si="9"/>
        <v>10000</v>
      </c>
      <c r="L71" s="143">
        <v>21</v>
      </c>
      <c r="M71" s="143">
        <f t="shared" si="10"/>
        <v>0</v>
      </c>
      <c r="N71" s="143">
        <v>0</v>
      </c>
      <c r="O71" s="143">
        <f t="shared" si="11"/>
        <v>0</v>
      </c>
      <c r="P71" s="143">
        <v>0</v>
      </c>
      <c r="Q71" s="143">
        <f t="shared" si="12"/>
        <v>0</v>
      </c>
      <c r="R71" s="143"/>
      <c r="S71" s="143" t="s">
        <v>358</v>
      </c>
      <c r="T71" s="143" t="s">
        <v>314</v>
      </c>
      <c r="U71" s="143">
        <v>0</v>
      </c>
      <c r="V71" s="143">
        <f t="shared" si="13"/>
        <v>0</v>
      </c>
      <c r="W71" s="143"/>
      <c r="X71" s="143" t="s">
        <v>338</v>
      </c>
      <c r="Y71" s="140"/>
      <c r="Z71" s="140"/>
      <c r="AA71" s="140"/>
      <c r="AB71" s="140"/>
      <c r="AC71" s="140"/>
      <c r="AD71" s="140"/>
      <c r="AE71" s="140"/>
      <c r="AF71" s="140"/>
      <c r="AG71" s="140" t="s">
        <v>716</v>
      </c>
      <c r="AH71" s="140"/>
      <c r="AI71" s="140"/>
      <c r="AJ71" s="140"/>
      <c r="AK71" s="140"/>
      <c r="AL71" s="140"/>
      <c r="AM71" s="140"/>
      <c r="AN71" s="140"/>
      <c r="AO71" s="140"/>
      <c r="AP71" s="140"/>
      <c r="AQ71" s="140"/>
      <c r="AR71" s="140"/>
      <c r="AS71" s="140"/>
      <c r="AT71" s="140"/>
      <c r="AU71" s="140"/>
      <c r="AV71" s="140"/>
      <c r="AW71" s="140"/>
      <c r="AX71" s="140"/>
      <c r="AY71" s="140"/>
      <c r="AZ71" s="140"/>
      <c r="BA71" s="140"/>
      <c r="BB71" s="140"/>
      <c r="BC71" s="140"/>
      <c r="BD71" s="140"/>
      <c r="BE71" s="140"/>
      <c r="BF71" s="140"/>
      <c r="BG71" s="140"/>
      <c r="BH71" s="140"/>
    </row>
    <row r="72" spans="1:60" x14ac:dyDescent="0.2">
      <c r="A72" s="145" t="s">
        <v>308</v>
      </c>
      <c r="B72" s="146" t="s">
        <v>172</v>
      </c>
      <c r="C72" s="161" t="s">
        <v>173</v>
      </c>
      <c r="D72" s="147"/>
      <c r="E72" s="148"/>
      <c r="F72" s="149"/>
      <c r="G72" s="150">
        <f>SUMIF(AG73:AG87,"&lt;&gt;NOR",G73:G87)</f>
        <v>0</v>
      </c>
      <c r="H72" s="144"/>
      <c r="I72" s="144">
        <f>SUM(I73:I87)</f>
        <v>0</v>
      </c>
      <c r="J72" s="144"/>
      <c r="K72" s="144">
        <f>SUM(K73:K87)</f>
        <v>1256013.25</v>
      </c>
      <c r="L72" s="144"/>
      <c r="M72" s="144">
        <f>SUM(M73:M87)</f>
        <v>0</v>
      </c>
      <c r="N72" s="144"/>
      <c r="O72" s="144">
        <f>SUM(O73:O87)</f>
        <v>0</v>
      </c>
      <c r="P72" s="144"/>
      <c r="Q72" s="144">
        <f>SUM(Q73:Q87)</f>
        <v>0</v>
      </c>
      <c r="R72" s="144"/>
      <c r="S72" s="144"/>
      <c r="T72" s="144"/>
      <c r="U72" s="144"/>
      <c r="V72" s="144">
        <f>SUM(V73:V87)</f>
        <v>0</v>
      </c>
      <c r="W72" s="144"/>
      <c r="X72" s="144"/>
      <c r="AG72" t="s">
        <v>309</v>
      </c>
    </row>
    <row r="73" spans="1:60" outlineLevel="1" x14ac:dyDescent="0.2">
      <c r="A73" s="156">
        <v>63</v>
      </c>
      <c r="B73" s="157" t="s">
        <v>813</v>
      </c>
      <c r="C73" s="162" t="s">
        <v>814</v>
      </c>
      <c r="D73" s="158" t="s">
        <v>815</v>
      </c>
      <c r="E73" s="159">
        <v>75.7</v>
      </c>
      <c r="F73" s="170">
        <v>0</v>
      </c>
      <c r="G73" s="160">
        <f t="shared" ref="G73:G87" si="14">ROUND(E73*F73,2)</f>
        <v>0</v>
      </c>
      <c r="H73" s="143">
        <v>0</v>
      </c>
      <c r="I73" s="143">
        <f t="shared" ref="I73:I87" si="15">ROUND(E73*H73,2)</f>
        <v>0</v>
      </c>
      <c r="J73" s="143">
        <v>75</v>
      </c>
      <c r="K73" s="143">
        <f t="shared" ref="K73:K87" si="16">ROUND(E73*J73,2)</f>
        <v>5677.5</v>
      </c>
      <c r="L73" s="143">
        <v>21</v>
      </c>
      <c r="M73" s="143">
        <f t="shared" ref="M73:M87" si="17">G73*(1+L73/100)</f>
        <v>0</v>
      </c>
      <c r="N73" s="143">
        <v>0</v>
      </c>
      <c r="O73" s="143">
        <f t="shared" ref="O73:O87" si="18">ROUND(E73*N73,2)</f>
        <v>0</v>
      </c>
      <c r="P73" s="143">
        <v>0</v>
      </c>
      <c r="Q73" s="143">
        <f t="shared" ref="Q73:Q87" si="19">ROUND(E73*P73,2)</f>
        <v>0</v>
      </c>
      <c r="R73" s="143"/>
      <c r="S73" s="143" t="s">
        <v>358</v>
      </c>
      <c r="T73" s="143" t="s">
        <v>314</v>
      </c>
      <c r="U73" s="143">
        <v>0</v>
      </c>
      <c r="V73" s="143">
        <f t="shared" ref="V73:V87" si="20">ROUND(E73*U73,2)</f>
        <v>0</v>
      </c>
      <c r="W73" s="143"/>
      <c r="X73" s="143" t="s">
        <v>338</v>
      </c>
      <c r="Y73" s="140"/>
      <c r="Z73" s="140"/>
      <c r="AA73" s="140"/>
      <c r="AB73" s="140"/>
      <c r="AC73" s="140"/>
      <c r="AD73" s="140"/>
      <c r="AE73" s="140"/>
      <c r="AF73" s="140"/>
      <c r="AG73" s="140" t="s">
        <v>716</v>
      </c>
      <c r="AH73" s="140"/>
      <c r="AI73" s="140"/>
      <c r="AJ73" s="140"/>
      <c r="AK73" s="140"/>
      <c r="AL73" s="140"/>
      <c r="AM73" s="140"/>
      <c r="AN73" s="140"/>
      <c r="AO73" s="140"/>
      <c r="AP73" s="140"/>
      <c r="AQ73" s="140"/>
      <c r="AR73" s="140"/>
      <c r="AS73" s="140"/>
      <c r="AT73" s="140"/>
      <c r="AU73" s="140"/>
      <c r="AV73" s="140"/>
      <c r="AW73" s="140"/>
      <c r="AX73" s="140"/>
      <c r="AY73" s="140"/>
      <c r="AZ73" s="140"/>
      <c r="BA73" s="140"/>
      <c r="BB73" s="140"/>
      <c r="BC73" s="140"/>
      <c r="BD73" s="140"/>
      <c r="BE73" s="140"/>
      <c r="BF73" s="140"/>
      <c r="BG73" s="140"/>
      <c r="BH73" s="140"/>
    </row>
    <row r="74" spans="1:60" outlineLevel="1" x14ac:dyDescent="0.2">
      <c r="A74" s="156">
        <v>64</v>
      </c>
      <c r="B74" s="157" t="s">
        <v>816</v>
      </c>
      <c r="C74" s="162" t="s">
        <v>817</v>
      </c>
      <c r="D74" s="158" t="s">
        <v>815</v>
      </c>
      <c r="E74" s="159">
        <v>21.85</v>
      </c>
      <c r="F74" s="170">
        <v>0</v>
      </c>
      <c r="G74" s="160">
        <f t="shared" si="14"/>
        <v>0</v>
      </c>
      <c r="H74" s="143">
        <v>0</v>
      </c>
      <c r="I74" s="143">
        <f t="shared" si="15"/>
        <v>0</v>
      </c>
      <c r="J74" s="143">
        <v>117</v>
      </c>
      <c r="K74" s="143">
        <f t="shared" si="16"/>
        <v>2556.4499999999998</v>
      </c>
      <c r="L74" s="143">
        <v>21</v>
      </c>
      <c r="M74" s="143">
        <f t="shared" si="17"/>
        <v>0</v>
      </c>
      <c r="N74" s="143">
        <v>0</v>
      </c>
      <c r="O74" s="143">
        <f t="shared" si="18"/>
        <v>0</v>
      </c>
      <c r="P74" s="143">
        <v>0</v>
      </c>
      <c r="Q74" s="143">
        <f t="shared" si="19"/>
        <v>0</v>
      </c>
      <c r="R74" s="143"/>
      <c r="S74" s="143" t="s">
        <v>358</v>
      </c>
      <c r="T74" s="143" t="s">
        <v>314</v>
      </c>
      <c r="U74" s="143">
        <v>0</v>
      </c>
      <c r="V74" s="143">
        <f t="shared" si="20"/>
        <v>0</v>
      </c>
      <c r="W74" s="143"/>
      <c r="X74" s="143" t="s">
        <v>338</v>
      </c>
      <c r="Y74" s="140"/>
      <c r="Z74" s="140"/>
      <c r="AA74" s="140"/>
      <c r="AB74" s="140"/>
      <c r="AC74" s="140"/>
      <c r="AD74" s="140"/>
      <c r="AE74" s="140"/>
      <c r="AF74" s="140"/>
      <c r="AG74" s="140" t="s">
        <v>716</v>
      </c>
      <c r="AH74" s="140"/>
      <c r="AI74" s="140"/>
      <c r="AJ74" s="140"/>
      <c r="AK74" s="140"/>
      <c r="AL74" s="140"/>
      <c r="AM74" s="140"/>
      <c r="AN74" s="140"/>
      <c r="AO74" s="140"/>
      <c r="AP74" s="140"/>
      <c r="AQ74" s="140"/>
      <c r="AR74" s="140"/>
      <c r="AS74" s="140"/>
      <c r="AT74" s="140"/>
      <c r="AU74" s="140"/>
      <c r="AV74" s="140"/>
      <c r="AW74" s="140"/>
      <c r="AX74" s="140"/>
      <c r="AY74" s="140"/>
      <c r="AZ74" s="140"/>
      <c r="BA74" s="140"/>
      <c r="BB74" s="140"/>
      <c r="BC74" s="140"/>
      <c r="BD74" s="140"/>
      <c r="BE74" s="140"/>
      <c r="BF74" s="140"/>
      <c r="BG74" s="140"/>
      <c r="BH74" s="140"/>
    </row>
    <row r="75" spans="1:60" outlineLevel="1" x14ac:dyDescent="0.2">
      <c r="A75" s="156">
        <v>65</v>
      </c>
      <c r="B75" s="157" t="s">
        <v>818</v>
      </c>
      <c r="C75" s="162" t="s">
        <v>819</v>
      </c>
      <c r="D75" s="158" t="s">
        <v>815</v>
      </c>
      <c r="E75" s="159">
        <v>166.5</v>
      </c>
      <c r="F75" s="170">
        <v>0</v>
      </c>
      <c r="G75" s="160">
        <f t="shared" si="14"/>
        <v>0</v>
      </c>
      <c r="H75" s="143">
        <v>0</v>
      </c>
      <c r="I75" s="143">
        <f t="shared" si="15"/>
        <v>0</v>
      </c>
      <c r="J75" s="143">
        <v>224</v>
      </c>
      <c r="K75" s="143">
        <f t="shared" si="16"/>
        <v>37296</v>
      </c>
      <c r="L75" s="143">
        <v>21</v>
      </c>
      <c r="M75" s="143">
        <f t="shared" si="17"/>
        <v>0</v>
      </c>
      <c r="N75" s="143">
        <v>0</v>
      </c>
      <c r="O75" s="143">
        <f t="shared" si="18"/>
        <v>0</v>
      </c>
      <c r="P75" s="143">
        <v>0</v>
      </c>
      <c r="Q75" s="143">
        <f t="shared" si="19"/>
        <v>0</v>
      </c>
      <c r="R75" s="143"/>
      <c r="S75" s="143" t="s">
        <v>358</v>
      </c>
      <c r="T75" s="143" t="s">
        <v>314</v>
      </c>
      <c r="U75" s="143">
        <v>0</v>
      </c>
      <c r="V75" s="143">
        <f t="shared" si="20"/>
        <v>0</v>
      </c>
      <c r="W75" s="143"/>
      <c r="X75" s="143" t="s">
        <v>338</v>
      </c>
      <c r="Y75" s="140"/>
      <c r="Z75" s="140"/>
      <c r="AA75" s="140"/>
      <c r="AB75" s="140"/>
      <c r="AC75" s="140"/>
      <c r="AD75" s="140"/>
      <c r="AE75" s="140"/>
      <c r="AF75" s="140"/>
      <c r="AG75" s="140" t="s">
        <v>716</v>
      </c>
      <c r="AH75" s="140"/>
      <c r="AI75" s="140"/>
      <c r="AJ75" s="140"/>
      <c r="AK75" s="140"/>
      <c r="AL75" s="140"/>
      <c r="AM75" s="140"/>
      <c r="AN75" s="140"/>
      <c r="AO75" s="140"/>
      <c r="AP75" s="140"/>
      <c r="AQ75" s="140"/>
      <c r="AR75" s="140"/>
      <c r="AS75" s="140"/>
      <c r="AT75" s="140"/>
      <c r="AU75" s="140"/>
      <c r="AV75" s="140"/>
      <c r="AW75" s="140"/>
      <c r="AX75" s="140"/>
      <c r="AY75" s="140"/>
      <c r="AZ75" s="140"/>
      <c r="BA75" s="140"/>
      <c r="BB75" s="140"/>
      <c r="BC75" s="140"/>
      <c r="BD75" s="140"/>
      <c r="BE75" s="140"/>
      <c r="BF75" s="140"/>
      <c r="BG75" s="140"/>
      <c r="BH75" s="140"/>
    </row>
    <row r="76" spans="1:60" outlineLevel="1" x14ac:dyDescent="0.2">
      <c r="A76" s="156">
        <v>66</v>
      </c>
      <c r="B76" s="157" t="s">
        <v>820</v>
      </c>
      <c r="C76" s="162" t="s">
        <v>821</v>
      </c>
      <c r="D76" s="158" t="s">
        <v>815</v>
      </c>
      <c r="E76" s="159">
        <v>315</v>
      </c>
      <c r="F76" s="170">
        <v>0</v>
      </c>
      <c r="G76" s="160">
        <f t="shared" si="14"/>
        <v>0</v>
      </c>
      <c r="H76" s="143">
        <v>0</v>
      </c>
      <c r="I76" s="143">
        <f t="shared" si="15"/>
        <v>0</v>
      </c>
      <c r="J76" s="143">
        <v>317</v>
      </c>
      <c r="K76" s="143">
        <f t="shared" si="16"/>
        <v>99855</v>
      </c>
      <c r="L76" s="143">
        <v>21</v>
      </c>
      <c r="M76" s="143">
        <f t="shared" si="17"/>
        <v>0</v>
      </c>
      <c r="N76" s="143">
        <v>0</v>
      </c>
      <c r="O76" s="143">
        <f t="shared" si="18"/>
        <v>0</v>
      </c>
      <c r="P76" s="143">
        <v>0</v>
      </c>
      <c r="Q76" s="143">
        <f t="shared" si="19"/>
        <v>0</v>
      </c>
      <c r="R76" s="143"/>
      <c r="S76" s="143" t="s">
        <v>358</v>
      </c>
      <c r="T76" s="143" t="s">
        <v>314</v>
      </c>
      <c r="U76" s="143">
        <v>0</v>
      </c>
      <c r="V76" s="143">
        <f t="shared" si="20"/>
        <v>0</v>
      </c>
      <c r="W76" s="143"/>
      <c r="X76" s="143" t="s">
        <v>338</v>
      </c>
      <c r="Y76" s="140"/>
      <c r="Z76" s="140"/>
      <c r="AA76" s="140"/>
      <c r="AB76" s="140"/>
      <c r="AC76" s="140"/>
      <c r="AD76" s="140"/>
      <c r="AE76" s="140"/>
      <c r="AF76" s="140"/>
      <c r="AG76" s="140" t="s">
        <v>716</v>
      </c>
      <c r="AH76" s="140"/>
      <c r="AI76" s="140"/>
      <c r="AJ76" s="140"/>
      <c r="AK76" s="140"/>
      <c r="AL76" s="140"/>
      <c r="AM76" s="140"/>
      <c r="AN76" s="140"/>
      <c r="AO76" s="140"/>
      <c r="AP76" s="140"/>
      <c r="AQ76" s="140"/>
      <c r="AR76" s="140"/>
      <c r="AS76" s="140"/>
      <c r="AT76" s="140"/>
      <c r="AU76" s="140"/>
      <c r="AV76" s="140"/>
      <c r="AW76" s="140"/>
      <c r="AX76" s="140"/>
      <c r="AY76" s="140"/>
      <c r="AZ76" s="140"/>
      <c r="BA76" s="140"/>
      <c r="BB76" s="140"/>
      <c r="BC76" s="140"/>
      <c r="BD76" s="140"/>
      <c r="BE76" s="140"/>
      <c r="BF76" s="140"/>
      <c r="BG76" s="140"/>
      <c r="BH76" s="140"/>
    </row>
    <row r="77" spans="1:60" ht="22.5" outlineLevel="1" x14ac:dyDescent="0.2">
      <c r="A77" s="156">
        <v>67</v>
      </c>
      <c r="B77" s="157" t="s">
        <v>822</v>
      </c>
      <c r="C77" s="162" t="s">
        <v>823</v>
      </c>
      <c r="D77" s="158" t="s">
        <v>815</v>
      </c>
      <c r="E77" s="159">
        <v>124.8</v>
      </c>
      <c r="F77" s="170">
        <v>0</v>
      </c>
      <c r="G77" s="160">
        <f t="shared" si="14"/>
        <v>0</v>
      </c>
      <c r="H77" s="143">
        <v>0</v>
      </c>
      <c r="I77" s="143">
        <f t="shared" si="15"/>
        <v>0</v>
      </c>
      <c r="J77" s="143">
        <v>3480</v>
      </c>
      <c r="K77" s="143">
        <f t="shared" si="16"/>
        <v>434304</v>
      </c>
      <c r="L77" s="143">
        <v>21</v>
      </c>
      <c r="M77" s="143">
        <f t="shared" si="17"/>
        <v>0</v>
      </c>
      <c r="N77" s="143">
        <v>0</v>
      </c>
      <c r="O77" s="143">
        <f t="shared" si="18"/>
        <v>0</v>
      </c>
      <c r="P77" s="143">
        <v>0</v>
      </c>
      <c r="Q77" s="143">
        <f t="shared" si="19"/>
        <v>0</v>
      </c>
      <c r="R77" s="143"/>
      <c r="S77" s="143" t="s">
        <v>358</v>
      </c>
      <c r="T77" s="143" t="s">
        <v>314</v>
      </c>
      <c r="U77" s="143">
        <v>0</v>
      </c>
      <c r="V77" s="143">
        <f t="shared" si="20"/>
        <v>0</v>
      </c>
      <c r="W77" s="143"/>
      <c r="X77" s="143" t="s">
        <v>338</v>
      </c>
      <c r="Y77" s="140"/>
      <c r="Z77" s="140"/>
      <c r="AA77" s="140"/>
      <c r="AB77" s="140"/>
      <c r="AC77" s="140"/>
      <c r="AD77" s="140"/>
      <c r="AE77" s="140"/>
      <c r="AF77" s="140"/>
      <c r="AG77" s="140" t="s">
        <v>716</v>
      </c>
      <c r="AH77" s="140"/>
      <c r="AI77" s="140"/>
      <c r="AJ77" s="140"/>
      <c r="AK77" s="140"/>
      <c r="AL77" s="140"/>
      <c r="AM77" s="140"/>
      <c r="AN77" s="140"/>
      <c r="AO77" s="140"/>
      <c r="AP77" s="140"/>
      <c r="AQ77" s="140"/>
      <c r="AR77" s="140"/>
      <c r="AS77" s="140"/>
      <c r="AT77" s="140"/>
      <c r="AU77" s="140"/>
      <c r="AV77" s="140"/>
      <c r="AW77" s="140"/>
      <c r="AX77" s="140"/>
      <c r="AY77" s="140"/>
      <c r="AZ77" s="140"/>
      <c r="BA77" s="140"/>
      <c r="BB77" s="140"/>
      <c r="BC77" s="140"/>
      <c r="BD77" s="140"/>
      <c r="BE77" s="140"/>
      <c r="BF77" s="140"/>
      <c r="BG77" s="140"/>
      <c r="BH77" s="140"/>
    </row>
    <row r="78" spans="1:60" ht="22.5" outlineLevel="1" x14ac:dyDescent="0.2">
      <c r="A78" s="156">
        <v>68</v>
      </c>
      <c r="B78" s="157" t="s">
        <v>824</v>
      </c>
      <c r="C78" s="162" t="s">
        <v>825</v>
      </c>
      <c r="D78" s="158" t="s">
        <v>815</v>
      </c>
      <c r="E78" s="159">
        <v>78.3</v>
      </c>
      <c r="F78" s="170">
        <v>0</v>
      </c>
      <c r="G78" s="160">
        <f t="shared" si="14"/>
        <v>0</v>
      </c>
      <c r="H78" s="143">
        <v>0</v>
      </c>
      <c r="I78" s="143">
        <f t="shared" si="15"/>
        <v>0</v>
      </c>
      <c r="J78" s="143">
        <v>3960</v>
      </c>
      <c r="K78" s="143">
        <f t="shared" si="16"/>
        <v>310068</v>
      </c>
      <c r="L78" s="143">
        <v>21</v>
      </c>
      <c r="M78" s="143">
        <f t="shared" si="17"/>
        <v>0</v>
      </c>
      <c r="N78" s="143">
        <v>0</v>
      </c>
      <c r="O78" s="143">
        <f t="shared" si="18"/>
        <v>0</v>
      </c>
      <c r="P78" s="143">
        <v>0</v>
      </c>
      <c r="Q78" s="143">
        <f t="shared" si="19"/>
        <v>0</v>
      </c>
      <c r="R78" s="143"/>
      <c r="S78" s="143" t="s">
        <v>358</v>
      </c>
      <c r="T78" s="143" t="s">
        <v>314</v>
      </c>
      <c r="U78" s="143">
        <v>0</v>
      </c>
      <c r="V78" s="143">
        <f t="shared" si="20"/>
        <v>0</v>
      </c>
      <c r="W78" s="143"/>
      <c r="X78" s="143" t="s">
        <v>338</v>
      </c>
      <c r="Y78" s="140"/>
      <c r="Z78" s="140"/>
      <c r="AA78" s="140"/>
      <c r="AB78" s="140"/>
      <c r="AC78" s="140"/>
      <c r="AD78" s="140"/>
      <c r="AE78" s="140"/>
      <c r="AF78" s="140"/>
      <c r="AG78" s="140" t="s">
        <v>716</v>
      </c>
      <c r="AH78" s="140"/>
      <c r="AI78" s="140"/>
      <c r="AJ78" s="140"/>
      <c r="AK78" s="140"/>
      <c r="AL78" s="140"/>
      <c r="AM78" s="140"/>
      <c r="AN78" s="140"/>
      <c r="AO78" s="140"/>
      <c r="AP78" s="140"/>
      <c r="AQ78" s="140"/>
      <c r="AR78" s="140"/>
      <c r="AS78" s="140"/>
      <c r="AT78" s="140"/>
      <c r="AU78" s="140"/>
      <c r="AV78" s="140"/>
      <c r="AW78" s="140"/>
      <c r="AX78" s="140"/>
      <c r="AY78" s="140"/>
      <c r="AZ78" s="140"/>
      <c r="BA78" s="140"/>
      <c r="BB78" s="140"/>
      <c r="BC78" s="140"/>
      <c r="BD78" s="140"/>
      <c r="BE78" s="140"/>
      <c r="BF78" s="140"/>
      <c r="BG78" s="140"/>
      <c r="BH78" s="140"/>
    </row>
    <row r="79" spans="1:60" outlineLevel="1" x14ac:dyDescent="0.2">
      <c r="A79" s="156">
        <v>69</v>
      </c>
      <c r="B79" s="157" t="s">
        <v>826</v>
      </c>
      <c r="C79" s="162" t="s">
        <v>827</v>
      </c>
      <c r="D79" s="158" t="s">
        <v>815</v>
      </c>
      <c r="E79" s="159">
        <v>40</v>
      </c>
      <c r="F79" s="170">
        <v>0</v>
      </c>
      <c r="G79" s="160">
        <f t="shared" si="14"/>
        <v>0</v>
      </c>
      <c r="H79" s="143">
        <v>0</v>
      </c>
      <c r="I79" s="143">
        <f t="shared" si="15"/>
        <v>0</v>
      </c>
      <c r="J79" s="143">
        <v>462</v>
      </c>
      <c r="K79" s="143">
        <f t="shared" si="16"/>
        <v>18480</v>
      </c>
      <c r="L79" s="143">
        <v>21</v>
      </c>
      <c r="M79" s="143">
        <f t="shared" si="17"/>
        <v>0</v>
      </c>
      <c r="N79" s="143">
        <v>0</v>
      </c>
      <c r="O79" s="143">
        <f t="shared" si="18"/>
        <v>0</v>
      </c>
      <c r="P79" s="143">
        <v>0</v>
      </c>
      <c r="Q79" s="143">
        <f t="shared" si="19"/>
        <v>0</v>
      </c>
      <c r="R79" s="143"/>
      <c r="S79" s="143" t="s">
        <v>358</v>
      </c>
      <c r="T79" s="143" t="s">
        <v>314</v>
      </c>
      <c r="U79" s="143">
        <v>0</v>
      </c>
      <c r="V79" s="143">
        <f t="shared" si="20"/>
        <v>0</v>
      </c>
      <c r="W79" s="143"/>
      <c r="X79" s="143" t="s">
        <v>338</v>
      </c>
      <c r="Y79" s="140"/>
      <c r="Z79" s="140"/>
      <c r="AA79" s="140"/>
      <c r="AB79" s="140"/>
      <c r="AC79" s="140"/>
      <c r="AD79" s="140"/>
      <c r="AE79" s="140"/>
      <c r="AF79" s="140"/>
      <c r="AG79" s="140" t="s">
        <v>716</v>
      </c>
      <c r="AH79" s="140"/>
      <c r="AI79" s="140"/>
      <c r="AJ79" s="140"/>
      <c r="AK79" s="140"/>
      <c r="AL79" s="140"/>
      <c r="AM79" s="140"/>
      <c r="AN79" s="140"/>
      <c r="AO79" s="140"/>
      <c r="AP79" s="140"/>
      <c r="AQ79" s="140"/>
      <c r="AR79" s="140"/>
      <c r="AS79" s="140"/>
      <c r="AT79" s="140"/>
      <c r="AU79" s="140"/>
      <c r="AV79" s="140"/>
      <c r="AW79" s="140"/>
      <c r="AX79" s="140"/>
      <c r="AY79" s="140"/>
      <c r="AZ79" s="140"/>
      <c r="BA79" s="140"/>
      <c r="BB79" s="140"/>
      <c r="BC79" s="140"/>
      <c r="BD79" s="140"/>
      <c r="BE79" s="140"/>
      <c r="BF79" s="140"/>
      <c r="BG79" s="140"/>
      <c r="BH79" s="140"/>
    </row>
    <row r="80" spans="1:60" outlineLevel="1" x14ac:dyDescent="0.2">
      <c r="A80" s="156">
        <v>70</v>
      </c>
      <c r="B80" s="157" t="s">
        <v>828</v>
      </c>
      <c r="C80" s="162" t="s">
        <v>829</v>
      </c>
      <c r="D80" s="158" t="s">
        <v>815</v>
      </c>
      <c r="E80" s="159">
        <v>1</v>
      </c>
      <c r="F80" s="170">
        <v>0</v>
      </c>
      <c r="G80" s="160">
        <f t="shared" si="14"/>
        <v>0</v>
      </c>
      <c r="H80" s="143">
        <v>0</v>
      </c>
      <c r="I80" s="143">
        <f t="shared" si="15"/>
        <v>0</v>
      </c>
      <c r="J80" s="143">
        <v>748.5</v>
      </c>
      <c r="K80" s="143">
        <f t="shared" si="16"/>
        <v>748.5</v>
      </c>
      <c r="L80" s="143">
        <v>21</v>
      </c>
      <c r="M80" s="143">
        <f t="shared" si="17"/>
        <v>0</v>
      </c>
      <c r="N80" s="143">
        <v>0</v>
      </c>
      <c r="O80" s="143">
        <f t="shared" si="18"/>
        <v>0</v>
      </c>
      <c r="P80" s="143">
        <v>0</v>
      </c>
      <c r="Q80" s="143">
        <f t="shared" si="19"/>
        <v>0</v>
      </c>
      <c r="R80" s="143"/>
      <c r="S80" s="143" t="s">
        <v>358</v>
      </c>
      <c r="T80" s="143" t="s">
        <v>314</v>
      </c>
      <c r="U80" s="143">
        <v>0</v>
      </c>
      <c r="V80" s="143">
        <f t="shared" si="20"/>
        <v>0</v>
      </c>
      <c r="W80" s="143"/>
      <c r="X80" s="143" t="s">
        <v>338</v>
      </c>
      <c r="Y80" s="140"/>
      <c r="Z80" s="140"/>
      <c r="AA80" s="140"/>
      <c r="AB80" s="140"/>
      <c r="AC80" s="140"/>
      <c r="AD80" s="140"/>
      <c r="AE80" s="140"/>
      <c r="AF80" s="140"/>
      <c r="AG80" s="140" t="s">
        <v>716</v>
      </c>
      <c r="AH80" s="140"/>
      <c r="AI80" s="140"/>
      <c r="AJ80" s="140"/>
      <c r="AK80" s="140"/>
      <c r="AL80" s="140"/>
      <c r="AM80" s="140"/>
      <c r="AN80" s="140"/>
      <c r="AO80" s="140"/>
      <c r="AP80" s="140"/>
      <c r="AQ80" s="140"/>
      <c r="AR80" s="140"/>
      <c r="AS80" s="140"/>
      <c r="AT80" s="140"/>
      <c r="AU80" s="140"/>
      <c r="AV80" s="140"/>
      <c r="AW80" s="140"/>
      <c r="AX80" s="140"/>
      <c r="AY80" s="140"/>
      <c r="AZ80" s="140"/>
      <c r="BA80" s="140"/>
      <c r="BB80" s="140"/>
      <c r="BC80" s="140"/>
      <c r="BD80" s="140"/>
      <c r="BE80" s="140"/>
      <c r="BF80" s="140"/>
      <c r="BG80" s="140"/>
      <c r="BH80" s="140"/>
    </row>
    <row r="81" spans="1:60" outlineLevel="1" x14ac:dyDescent="0.2">
      <c r="A81" s="156">
        <v>71</v>
      </c>
      <c r="B81" s="157" t="s">
        <v>830</v>
      </c>
      <c r="C81" s="162" t="s">
        <v>831</v>
      </c>
      <c r="D81" s="158" t="s">
        <v>815</v>
      </c>
      <c r="E81" s="159">
        <v>72</v>
      </c>
      <c r="F81" s="170">
        <v>0</v>
      </c>
      <c r="G81" s="160">
        <f t="shared" si="14"/>
        <v>0</v>
      </c>
      <c r="H81" s="143">
        <v>0</v>
      </c>
      <c r="I81" s="143">
        <f t="shared" si="15"/>
        <v>0</v>
      </c>
      <c r="J81" s="143">
        <v>737</v>
      </c>
      <c r="K81" s="143">
        <f t="shared" si="16"/>
        <v>53064</v>
      </c>
      <c r="L81" s="143">
        <v>21</v>
      </c>
      <c r="M81" s="143">
        <f t="shared" si="17"/>
        <v>0</v>
      </c>
      <c r="N81" s="143">
        <v>0</v>
      </c>
      <c r="O81" s="143">
        <f t="shared" si="18"/>
        <v>0</v>
      </c>
      <c r="P81" s="143">
        <v>0</v>
      </c>
      <c r="Q81" s="143">
        <f t="shared" si="19"/>
        <v>0</v>
      </c>
      <c r="R81" s="143"/>
      <c r="S81" s="143" t="s">
        <v>358</v>
      </c>
      <c r="T81" s="143" t="s">
        <v>314</v>
      </c>
      <c r="U81" s="143">
        <v>0</v>
      </c>
      <c r="V81" s="143">
        <f t="shared" si="20"/>
        <v>0</v>
      </c>
      <c r="W81" s="143"/>
      <c r="X81" s="143" t="s">
        <v>338</v>
      </c>
      <c r="Y81" s="140"/>
      <c r="Z81" s="140"/>
      <c r="AA81" s="140"/>
      <c r="AB81" s="140"/>
      <c r="AC81" s="140"/>
      <c r="AD81" s="140"/>
      <c r="AE81" s="140"/>
      <c r="AF81" s="140"/>
      <c r="AG81" s="140" t="s">
        <v>716</v>
      </c>
      <c r="AH81" s="140"/>
      <c r="AI81" s="140"/>
      <c r="AJ81" s="140"/>
      <c r="AK81" s="140"/>
      <c r="AL81" s="140"/>
      <c r="AM81" s="140"/>
      <c r="AN81" s="140"/>
      <c r="AO81" s="140"/>
      <c r="AP81" s="140"/>
      <c r="AQ81" s="140"/>
      <c r="AR81" s="140"/>
      <c r="AS81" s="140"/>
      <c r="AT81" s="140"/>
      <c r="AU81" s="140"/>
      <c r="AV81" s="140"/>
      <c r="AW81" s="140"/>
      <c r="AX81" s="140"/>
      <c r="AY81" s="140"/>
      <c r="AZ81" s="140"/>
      <c r="BA81" s="140"/>
      <c r="BB81" s="140"/>
      <c r="BC81" s="140"/>
      <c r="BD81" s="140"/>
      <c r="BE81" s="140"/>
      <c r="BF81" s="140"/>
      <c r="BG81" s="140"/>
      <c r="BH81" s="140"/>
    </row>
    <row r="82" spans="1:60" outlineLevel="1" x14ac:dyDescent="0.2">
      <c r="A82" s="156">
        <v>72</v>
      </c>
      <c r="B82" s="157" t="s">
        <v>832</v>
      </c>
      <c r="C82" s="162" t="s">
        <v>833</v>
      </c>
      <c r="D82" s="158" t="s">
        <v>815</v>
      </c>
      <c r="E82" s="159">
        <v>33.4</v>
      </c>
      <c r="F82" s="170">
        <v>0</v>
      </c>
      <c r="G82" s="160">
        <f t="shared" si="14"/>
        <v>0</v>
      </c>
      <c r="H82" s="143">
        <v>0</v>
      </c>
      <c r="I82" s="143">
        <f t="shared" si="15"/>
        <v>0</v>
      </c>
      <c r="J82" s="143">
        <v>957</v>
      </c>
      <c r="K82" s="143">
        <f t="shared" si="16"/>
        <v>31963.8</v>
      </c>
      <c r="L82" s="143">
        <v>21</v>
      </c>
      <c r="M82" s="143">
        <f t="shared" si="17"/>
        <v>0</v>
      </c>
      <c r="N82" s="143">
        <v>0</v>
      </c>
      <c r="O82" s="143">
        <f t="shared" si="18"/>
        <v>0</v>
      </c>
      <c r="P82" s="143">
        <v>0</v>
      </c>
      <c r="Q82" s="143">
        <f t="shared" si="19"/>
        <v>0</v>
      </c>
      <c r="R82" s="143"/>
      <c r="S82" s="143" t="s">
        <v>358</v>
      </c>
      <c r="T82" s="143" t="s">
        <v>314</v>
      </c>
      <c r="U82" s="143">
        <v>0</v>
      </c>
      <c r="V82" s="143">
        <f t="shared" si="20"/>
        <v>0</v>
      </c>
      <c r="W82" s="143"/>
      <c r="X82" s="143" t="s">
        <v>338</v>
      </c>
      <c r="Y82" s="140"/>
      <c r="Z82" s="140"/>
      <c r="AA82" s="140"/>
      <c r="AB82" s="140"/>
      <c r="AC82" s="140"/>
      <c r="AD82" s="140"/>
      <c r="AE82" s="140"/>
      <c r="AF82" s="140"/>
      <c r="AG82" s="140" t="s">
        <v>716</v>
      </c>
      <c r="AH82" s="140"/>
      <c r="AI82" s="140"/>
      <c r="AJ82" s="140"/>
      <c r="AK82" s="140"/>
      <c r="AL82" s="140"/>
      <c r="AM82" s="140"/>
      <c r="AN82" s="140"/>
      <c r="AO82" s="140"/>
      <c r="AP82" s="140"/>
      <c r="AQ82" s="140"/>
      <c r="AR82" s="140"/>
      <c r="AS82" s="140"/>
      <c r="AT82" s="140"/>
      <c r="AU82" s="140"/>
      <c r="AV82" s="140"/>
      <c r="AW82" s="140"/>
      <c r="AX82" s="140"/>
      <c r="AY82" s="140"/>
      <c r="AZ82" s="140"/>
      <c r="BA82" s="140"/>
      <c r="BB82" s="140"/>
      <c r="BC82" s="140"/>
      <c r="BD82" s="140"/>
      <c r="BE82" s="140"/>
      <c r="BF82" s="140"/>
      <c r="BG82" s="140"/>
      <c r="BH82" s="140"/>
    </row>
    <row r="83" spans="1:60" ht="22.5" outlineLevel="1" x14ac:dyDescent="0.2">
      <c r="A83" s="156">
        <v>73</v>
      </c>
      <c r="B83" s="157" t="s">
        <v>834</v>
      </c>
      <c r="C83" s="162" t="s">
        <v>835</v>
      </c>
      <c r="D83" s="158" t="s">
        <v>459</v>
      </c>
      <c r="E83" s="159">
        <v>1</v>
      </c>
      <c r="F83" s="170">
        <v>0</v>
      </c>
      <c r="G83" s="160">
        <f t="shared" si="14"/>
        <v>0</v>
      </c>
      <c r="H83" s="143">
        <v>0</v>
      </c>
      <c r="I83" s="143">
        <f t="shared" si="15"/>
        <v>0</v>
      </c>
      <c r="J83" s="143">
        <v>84000</v>
      </c>
      <c r="K83" s="143">
        <f t="shared" si="16"/>
        <v>84000</v>
      </c>
      <c r="L83" s="143">
        <v>21</v>
      </c>
      <c r="M83" s="143">
        <f t="shared" si="17"/>
        <v>0</v>
      </c>
      <c r="N83" s="143">
        <v>0</v>
      </c>
      <c r="O83" s="143">
        <f t="shared" si="18"/>
        <v>0</v>
      </c>
      <c r="P83" s="143">
        <v>0</v>
      </c>
      <c r="Q83" s="143">
        <f t="shared" si="19"/>
        <v>0</v>
      </c>
      <c r="R83" s="143"/>
      <c r="S83" s="143" t="s">
        <v>358</v>
      </c>
      <c r="T83" s="143" t="s">
        <v>314</v>
      </c>
      <c r="U83" s="143">
        <v>0</v>
      </c>
      <c r="V83" s="143">
        <f t="shared" si="20"/>
        <v>0</v>
      </c>
      <c r="W83" s="143"/>
      <c r="X83" s="143" t="s">
        <v>338</v>
      </c>
      <c r="Y83" s="140"/>
      <c r="Z83" s="140"/>
      <c r="AA83" s="140"/>
      <c r="AB83" s="140"/>
      <c r="AC83" s="140"/>
      <c r="AD83" s="140"/>
      <c r="AE83" s="140"/>
      <c r="AF83" s="140"/>
      <c r="AG83" s="140" t="s">
        <v>716</v>
      </c>
      <c r="AH83" s="140"/>
      <c r="AI83" s="140"/>
      <c r="AJ83" s="140"/>
      <c r="AK83" s="140"/>
      <c r="AL83" s="140"/>
      <c r="AM83" s="140"/>
      <c r="AN83" s="140"/>
      <c r="AO83" s="140"/>
      <c r="AP83" s="140"/>
      <c r="AQ83" s="140"/>
      <c r="AR83" s="140"/>
      <c r="AS83" s="140"/>
      <c r="AT83" s="140"/>
      <c r="AU83" s="140"/>
      <c r="AV83" s="140"/>
      <c r="AW83" s="140"/>
      <c r="AX83" s="140"/>
      <c r="AY83" s="140"/>
      <c r="AZ83" s="140"/>
      <c r="BA83" s="140"/>
      <c r="BB83" s="140"/>
      <c r="BC83" s="140"/>
      <c r="BD83" s="140"/>
      <c r="BE83" s="140"/>
      <c r="BF83" s="140"/>
      <c r="BG83" s="140"/>
      <c r="BH83" s="140"/>
    </row>
    <row r="84" spans="1:60" ht="22.5" outlineLevel="1" x14ac:dyDescent="0.2">
      <c r="A84" s="156">
        <v>74</v>
      </c>
      <c r="B84" s="157" t="s">
        <v>836</v>
      </c>
      <c r="C84" s="162" t="s">
        <v>837</v>
      </c>
      <c r="D84" s="158" t="s">
        <v>459</v>
      </c>
      <c r="E84" s="159">
        <v>1</v>
      </c>
      <c r="F84" s="170">
        <v>0</v>
      </c>
      <c r="G84" s="160">
        <f t="shared" si="14"/>
        <v>0</v>
      </c>
      <c r="H84" s="143">
        <v>0</v>
      </c>
      <c r="I84" s="143">
        <f t="shared" si="15"/>
        <v>0</v>
      </c>
      <c r="J84" s="143">
        <v>52000</v>
      </c>
      <c r="K84" s="143">
        <f t="shared" si="16"/>
        <v>52000</v>
      </c>
      <c r="L84" s="143">
        <v>21</v>
      </c>
      <c r="M84" s="143">
        <f t="shared" si="17"/>
        <v>0</v>
      </c>
      <c r="N84" s="143">
        <v>0</v>
      </c>
      <c r="O84" s="143">
        <f t="shared" si="18"/>
        <v>0</v>
      </c>
      <c r="P84" s="143">
        <v>0</v>
      </c>
      <c r="Q84" s="143">
        <f t="shared" si="19"/>
        <v>0</v>
      </c>
      <c r="R84" s="143"/>
      <c r="S84" s="143" t="s">
        <v>358</v>
      </c>
      <c r="T84" s="143" t="s">
        <v>314</v>
      </c>
      <c r="U84" s="143">
        <v>0</v>
      </c>
      <c r="V84" s="143">
        <f t="shared" si="20"/>
        <v>0</v>
      </c>
      <c r="W84" s="143"/>
      <c r="X84" s="143" t="s">
        <v>338</v>
      </c>
      <c r="Y84" s="140"/>
      <c r="Z84" s="140"/>
      <c r="AA84" s="140"/>
      <c r="AB84" s="140"/>
      <c r="AC84" s="140"/>
      <c r="AD84" s="140"/>
      <c r="AE84" s="140"/>
      <c r="AF84" s="140"/>
      <c r="AG84" s="140" t="s">
        <v>716</v>
      </c>
      <c r="AH84" s="140"/>
      <c r="AI84" s="140"/>
      <c r="AJ84" s="140"/>
      <c r="AK84" s="140"/>
      <c r="AL84" s="140"/>
      <c r="AM84" s="140"/>
      <c r="AN84" s="140"/>
      <c r="AO84" s="140"/>
      <c r="AP84" s="140"/>
      <c r="AQ84" s="140"/>
      <c r="AR84" s="140"/>
      <c r="AS84" s="140"/>
      <c r="AT84" s="140"/>
      <c r="AU84" s="140"/>
      <c r="AV84" s="140"/>
      <c r="AW84" s="140"/>
      <c r="AX84" s="140"/>
      <c r="AY84" s="140"/>
      <c r="AZ84" s="140"/>
      <c r="BA84" s="140"/>
      <c r="BB84" s="140"/>
      <c r="BC84" s="140"/>
      <c r="BD84" s="140"/>
      <c r="BE84" s="140"/>
      <c r="BF84" s="140"/>
      <c r="BG84" s="140"/>
      <c r="BH84" s="140"/>
    </row>
    <row r="85" spans="1:60" ht="22.5" outlineLevel="1" x14ac:dyDescent="0.2">
      <c r="A85" s="156">
        <v>75</v>
      </c>
      <c r="B85" s="157" t="s">
        <v>838</v>
      </c>
      <c r="C85" s="162" t="s">
        <v>839</v>
      </c>
      <c r="D85" s="158" t="s">
        <v>459</v>
      </c>
      <c r="E85" s="159">
        <v>1</v>
      </c>
      <c r="F85" s="170">
        <v>0</v>
      </c>
      <c r="G85" s="160">
        <f t="shared" si="14"/>
        <v>0</v>
      </c>
      <c r="H85" s="143">
        <v>0</v>
      </c>
      <c r="I85" s="143">
        <f t="shared" si="15"/>
        <v>0</v>
      </c>
      <c r="J85" s="143">
        <v>38000</v>
      </c>
      <c r="K85" s="143">
        <f t="shared" si="16"/>
        <v>38000</v>
      </c>
      <c r="L85" s="143">
        <v>21</v>
      </c>
      <c r="M85" s="143">
        <f t="shared" si="17"/>
        <v>0</v>
      </c>
      <c r="N85" s="143">
        <v>0</v>
      </c>
      <c r="O85" s="143">
        <f t="shared" si="18"/>
        <v>0</v>
      </c>
      <c r="P85" s="143">
        <v>0</v>
      </c>
      <c r="Q85" s="143">
        <f t="shared" si="19"/>
        <v>0</v>
      </c>
      <c r="R85" s="143"/>
      <c r="S85" s="143" t="s">
        <v>358</v>
      </c>
      <c r="T85" s="143" t="s">
        <v>314</v>
      </c>
      <c r="U85" s="143">
        <v>0</v>
      </c>
      <c r="V85" s="143">
        <f t="shared" si="20"/>
        <v>0</v>
      </c>
      <c r="W85" s="143"/>
      <c r="X85" s="143" t="s">
        <v>338</v>
      </c>
      <c r="Y85" s="140"/>
      <c r="Z85" s="140"/>
      <c r="AA85" s="140"/>
      <c r="AB85" s="140"/>
      <c r="AC85" s="140"/>
      <c r="AD85" s="140"/>
      <c r="AE85" s="140"/>
      <c r="AF85" s="140"/>
      <c r="AG85" s="140" t="s">
        <v>716</v>
      </c>
      <c r="AH85" s="140"/>
      <c r="AI85" s="140"/>
      <c r="AJ85" s="140"/>
      <c r="AK85" s="140"/>
      <c r="AL85" s="140"/>
      <c r="AM85" s="140"/>
      <c r="AN85" s="140"/>
      <c r="AO85" s="140"/>
      <c r="AP85" s="140"/>
      <c r="AQ85" s="140"/>
      <c r="AR85" s="140"/>
      <c r="AS85" s="140"/>
      <c r="AT85" s="140"/>
      <c r="AU85" s="140"/>
      <c r="AV85" s="140"/>
      <c r="AW85" s="140"/>
      <c r="AX85" s="140"/>
      <c r="AY85" s="140"/>
      <c r="AZ85" s="140"/>
      <c r="BA85" s="140"/>
      <c r="BB85" s="140"/>
      <c r="BC85" s="140"/>
      <c r="BD85" s="140"/>
      <c r="BE85" s="140"/>
      <c r="BF85" s="140"/>
      <c r="BG85" s="140"/>
      <c r="BH85" s="140"/>
    </row>
    <row r="86" spans="1:60" outlineLevel="1" x14ac:dyDescent="0.2">
      <c r="A86" s="156">
        <v>76</v>
      </c>
      <c r="B86" s="157" t="s">
        <v>840</v>
      </c>
      <c r="C86" s="162" t="s">
        <v>841</v>
      </c>
      <c r="D86" s="158" t="s">
        <v>459</v>
      </c>
      <c r="E86" s="159">
        <v>1</v>
      </c>
      <c r="F86" s="170">
        <v>0</v>
      </c>
      <c r="G86" s="160">
        <f t="shared" si="14"/>
        <v>0</v>
      </c>
      <c r="H86" s="143">
        <v>0</v>
      </c>
      <c r="I86" s="143">
        <f t="shared" si="15"/>
        <v>0</v>
      </c>
      <c r="J86" s="143">
        <v>78000</v>
      </c>
      <c r="K86" s="143">
        <f t="shared" si="16"/>
        <v>78000</v>
      </c>
      <c r="L86" s="143">
        <v>21</v>
      </c>
      <c r="M86" s="143">
        <f t="shared" si="17"/>
        <v>0</v>
      </c>
      <c r="N86" s="143">
        <v>0</v>
      </c>
      <c r="O86" s="143">
        <f t="shared" si="18"/>
        <v>0</v>
      </c>
      <c r="P86" s="143">
        <v>0</v>
      </c>
      <c r="Q86" s="143">
        <f t="shared" si="19"/>
        <v>0</v>
      </c>
      <c r="R86" s="143"/>
      <c r="S86" s="143" t="s">
        <v>358</v>
      </c>
      <c r="T86" s="143" t="s">
        <v>314</v>
      </c>
      <c r="U86" s="143">
        <v>0</v>
      </c>
      <c r="V86" s="143">
        <f t="shared" si="20"/>
        <v>0</v>
      </c>
      <c r="W86" s="143"/>
      <c r="X86" s="143" t="s">
        <v>338</v>
      </c>
      <c r="Y86" s="140"/>
      <c r="Z86" s="140"/>
      <c r="AA86" s="140"/>
      <c r="AB86" s="140"/>
      <c r="AC86" s="140"/>
      <c r="AD86" s="140"/>
      <c r="AE86" s="140"/>
      <c r="AF86" s="140"/>
      <c r="AG86" s="140" t="s">
        <v>716</v>
      </c>
      <c r="AH86" s="140"/>
      <c r="AI86" s="140"/>
      <c r="AJ86" s="140"/>
      <c r="AK86" s="140"/>
      <c r="AL86" s="140"/>
      <c r="AM86" s="140"/>
      <c r="AN86" s="140"/>
      <c r="AO86" s="140"/>
      <c r="AP86" s="140"/>
      <c r="AQ86" s="140"/>
      <c r="AR86" s="140"/>
      <c r="AS86" s="140"/>
      <c r="AT86" s="140"/>
      <c r="AU86" s="140"/>
      <c r="AV86" s="140"/>
      <c r="AW86" s="140"/>
      <c r="AX86" s="140"/>
      <c r="AY86" s="140"/>
      <c r="AZ86" s="140"/>
      <c r="BA86" s="140"/>
      <c r="BB86" s="140"/>
      <c r="BC86" s="140"/>
      <c r="BD86" s="140"/>
      <c r="BE86" s="140"/>
      <c r="BF86" s="140"/>
      <c r="BG86" s="140"/>
      <c r="BH86" s="140"/>
    </row>
    <row r="87" spans="1:60" outlineLevel="1" x14ac:dyDescent="0.2">
      <c r="A87" s="156">
        <v>77</v>
      </c>
      <c r="B87" s="157" t="s">
        <v>842</v>
      </c>
      <c r="C87" s="162" t="s">
        <v>395</v>
      </c>
      <c r="D87" s="158" t="s">
        <v>459</v>
      </c>
      <c r="E87" s="159">
        <v>1</v>
      </c>
      <c r="F87" s="170">
        <v>0</v>
      </c>
      <c r="G87" s="160">
        <f t="shared" si="14"/>
        <v>0</v>
      </c>
      <c r="H87" s="143">
        <v>0</v>
      </c>
      <c r="I87" s="143">
        <f t="shared" si="15"/>
        <v>0</v>
      </c>
      <c r="J87" s="143">
        <v>10000</v>
      </c>
      <c r="K87" s="143">
        <f t="shared" si="16"/>
        <v>10000</v>
      </c>
      <c r="L87" s="143">
        <v>21</v>
      </c>
      <c r="M87" s="143">
        <f t="shared" si="17"/>
        <v>0</v>
      </c>
      <c r="N87" s="143">
        <v>0</v>
      </c>
      <c r="O87" s="143">
        <f t="shared" si="18"/>
        <v>0</v>
      </c>
      <c r="P87" s="143">
        <v>0</v>
      </c>
      <c r="Q87" s="143">
        <f t="shared" si="19"/>
        <v>0</v>
      </c>
      <c r="R87" s="143"/>
      <c r="S87" s="143" t="s">
        <v>358</v>
      </c>
      <c r="T87" s="143" t="s">
        <v>314</v>
      </c>
      <c r="U87" s="143">
        <v>0</v>
      </c>
      <c r="V87" s="143">
        <f t="shared" si="20"/>
        <v>0</v>
      </c>
      <c r="W87" s="143"/>
      <c r="X87" s="143" t="s">
        <v>338</v>
      </c>
      <c r="Y87" s="140"/>
      <c r="Z87" s="140"/>
      <c r="AA87" s="140"/>
      <c r="AB87" s="140"/>
      <c r="AC87" s="140"/>
      <c r="AD87" s="140"/>
      <c r="AE87" s="140"/>
      <c r="AF87" s="140"/>
      <c r="AG87" s="140" t="s">
        <v>716</v>
      </c>
      <c r="AH87" s="140"/>
      <c r="AI87" s="140"/>
      <c r="AJ87" s="140"/>
      <c r="AK87" s="140"/>
      <c r="AL87" s="140"/>
      <c r="AM87" s="140"/>
      <c r="AN87" s="140"/>
      <c r="AO87" s="140"/>
      <c r="AP87" s="140"/>
      <c r="AQ87" s="140"/>
      <c r="AR87" s="140"/>
      <c r="AS87" s="140"/>
      <c r="AT87" s="140"/>
      <c r="AU87" s="140"/>
      <c r="AV87" s="140"/>
      <c r="AW87" s="140"/>
      <c r="AX87" s="140"/>
      <c r="AY87" s="140"/>
      <c r="AZ87" s="140"/>
      <c r="BA87" s="140"/>
      <c r="BB87" s="140"/>
      <c r="BC87" s="140"/>
      <c r="BD87" s="140"/>
      <c r="BE87" s="140"/>
      <c r="BF87" s="140"/>
      <c r="BG87" s="140"/>
      <c r="BH87" s="140"/>
    </row>
    <row r="88" spans="1:60" x14ac:dyDescent="0.2">
      <c r="A88" s="145" t="s">
        <v>308</v>
      </c>
      <c r="B88" s="146" t="s">
        <v>150</v>
      </c>
      <c r="C88" s="161" t="s">
        <v>151</v>
      </c>
      <c r="D88" s="147"/>
      <c r="E88" s="148"/>
      <c r="F88" s="149"/>
      <c r="G88" s="150">
        <f>SUMIF(AG89:AG103,"&lt;&gt;NOR",G89:G103)</f>
        <v>0</v>
      </c>
      <c r="H88" s="144"/>
      <c r="I88" s="144">
        <f>SUM(I89:I103)</f>
        <v>1345341.5</v>
      </c>
      <c r="J88" s="144"/>
      <c r="K88" s="144">
        <f>SUM(K89:K103)</f>
        <v>264000</v>
      </c>
      <c r="L88" s="144"/>
      <c r="M88" s="144">
        <f>SUM(M89:M103)</f>
        <v>0</v>
      </c>
      <c r="N88" s="144"/>
      <c r="O88" s="144">
        <f>SUM(O89:O103)</f>
        <v>0</v>
      </c>
      <c r="P88" s="144"/>
      <c r="Q88" s="144">
        <f>SUM(Q89:Q103)</f>
        <v>0</v>
      </c>
      <c r="R88" s="144"/>
      <c r="S88" s="144"/>
      <c r="T88" s="144"/>
      <c r="U88" s="144"/>
      <c r="V88" s="144">
        <f>SUM(V89:V103)</f>
        <v>0</v>
      </c>
      <c r="W88" s="144"/>
      <c r="X88" s="144"/>
      <c r="AG88" t="s">
        <v>309</v>
      </c>
    </row>
    <row r="89" spans="1:60" outlineLevel="1" x14ac:dyDescent="0.2">
      <c r="A89" s="156">
        <v>78</v>
      </c>
      <c r="B89" s="157" t="s">
        <v>843</v>
      </c>
      <c r="C89" s="162" t="s">
        <v>844</v>
      </c>
      <c r="D89" s="158" t="s">
        <v>459</v>
      </c>
      <c r="E89" s="159">
        <v>1</v>
      </c>
      <c r="F89" s="170">
        <v>0</v>
      </c>
      <c r="G89" s="160">
        <f t="shared" ref="G89:G103" si="21">ROUND(E89*F89,2)</f>
        <v>0</v>
      </c>
      <c r="H89" s="143">
        <v>209000</v>
      </c>
      <c r="I89" s="143">
        <f t="shared" ref="I89:I103" si="22">ROUND(E89*H89,2)</f>
        <v>209000</v>
      </c>
      <c r="J89" s="143">
        <v>0</v>
      </c>
      <c r="K89" s="143">
        <f t="shared" ref="K89:K103" si="23">ROUND(E89*J89,2)</f>
        <v>0</v>
      </c>
      <c r="L89" s="143">
        <v>21</v>
      </c>
      <c r="M89" s="143">
        <f t="shared" ref="M89:M103" si="24">G89*(1+L89/100)</f>
        <v>0</v>
      </c>
      <c r="N89" s="143">
        <v>0</v>
      </c>
      <c r="O89" s="143">
        <f t="shared" ref="O89:O103" si="25">ROUND(E89*N89,2)</f>
        <v>0</v>
      </c>
      <c r="P89" s="143">
        <v>0</v>
      </c>
      <c r="Q89" s="143">
        <f t="shared" ref="Q89:Q103" si="26">ROUND(E89*P89,2)</f>
        <v>0</v>
      </c>
      <c r="R89" s="143"/>
      <c r="S89" s="143" t="s">
        <v>358</v>
      </c>
      <c r="T89" s="143" t="s">
        <v>314</v>
      </c>
      <c r="U89" s="143">
        <v>0</v>
      </c>
      <c r="V89" s="143">
        <f t="shared" ref="V89:V103" si="27">ROUND(E89*U89,2)</f>
        <v>0</v>
      </c>
      <c r="W89" s="143"/>
      <c r="X89" s="143" t="s">
        <v>353</v>
      </c>
      <c r="Y89" s="140"/>
      <c r="Z89" s="140"/>
      <c r="AA89" s="140"/>
      <c r="AB89" s="140"/>
      <c r="AC89" s="140"/>
      <c r="AD89" s="140"/>
      <c r="AE89" s="140"/>
      <c r="AF89" s="140"/>
      <c r="AG89" s="140" t="s">
        <v>534</v>
      </c>
      <c r="AH89" s="140"/>
      <c r="AI89" s="140"/>
      <c r="AJ89" s="140"/>
      <c r="AK89" s="140"/>
      <c r="AL89" s="140"/>
      <c r="AM89" s="140"/>
      <c r="AN89" s="140"/>
      <c r="AO89" s="140"/>
      <c r="AP89" s="140"/>
      <c r="AQ89" s="140"/>
      <c r="AR89" s="140"/>
      <c r="AS89" s="140"/>
      <c r="AT89" s="140"/>
      <c r="AU89" s="140"/>
      <c r="AV89" s="140"/>
      <c r="AW89" s="140"/>
      <c r="AX89" s="140"/>
      <c r="AY89" s="140"/>
      <c r="AZ89" s="140"/>
      <c r="BA89" s="140"/>
      <c r="BB89" s="140"/>
      <c r="BC89" s="140"/>
      <c r="BD89" s="140"/>
      <c r="BE89" s="140"/>
      <c r="BF89" s="140"/>
      <c r="BG89" s="140"/>
      <c r="BH89" s="140"/>
    </row>
    <row r="90" spans="1:60" outlineLevel="1" x14ac:dyDescent="0.2">
      <c r="A90" s="156">
        <v>79</v>
      </c>
      <c r="B90" s="157" t="s">
        <v>845</v>
      </c>
      <c r="C90" s="162" t="s">
        <v>846</v>
      </c>
      <c r="D90" s="158" t="s">
        <v>449</v>
      </c>
      <c r="E90" s="159">
        <v>500</v>
      </c>
      <c r="F90" s="170">
        <v>0</v>
      </c>
      <c r="G90" s="160">
        <f t="shared" si="21"/>
        <v>0</v>
      </c>
      <c r="H90" s="143">
        <v>24</v>
      </c>
      <c r="I90" s="143">
        <f t="shared" si="22"/>
        <v>12000</v>
      </c>
      <c r="J90" s="143">
        <v>0</v>
      </c>
      <c r="K90" s="143">
        <f t="shared" si="23"/>
        <v>0</v>
      </c>
      <c r="L90" s="143">
        <v>21</v>
      </c>
      <c r="M90" s="143">
        <f t="shared" si="24"/>
        <v>0</v>
      </c>
      <c r="N90" s="143">
        <v>0</v>
      </c>
      <c r="O90" s="143">
        <f t="shared" si="25"/>
        <v>0</v>
      </c>
      <c r="P90" s="143">
        <v>0</v>
      </c>
      <c r="Q90" s="143">
        <f t="shared" si="26"/>
        <v>0</v>
      </c>
      <c r="R90" s="143"/>
      <c r="S90" s="143" t="s">
        <v>358</v>
      </c>
      <c r="T90" s="143" t="s">
        <v>314</v>
      </c>
      <c r="U90" s="143">
        <v>0</v>
      </c>
      <c r="V90" s="143">
        <f t="shared" si="27"/>
        <v>0</v>
      </c>
      <c r="W90" s="143"/>
      <c r="X90" s="143" t="s">
        <v>353</v>
      </c>
      <c r="Y90" s="140"/>
      <c r="Z90" s="140"/>
      <c r="AA90" s="140"/>
      <c r="AB90" s="140"/>
      <c r="AC90" s="140"/>
      <c r="AD90" s="140"/>
      <c r="AE90" s="140"/>
      <c r="AF90" s="140"/>
      <c r="AG90" s="140" t="s">
        <v>534</v>
      </c>
      <c r="AH90" s="140"/>
      <c r="AI90" s="140"/>
      <c r="AJ90" s="140"/>
      <c r="AK90" s="140"/>
      <c r="AL90" s="140"/>
      <c r="AM90" s="140"/>
      <c r="AN90" s="140"/>
      <c r="AO90" s="140"/>
      <c r="AP90" s="140"/>
      <c r="AQ90" s="140"/>
      <c r="AR90" s="140"/>
      <c r="AS90" s="140"/>
      <c r="AT90" s="140"/>
      <c r="AU90" s="140"/>
      <c r="AV90" s="140"/>
      <c r="AW90" s="140"/>
      <c r="AX90" s="140"/>
      <c r="AY90" s="140"/>
      <c r="AZ90" s="140"/>
      <c r="BA90" s="140"/>
      <c r="BB90" s="140"/>
      <c r="BC90" s="140"/>
      <c r="BD90" s="140"/>
      <c r="BE90" s="140"/>
      <c r="BF90" s="140"/>
      <c r="BG90" s="140"/>
      <c r="BH90" s="140"/>
    </row>
    <row r="91" spans="1:60" outlineLevel="1" x14ac:dyDescent="0.2">
      <c r="A91" s="156">
        <v>80</v>
      </c>
      <c r="B91" s="157" t="s">
        <v>847</v>
      </c>
      <c r="C91" s="162" t="s">
        <v>848</v>
      </c>
      <c r="D91" s="158" t="s">
        <v>449</v>
      </c>
      <c r="E91" s="159">
        <v>1000</v>
      </c>
      <c r="F91" s="170">
        <v>0</v>
      </c>
      <c r="G91" s="160">
        <f t="shared" si="21"/>
        <v>0</v>
      </c>
      <c r="H91" s="143">
        <v>16.399999999999999</v>
      </c>
      <c r="I91" s="143">
        <f t="shared" si="22"/>
        <v>16400</v>
      </c>
      <c r="J91" s="143">
        <v>0</v>
      </c>
      <c r="K91" s="143">
        <f t="shared" si="23"/>
        <v>0</v>
      </c>
      <c r="L91" s="143">
        <v>21</v>
      </c>
      <c r="M91" s="143">
        <f t="shared" si="24"/>
        <v>0</v>
      </c>
      <c r="N91" s="143">
        <v>0</v>
      </c>
      <c r="O91" s="143">
        <f t="shared" si="25"/>
        <v>0</v>
      </c>
      <c r="P91" s="143">
        <v>0</v>
      </c>
      <c r="Q91" s="143">
        <f t="shared" si="26"/>
        <v>0</v>
      </c>
      <c r="R91" s="143"/>
      <c r="S91" s="143" t="s">
        <v>358</v>
      </c>
      <c r="T91" s="143" t="s">
        <v>314</v>
      </c>
      <c r="U91" s="143">
        <v>0</v>
      </c>
      <c r="V91" s="143">
        <f t="shared" si="27"/>
        <v>0</v>
      </c>
      <c r="W91" s="143"/>
      <c r="X91" s="143" t="s">
        <v>353</v>
      </c>
      <c r="Y91" s="140"/>
      <c r="Z91" s="140"/>
      <c r="AA91" s="140"/>
      <c r="AB91" s="140"/>
      <c r="AC91" s="140"/>
      <c r="AD91" s="140"/>
      <c r="AE91" s="140"/>
      <c r="AF91" s="140"/>
      <c r="AG91" s="140" t="s">
        <v>534</v>
      </c>
      <c r="AH91" s="140"/>
      <c r="AI91" s="140"/>
      <c r="AJ91" s="140"/>
      <c r="AK91" s="140"/>
      <c r="AL91" s="140"/>
      <c r="AM91" s="140"/>
      <c r="AN91" s="140"/>
      <c r="AO91" s="140"/>
      <c r="AP91" s="140"/>
      <c r="AQ91" s="140"/>
      <c r="AR91" s="140"/>
      <c r="AS91" s="140"/>
      <c r="AT91" s="140"/>
      <c r="AU91" s="140"/>
      <c r="AV91" s="140"/>
      <c r="AW91" s="140"/>
      <c r="AX91" s="140"/>
      <c r="AY91" s="140"/>
      <c r="AZ91" s="140"/>
      <c r="BA91" s="140"/>
      <c r="BB91" s="140"/>
      <c r="BC91" s="140"/>
      <c r="BD91" s="140"/>
      <c r="BE91" s="140"/>
      <c r="BF91" s="140"/>
      <c r="BG91" s="140"/>
      <c r="BH91" s="140"/>
    </row>
    <row r="92" spans="1:60" outlineLevel="1" x14ac:dyDescent="0.2">
      <c r="A92" s="156">
        <v>81</v>
      </c>
      <c r="B92" s="157" t="s">
        <v>849</v>
      </c>
      <c r="C92" s="162" t="s">
        <v>850</v>
      </c>
      <c r="D92" s="158" t="s">
        <v>449</v>
      </c>
      <c r="E92" s="159">
        <v>200</v>
      </c>
      <c r="F92" s="170">
        <v>0</v>
      </c>
      <c r="G92" s="160">
        <f t="shared" si="21"/>
        <v>0</v>
      </c>
      <c r="H92" s="143">
        <v>13.3</v>
      </c>
      <c r="I92" s="143">
        <f t="shared" si="22"/>
        <v>2660</v>
      </c>
      <c r="J92" s="143">
        <v>0</v>
      </c>
      <c r="K92" s="143">
        <f t="shared" si="23"/>
        <v>0</v>
      </c>
      <c r="L92" s="143">
        <v>21</v>
      </c>
      <c r="M92" s="143">
        <f t="shared" si="24"/>
        <v>0</v>
      </c>
      <c r="N92" s="143">
        <v>0</v>
      </c>
      <c r="O92" s="143">
        <f t="shared" si="25"/>
        <v>0</v>
      </c>
      <c r="P92" s="143">
        <v>0</v>
      </c>
      <c r="Q92" s="143">
        <f t="shared" si="26"/>
        <v>0</v>
      </c>
      <c r="R92" s="143"/>
      <c r="S92" s="143" t="s">
        <v>358</v>
      </c>
      <c r="T92" s="143" t="s">
        <v>314</v>
      </c>
      <c r="U92" s="143">
        <v>0</v>
      </c>
      <c r="V92" s="143">
        <f t="shared" si="27"/>
        <v>0</v>
      </c>
      <c r="W92" s="143"/>
      <c r="X92" s="143" t="s">
        <v>353</v>
      </c>
      <c r="Y92" s="140"/>
      <c r="Z92" s="140"/>
      <c r="AA92" s="140"/>
      <c r="AB92" s="140"/>
      <c r="AC92" s="140"/>
      <c r="AD92" s="140"/>
      <c r="AE92" s="140"/>
      <c r="AF92" s="140"/>
      <c r="AG92" s="140" t="s">
        <v>534</v>
      </c>
      <c r="AH92" s="140"/>
      <c r="AI92" s="140"/>
      <c r="AJ92" s="140"/>
      <c r="AK92" s="140"/>
      <c r="AL92" s="140"/>
      <c r="AM92" s="140"/>
      <c r="AN92" s="140"/>
      <c r="AO92" s="140"/>
      <c r="AP92" s="140"/>
      <c r="AQ92" s="140"/>
      <c r="AR92" s="140"/>
      <c r="AS92" s="140"/>
      <c r="AT92" s="140"/>
      <c r="AU92" s="140"/>
      <c r="AV92" s="140"/>
      <c r="AW92" s="140"/>
      <c r="AX92" s="140"/>
      <c r="AY92" s="140"/>
      <c r="AZ92" s="140"/>
      <c r="BA92" s="140"/>
      <c r="BB92" s="140"/>
      <c r="BC92" s="140"/>
      <c r="BD92" s="140"/>
      <c r="BE92" s="140"/>
      <c r="BF92" s="140"/>
      <c r="BG92" s="140"/>
      <c r="BH92" s="140"/>
    </row>
    <row r="93" spans="1:60" outlineLevel="1" x14ac:dyDescent="0.2">
      <c r="A93" s="156">
        <v>82</v>
      </c>
      <c r="B93" s="157" t="s">
        <v>851</v>
      </c>
      <c r="C93" s="162" t="s">
        <v>852</v>
      </c>
      <c r="D93" s="158" t="s">
        <v>815</v>
      </c>
      <c r="E93" s="159">
        <v>2000</v>
      </c>
      <c r="F93" s="170">
        <v>0</v>
      </c>
      <c r="G93" s="160">
        <f t="shared" si="21"/>
        <v>0</v>
      </c>
      <c r="H93" s="143">
        <v>39</v>
      </c>
      <c r="I93" s="143">
        <f t="shared" si="22"/>
        <v>78000</v>
      </c>
      <c r="J93" s="143">
        <v>0</v>
      </c>
      <c r="K93" s="143">
        <f t="shared" si="23"/>
        <v>0</v>
      </c>
      <c r="L93" s="143">
        <v>21</v>
      </c>
      <c r="M93" s="143">
        <f t="shared" si="24"/>
        <v>0</v>
      </c>
      <c r="N93" s="143">
        <v>0</v>
      </c>
      <c r="O93" s="143">
        <f t="shared" si="25"/>
        <v>0</v>
      </c>
      <c r="P93" s="143">
        <v>0</v>
      </c>
      <c r="Q93" s="143">
        <f t="shared" si="26"/>
        <v>0</v>
      </c>
      <c r="R93" s="143"/>
      <c r="S93" s="143" t="s">
        <v>358</v>
      </c>
      <c r="T93" s="143" t="s">
        <v>314</v>
      </c>
      <c r="U93" s="143">
        <v>0</v>
      </c>
      <c r="V93" s="143">
        <f t="shared" si="27"/>
        <v>0</v>
      </c>
      <c r="W93" s="143"/>
      <c r="X93" s="143" t="s">
        <v>353</v>
      </c>
      <c r="Y93" s="140"/>
      <c r="Z93" s="140"/>
      <c r="AA93" s="140"/>
      <c r="AB93" s="140"/>
      <c r="AC93" s="140"/>
      <c r="AD93" s="140"/>
      <c r="AE93" s="140"/>
      <c r="AF93" s="140"/>
      <c r="AG93" s="140" t="s">
        <v>354</v>
      </c>
      <c r="AH93" s="140"/>
      <c r="AI93" s="140"/>
      <c r="AJ93" s="140"/>
      <c r="AK93" s="140"/>
      <c r="AL93" s="140"/>
      <c r="AM93" s="140"/>
      <c r="AN93" s="140"/>
      <c r="AO93" s="140"/>
      <c r="AP93" s="140"/>
      <c r="AQ93" s="140"/>
      <c r="AR93" s="140"/>
      <c r="AS93" s="140"/>
      <c r="AT93" s="140"/>
      <c r="AU93" s="140"/>
      <c r="AV93" s="140"/>
      <c r="AW93" s="140"/>
      <c r="AX93" s="140"/>
      <c r="AY93" s="140"/>
      <c r="AZ93" s="140"/>
      <c r="BA93" s="140"/>
      <c r="BB93" s="140"/>
      <c r="BC93" s="140"/>
      <c r="BD93" s="140"/>
      <c r="BE93" s="140"/>
      <c r="BF93" s="140"/>
      <c r="BG93" s="140"/>
      <c r="BH93" s="140"/>
    </row>
    <row r="94" spans="1:60" outlineLevel="1" x14ac:dyDescent="0.2">
      <c r="A94" s="156">
        <v>83</v>
      </c>
      <c r="B94" s="157" t="s">
        <v>853</v>
      </c>
      <c r="C94" s="162" t="s">
        <v>854</v>
      </c>
      <c r="D94" s="158" t="s">
        <v>815</v>
      </c>
      <c r="E94" s="159">
        <v>4840</v>
      </c>
      <c r="F94" s="170">
        <v>0</v>
      </c>
      <c r="G94" s="160">
        <f t="shared" si="21"/>
        <v>0</v>
      </c>
      <c r="H94" s="143">
        <v>39</v>
      </c>
      <c r="I94" s="143">
        <f t="shared" si="22"/>
        <v>188760</v>
      </c>
      <c r="J94" s="143">
        <v>0</v>
      </c>
      <c r="K94" s="143">
        <f t="shared" si="23"/>
        <v>0</v>
      </c>
      <c r="L94" s="143">
        <v>21</v>
      </c>
      <c r="M94" s="143">
        <f t="shared" si="24"/>
        <v>0</v>
      </c>
      <c r="N94" s="143">
        <v>0</v>
      </c>
      <c r="O94" s="143">
        <f t="shared" si="25"/>
        <v>0</v>
      </c>
      <c r="P94" s="143">
        <v>0</v>
      </c>
      <c r="Q94" s="143">
        <f t="shared" si="26"/>
        <v>0</v>
      </c>
      <c r="R94" s="143"/>
      <c r="S94" s="143" t="s">
        <v>358</v>
      </c>
      <c r="T94" s="143" t="s">
        <v>314</v>
      </c>
      <c r="U94" s="143">
        <v>0</v>
      </c>
      <c r="V94" s="143">
        <f t="shared" si="27"/>
        <v>0</v>
      </c>
      <c r="W94" s="143"/>
      <c r="X94" s="143" t="s">
        <v>353</v>
      </c>
      <c r="Y94" s="140"/>
      <c r="Z94" s="140"/>
      <c r="AA94" s="140"/>
      <c r="AB94" s="140"/>
      <c r="AC94" s="140"/>
      <c r="AD94" s="140"/>
      <c r="AE94" s="140"/>
      <c r="AF94" s="140"/>
      <c r="AG94" s="140" t="s">
        <v>354</v>
      </c>
      <c r="AH94" s="140"/>
      <c r="AI94" s="140"/>
      <c r="AJ94" s="140"/>
      <c r="AK94" s="140"/>
      <c r="AL94" s="140"/>
      <c r="AM94" s="140"/>
      <c r="AN94" s="140"/>
      <c r="AO94" s="140"/>
      <c r="AP94" s="140"/>
      <c r="AQ94" s="140"/>
      <c r="AR94" s="140"/>
      <c r="AS94" s="140"/>
      <c r="AT94" s="140"/>
      <c r="AU94" s="140"/>
      <c r="AV94" s="140"/>
      <c r="AW94" s="140"/>
      <c r="AX94" s="140"/>
      <c r="AY94" s="140"/>
      <c r="AZ94" s="140"/>
      <c r="BA94" s="140"/>
      <c r="BB94" s="140"/>
      <c r="BC94" s="140"/>
      <c r="BD94" s="140"/>
      <c r="BE94" s="140"/>
      <c r="BF94" s="140"/>
      <c r="BG94" s="140"/>
      <c r="BH94" s="140"/>
    </row>
    <row r="95" spans="1:60" outlineLevel="1" x14ac:dyDescent="0.2">
      <c r="A95" s="156">
        <v>84</v>
      </c>
      <c r="B95" s="157" t="s">
        <v>855</v>
      </c>
      <c r="C95" s="162" t="s">
        <v>856</v>
      </c>
      <c r="D95" s="158" t="s">
        <v>815</v>
      </c>
      <c r="E95" s="159">
        <v>19720</v>
      </c>
      <c r="F95" s="170">
        <v>0</v>
      </c>
      <c r="G95" s="160">
        <f t="shared" si="21"/>
        <v>0</v>
      </c>
      <c r="H95" s="143">
        <v>39</v>
      </c>
      <c r="I95" s="143">
        <f t="shared" si="22"/>
        <v>769080</v>
      </c>
      <c r="J95" s="143">
        <v>0</v>
      </c>
      <c r="K95" s="143">
        <f t="shared" si="23"/>
        <v>0</v>
      </c>
      <c r="L95" s="143">
        <v>21</v>
      </c>
      <c r="M95" s="143">
        <f t="shared" si="24"/>
        <v>0</v>
      </c>
      <c r="N95" s="143">
        <v>0</v>
      </c>
      <c r="O95" s="143">
        <f t="shared" si="25"/>
        <v>0</v>
      </c>
      <c r="P95" s="143">
        <v>0</v>
      </c>
      <c r="Q95" s="143">
        <f t="shared" si="26"/>
        <v>0</v>
      </c>
      <c r="R95" s="143"/>
      <c r="S95" s="143" t="s">
        <v>358</v>
      </c>
      <c r="T95" s="143" t="s">
        <v>314</v>
      </c>
      <c r="U95" s="143">
        <v>0</v>
      </c>
      <c r="V95" s="143">
        <f t="shared" si="27"/>
        <v>0</v>
      </c>
      <c r="W95" s="143"/>
      <c r="X95" s="143" t="s">
        <v>353</v>
      </c>
      <c r="Y95" s="140"/>
      <c r="Z95" s="140"/>
      <c r="AA95" s="140"/>
      <c r="AB95" s="140"/>
      <c r="AC95" s="140"/>
      <c r="AD95" s="140"/>
      <c r="AE95" s="140"/>
      <c r="AF95" s="140"/>
      <c r="AG95" s="140" t="s">
        <v>354</v>
      </c>
      <c r="AH95" s="140"/>
      <c r="AI95" s="140"/>
      <c r="AJ95" s="140"/>
      <c r="AK95" s="140"/>
      <c r="AL95" s="140"/>
      <c r="AM95" s="140"/>
      <c r="AN95" s="140"/>
      <c r="AO95" s="140"/>
      <c r="AP95" s="140"/>
      <c r="AQ95" s="140"/>
      <c r="AR95" s="140"/>
      <c r="AS95" s="140"/>
      <c r="AT95" s="140"/>
      <c r="AU95" s="140"/>
      <c r="AV95" s="140"/>
      <c r="AW95" s="140"/>
      <c r="AX95" s="140"/>
      <c r="AY95" s="140"/>
      <c r="AZ95" s="140"/>
      <c r="BA95" s="140"/>
      <c r="BB95" s="140"/>
      <c r="BC95" s="140"/>
      <c r="BD95" s="140"/>
      <c r="BE95" s="140"/>
      <c r="BF95" s="140"/>
      <c r="BG95" s="140"/>
      <c r="BH95" s="140"/>
    </row>
    <row r="96" spans="1:60" outlineLevel="1" x14ac:dyDescent="0.2">
      <c r="A96" s="156">
        <v>85</v>
      </c>
      <c r="B96" s="157" t="s">
        <v>857</v>
      </c>
      <c r="C96" s="162" t="s">
        <v>858</v>
      </c>
      <c r="D96" s="158" t="s">
        <v>815</v>
      </c>
      <c r="E96" s="159">
        <v>425</v>
      </c>
      <c r="F96" s="170">
        <v>0</v>
      </c>
      <c r="G96" s="160">
        <f t="shared" si="21"/>
        <v>0</v>
      </c>
      <c r="H96" s="143">
        <v>32.299999999999997</v>
      </c>
      <c r="I96" s="143">
        <f t="shared" si="22"/>
        <v>13727.5</v>
      </c>
      <c r="J96" s="143">
        <v>0</v>
      </c>
      <c r="K96" s="143">
        <f t="shared" si="23"/>
        <v>0</v>
      </c>
      <c r="L96" s="143">
        <v>21</v>
      </c>
      <c r="M96" s="143">
        <f t="shared" si="24"/>
        <v>0</v>
      </c>
      <c r="N96" s="143">
        <v>0</v>
      </c>
      <c r="O96" s="143">
        <f t="shared" si="25"/>
        <v>0</v>
      </c>
      <c r="P96" s="143">
        <v>0</v>
      </c>
      <c r="Q96" s="143">
        <f t="shared" si="26"/>
        <v>0</v>
      </c>
      <c r="R96" s="143"/>
      <c r="S96" s="143" t="s">
        <v>358</v>
      </c>
      <c r="T96" s="143" t="s">
        <v>314</v>
      </c>
      <c r="U96" s="143">
        <v>0</v>
      </c>
      <c r="V96" s="143">
        <f t="shared" si="27"/>
        <v>0</v>
      </c>
      <c r="W96" s="143"/>
      <c r="X96" s="143" t="s">
        <v>353</v>
      </c>
      <c r="Y96" s="140"/>
      <c r="Z96" s="140"/>
      <c r="AA96" s="140"/>
      <c r="AB96" s="140"/>
      <c r="AC96" s="140"/>
      <c r="AD96" s="140"/>
      <c r="AE96" s="140"/>
      <c r="AF96" s="140"/>
      <c r="AG96" s="140" t="s">
        <v>354</v>
      </c>
      <c r="AH96" s="140"/>
      <c r="AI96" s="140"/>
      <c r="AJ96" s="140"/>
      <c r="AK96" s="140"/>
      <c r="AL96" s="140"/>
      <c r="AM96" s="140"/>
      <c r="AN96" s="140"/>
      <c r="AO96" s="140"/>
      <c r="AP96" s="140"/>
      <c r="AQ96" s="140"/>
      <c r="AR96" s="140"/>
      <c r="AS96" s="140"/>
      <c r="AT96" s="140"/>
      <c r="AU96" s="140"/>
      <c r="AV96" s="140"/>
      <c r="AW96" s="140"/>
      <c r="AX96" s="140"/>
      <c r="AY96" s="140"/>
      <c r="AZ96" s="140"/>
      <c r="BA96" s="140"/>
      <c r="BB96" s="140"/>
      <c r="BC96" s="140"/>
      <c r="BD96" s="140"/>
      <c r="BE96" s="140"/>
      <c r="BF96" s="140"/>
      <c r="BG96" s="140"/>
      <c r="BH96" s="140"/>
    </row>
    <row r="97" spans="1:60" outlineLevel="1" x14ac:dyDescent="0.2">
      <c r="A97" s="156">
        <v>86</v>
      </c>
      <c r="B97" s="157" t="s">
        <v>859</v>
      </c>
      <c r="C97" s="162" t="s">
        <v>860</v>
      </c>
      <c r="D97" s="158" t="s">
        <v>449</v>
      </c>
      <c r="E97" s="159">
        <v>200</v>
      </c>
      <c r="F97" s="170">
        <v>0</v>
      </c>
      <c r="G97" s="160">
        <f t="shared" si="21"/>
        <v>0</v>
      </c>
      <c r="H97" s="143">
        <v>13.3</v>
      </c>
      <c r="I97" s="143">
        <f t="shared" si="22"/>
        <v>2660</v>
      </c>
      <c r="J97" s="143">
        <v>0</v>
      </c>
      <c r="K97" s="143">
        <f t="shared" si="23"/>
        <v>0</v>
      </c>
      <c r="L97" s="143">
        <v>21</v>
      </c>
      <c r="M97" s="143">
        <f t="shared" si="24"/>
        <v>0</v>
      </c>
      <c r="N97" s="143">
        <v>0</v>
      </c>
      <c r="O97" s="143">
        <f t="shared" si="25"/>
        <v>0</v>
      </c>
      <c r="P97" s="143">
        <v>0</v>
      </c>
      <c r="Q97" s="143">
        <f t="shared" si="26"/>
        <v>0</v>
      </c>
      <c r="R97" s="143"/>
      <c r="S97" s="143" t="s">
        <v>358</v>
      </c>
      <c r="T97" s="143" t="s">
        <v>314</v>
      </c>
      <c r="U97" s="143">
        <v>0</v>
      </c>
      <c r="V97" s="143">
        <f t="shared" si="27"/>
        <v>0</v>
      </c>
      <c r="W97" s="143"/>
      <c r="X97" s="143" t="s">
        <v>353</v>
      </c>
      <c r="Y97" s="140"/>
      <c r="Z97" s="140"/>
      <c r="AA97" s="140"/>
      <c r="AB97" s="140"/>
      <c r="AC97" s="140"/>
      <c r="AD97" s="140"/>
      <c r="AE97" s="140"/>
      <c r="AF97" s="140"/>
      <c r="AG97" s="140" t="s">
        <v>534</v>
      </c>
      <c r="AH97" s="140"/>
      <c r="AI97" s="140"/>
      <c r="AJ97" s="140"/>
      <c r="AK97" s="140"/>
      <c r="AL97" s="140"/>
      <c r="AM97" s="140"/>
      <c r="AN97" s="140"/>
      <c r="AO97" s="140"/>
      <c r="AP97" s="140"/>
      <c r="AQ97" s="140"/>
      <c r="AR97" s="140"/>
      <c r="AS97" s="140"/>
      <c r="AT97" s="140"/>
      <c r="AU97" s="140"/>
      <c r="AV97" s="140"/>
      <c r="AW97" s="140"/>
      <c r="AX97" s="140"/>
      <c r="AY97" s="140"/>
      <c r="AZ97" s="140"/>
      <c r="BA97" s="140"/>
      <c r="BB97" s="140"/>
      <c r="BC97" s="140"/>
      <c r="BD97" s="140"/>
      <c r="BE97" s="140"/>
      <c r="BF97" s="140"/>
      <c r="BG97" s="140"/>
      <c r="BH97" s="140"/>
    </row>
    <row r="98" spans="1:60" outlineLevel="1" x14ac:dyDescent="0.2">
      <c r="A98" s="156">
        <v>87</v>
      </c>
      <c r="B98" s="157" t="s">
        <v>861</v>
      </c>
      <c r="C98" s="162" t="s">
        <v>862</v>
      </c>
      <c r="D98" s="158" t="s">
        <v>449</v>
      </c>
      <c r="E98" s="159">
        <v>110</v>
      </c>
      <c r="F98" s="170">
        <v>0</v>
      </c>
      <c r="G98" s="160">
        <f t="shared" si="21"/>
        <v>0</v>
      </c>
      <c r="H98" s="143">
        <v>11.4</v>
      </c>
      <c r="I98" s="143">
        <f t="shared" si="22"/>
        <v>1254</v>
      </c>
      <c r="J98" s="143">
        <v>0</v>
      </c>
      <c r="K98" s="143">
        <f t="shared" si="23"/>
        <v>0</v>
      </c>
      <c r="L98" s="143">
        <v>21</v>
      </c>
      <c r="M98" s="143">
        <f t="shared" si="24"/>
        <v>0</v>
      </c>
      <c r="N98" s="143">
        <v>0</v>
      </c>
      <c r="O98" s="143">
        <f t="shared" si="25"/>
        <v>0</v>
      </c>
      <c r="P98" s="143">
        <v>0</v>
      </c>
      <c r="Q98" s="143">
        <f t="shared" si="26"/>
        <v>0</v>
      </c>
      <c r="R98" s="143"/>
      <c r="S98" s="143" t="s">
        <v>358</v>
      </c>
      <c r="T98" s="143" t="s">
        <v>314</v>
      </c>
      <c r="U98" s="143">
        <v>0</v>
      </c>
      <c r="V98" s="143">
        <f t="shared" si="27"/>
        <v>0</v>
      </c>
      <c r="W98" s="143"/>
      <c r="X98" s="143" t="s">
        <v>353</v>
      </c>
      <c r="Y98" s="140"/>
      <c r="Z98" s="140"/>
      <c r="AA98" s="140"/>
      <c r="AB98" s="140"/>
      <c r="AC98" s="140"/>
      <c r="AD98" s="140"/>
      <c r="AE98" s="140"/>
      <c r="AF98" s="140"/>
      <c r="AG98" s="140" t="s">
        <v>534</v>
      </c>
      <c r="AH98" s="140"/>
      <c r="AI98" s="140"/>
      <c r="AJ98" s="140"/>
      <c r="AK98" s="140"/>
      <c r="AL98" s="140"/>
      <c r="AM98" s="140"/>
      <c r="AN98" s="140"/>
      <c r="AO98" s="140"/>
      <c r="AP98" s="140"/>
      <c r="AQ98" s="140"/>
      <c r="AR98" s="140"/>
      <c r="AS98" s="140"/>
      <c r="AT98" s="140"/>
      <c r="AU98" s="140"/>
      <c r="AV98" s="140"/>
      <c r="AW98" s="140"/>
      <c r="AX98" s="140"/>
      <c r="AY98" s="140"/>
      <c r="AZ98" s="140"/>
      <c r="BA98" s="140"/>
      <c r="BB98" s="140"/>
      <c r="BC98" s="140"/>
      <c r="BD98" s="140"/>
      <c r="BE98" s="140"/>
      <c r="BF98" s="140"/>
      <c r="BG98" s="140"/>
      <c r="BH98" s="140"/>
    </row>
    <row r="99" spans="1:60" outlineLevel="1" x14ac:dyDescent="0.2">
      <c r="A99" s="156">
        <v>88</v>
      </c>
      <c r="B99" s="157" t="s">
        <v>863</v>
      </c>
      <c r="C99" s="162" t="s">
        <v>864</v>
      </c>
      <c r="D99" s="158" t="s">
        <v>459</v>
      </c>
      <c r="E99" s="159">
        <v>1</v>
      </c>
      <c r="F99" s="170">
        <v>0</v>
      </c>
      <c r="G99" s="160">
        <f t="shared" si="21"/>
        <v>0</v>
      </c>
      <c r="H99" s="143">
        <v>9800</v>
      </c>
      <c r="I99" s="143">
        <f t="shared" si="22"/>
        <v>9800</v>
      </c>
      <c r="J99" s="143">
        <v>0</v>
      </c>
      <c r="K99" s="143">
        <f t="shared" si="23"/>
        <v>0</v>
      </c>
      <c r="L99" s="143">
        <v>21</v>
      </c>
      <c r="M99" s="143">
        <f t="shared" si="24"/>
        <v>0</v>
      </c>
      <c r="N99" s="143">
        <v>0</v>
      </c>
      <c r="O99" s="143">
        <f t="shared" si="25"/>
        <v>0</v>
      </c>
      <c r="P99" s="143">
        <v>0</v>
      </c>
      <c r="Q99" s="143">
        <f t="shared" si="26"/>
        <v>0</v>
      </c>
      <c r="R99" s="143"/>
      <c r="S99" s="143" t="s">
        <v>358</v>
      </c>
      <c r="T99" s="143" t="s">
        <v>314</v>
      </c>
      <c r="U99" s="143">
        <v>0</v>
      </c>
      <c r="V99" s="143">
        <f t="shared" si="27"/>
        <v>0</v>
      </c>
      <c r="W99" s="143"/>
      <c r="X99" s="143" t="s">
        <v>353</v>
      </c>
      <c r="Y99" s="140"/>
      <c r="Z99" s="140"/>
      <c r="AA99" s="140"/>
      <c r="AB99" s="140"/>
      <c r="AC99" s="140"/>
      <c r="AD99" s="140"/>
      <c r="AE99" s="140"/>
      <c r="AF99" s="140"/>
      <c r="AG99" s="140" t="s">
        <v>534</v>
      </c>
      <c r="AH99" s="140"/>
      <c r="AI99" s="140"/>
      <c r="AJ99" s="140"/>
      <c r="AK99" s="140"/>
      <c r="AL99" s="140"/>
      <c r="AM99" s="140"/>
      <c r="AN99" s="140"/>
      <c r="AO99" s="140"/>
      <c r="AP99" s="140"/>
      <c r="AQ99" s="140"/>
      <c r="AR99" s="140"/>
      <c r="AS99" s="140"/>
      <c r="AT99" s="140"/>
      <c r="AU99" s="140"/>
      <c r="AV99" s="140"/>
      <c r="AW99" s="140"/>
      <c r="AX99" s="140"/>
      <c r="AY99" s="140"/>
      <c r="AZ99" s="140"/>
      <c r="BA99" s="140"/>
      <c r="BB99" s="140"/>
      <c r="BC99" s="140"/>
      <c r="BD99" s="140"/>
      <c r="BE99" s="140"/>
      <c r="BF99" s="140"/>
      <c r="BG99" s="140"/>
      <c r="BH99" s="140"/>
    </row>
    <row r="100" spans="1:60" outlineLevel="1" x14ac:dyDescent="0.2">
      <c r="A100" s="156">
        <v>89</v>
      </c>
      <c r="B100" s="157" t="s">
        <v>865</v>
      </c>
      <c r="C100" s="162" t="s">
        <v>866</v>
      </c>
      <c r="D100" s="158" t="s">
        <v>459</v>
      </c>
      <c r="E100" s="159">
        <v>1</v>
      </c>
      <c r="F100" s="170">
        <v>0</v>
      </c>
      <c r="G100" s="160">
        <f t="shared" si="21"/>
        <v>0</v>
      </c>
      <c r="H100" s="143">
        <v>42000</v>
      </c>
      <c r="I100" s="143">
        <f t="shared" si="22"/>
        <v>42000</v>
      </c>
      <c r="J100" s="143">
        <v>0</v>
      </c>
      <c r="K100" s="143">
        <f t="shared" si="23"/>
        <v>0</v>
      </c>
      <c r="L100" s="143">
        <v>21</v>
      </c>
      <c r="M100" s="143">
        <f t="shared" si="24"/>
        <v>0</v>
      </c>
      <c r="N100" s="143">
        <v>0</v>
      </c>
      <c r="O100" s="143">
        <f t="shared" si="25"/>
        <v>0</v>
      </c>
      <c r="P100" s="143">
        <v>0</v>
      </c>
      <c r="Q100" s="143">
        <f t="shared" si="26"/>
        <v>0</v>
      </c>
      <c r="R100" s="143"/>
      <c r="S100" s="143" t="s">
        <v>358</v>
      </c>
      <c r="T100" s="143" t="s">
        <v>314</v>
      </c>
      <c r="U100" s="143">
        <v>0</v>
      </c>
      <c r="V100" s="143">
        <f t="shared" si="27"/>
        <v>0</v>
      </c>
      <c r="W100" s="143"/>
      <c r="X100" s="143" t="s">
        <v>353</v>
      </c>
      <c r="Y100" s="140"/>
      <c r="Z100" s="140"/>
      <c r="AA100" s="140"/>
      <c r="AB100" s="140"/>
      <c r="AC100" s="140"/>
      <c r="AD100" s="140"/>
      <c r="AE100" s="140"/>
      <c r="AF100" s="140"/>
      <c r="AG100" s="140" t="s">
        <v>534</v>
      </c>
      <c r="AH100" s="140"/>
      <c r="AI100" s="140"/>
      <c r="AJ100" s="140"/>
      <c r="AK100" s="140"/>
      <c r="AL100" s="140"/>
      <c r="AM100" s="140"/>
      <c r="AN100" s="140"/>
      <c r="AO100" s="140"/>
      <c r="AP100" s="140"/>
      <c r="AQ100" s="140"/>
      <c r="AR100" s="140"/>
      <c r="AS100" s="140"/>
      <c r="AT100" s="140"/>
      <c r="AU100" s="140"/>
      <c r="AV100" s="140"/>
      <c r="AW100" s="140"/>
      <c r="AX100" s="140"/>
      <c r="AY100" s="140"/>
      <c r="AZ100" s="140"/>
      <c r="BA100" s="140"/>
      <c r="BB100" s="140"/>
      <c r="BC100" s="140"/>
      <c r="BD100" s="140"/>
      <c r="BE100" s="140"/>
      <c r="BF100" s="140"/>
      <c r="BG100" s="140"/>
      <c r="BH100" s="140"/>
    </row>
    <row r="101" spans="1:60" outlineLevel="1" x14ac:dyDescent="0.2">
      <c r="A101" s="156">
        <v>90</v>
      </c>
      <c r="B101" s="157" t="s">
        <v>867</v>
      </c>
      <c r="C101" s="162" t="s">
        <v>868</v>
      </c>
      <c r="D101" s="158" t="s">
        <v>459</v>
      </c>
      <c r="E101" s="159">
        <v>1</v>
      </c>
      <c r="F101" s="170">
        <v>0</v>
      </c>
      <c r="G101" s="160">
        <f t="shared" si="21"/>
        <v>0</v>
      </c>
      <c r="H101" s="143">
        <v>0</v>
      </c>
      <c r="I101" s="143">
        <f t="shared" si="22"/>
        <v>0</v>
      </c>
      <c r="J101" s="143">
        <v>215000</v>
      </c>
      <c r="K101" s="143">
        <f t="shared" si="23"/>
        <v>215000</v>
      </c>
      <c r="L101" s="143">
        <v>21</v>
      </c>
      <c r="M101" s="143">
        <f t="shared" si="24"/>
        <v>0</v>
      </c>
      <c r="N101" s="143">
        <v>0</v>
      </c>
      <c r="O101" s="143">
        <f t="shared" si="25"/>
        <v>0</v>
      </c>
      <c r="P101" s="143">
        <v>0</v>
      </c>
      <c r="Q101" s="143">
        <f t="shared" si="26"/>
        <v>0</v>
      </c>
      <c r="R101" s="143"/>
      <c r="S101" s="143" t="s">
        <v>358</v>
      </c>
      <c r="T101" s="143" t="s">
        <v>314</v>
      </c>
      <c r="U101" s="143">
        <v>0</v>
      </c>
      <c r="V101" s="143">
        <f t="shared" si="27"/>
        <v>0</v>
      </c>
      <c r="W101" s="143"/>
      <c r="X101" s="143" t="s">
        <v>338</v>
      </c>
      <c r="Y101" s="140"/>
      <c r="Z101" s="140"/>
      <c r="AA101" s="140"/>
      <c r="AB101" s="140"/>
      <c r="AC101" s="140"/>
      <c r="AD101" s="140"/>
      <c r="AE101" s="140"/>
      <c r="AF101" s="140"/>
      <c r="AG101" s="140" t="s">
        <v>869</v>
      </c>
      <c r="AH101" s="140"/>
      <c r="AI101" s="140"/>
      <c r="AJ101" s="140"/>
      <c r="AK101" s="140"/>
      <c r="AL101" s="140"/>
      <c r="AM101" s="140"/>
      <c r="AN101" s="140"/>
      <c r="AO101" s="140"/>
      <c r="AP101" s="140"/>
      <c r="AQ101" s="140"/>
      <c r="AR101" s="140"/>
      <c r="AS101" s="140"/>
      <c r="AT101" s="140"/>
      <c r="AU101" s="140"/>
      <c r="AV101" s="140"/>
      <c r="AW101" s="140"/>
      <c r="AX101" s="140"/>
      <c r="AY101" s="140"/>
      <c r="AZ101" s="140"/>
      <c r="BA101" s="140"/>
      <c r="BB101" s="140"/>
      <c r="BC101" s="140"/>
      <c r="BD101" s="140"/>
      <c r="BE101" s="140"/>
      <c r="BF101" s="140"/>
      <c r="BG101" s="140"/>
      <c r="BH101" s="140"/>
    </row>
    <row r="102" spans="1:60" outlineLevel="1" x14ac:dyDescent="0.2">
      <c r="A102" s="156">
        <v>91</v>
      </c>
      <c r="B102" s="157" t="s">
        <v>870</v>
      </c>
      <c r="C102" s="162" t="s">
        <v>871</v>
      </c>
      <c r="D102" s="158" t="s">
        <v>459</v>
      </c>
      <c r="E102" s="159">
        <v>1</v>
      </c>
      <c r="F102" s="170">
        <v>0</v>
      </c>
      <c r="G102" s="160">
        <f t="shared" si="21"/>
        <v>0</v>
      </c>
      <c r="H102" s="143">
        <v>0</v>
      </c>
      <c r="I102" s="143">
        <f t="shared" si="22"/>
        <v>0</v>
      </c>
      <c r="J102" s="143">
        <v>21000</v>
      </c>
      <c r="K102" s="143">
        <f t="shared" si="23"/>
        <v>21000</v>
      </c>
      <c r="L102" s="143">
        <v>21</v>
      </c>
      <c r="M102" s="143">
        <f t="shared" si="24"/>
        <v>0</v>
      </c>
      <c r="N102" s="143">
        <v>0</v>
      </c>
      <c r="O102" s="143">
        <f t="shared" si="25"/>
        <v>0</v>
      </c>
      <c r="P102" s="143">
        <v>0</v>
      </c>
      <c r="Q102" s="143">
        <f t="shared" si="26"/>
        <v>0</v>
      </c>
      <c r="R102" s="143"/>
      <c r="S102" s="143" t="s">
        <v>358</v>
      </c>
      <c r="T102" s="143" t="s">
        <v>314</v>
      </c>
      <c r="U102" s="143">
        <v>0</v>
      </c>
      <c r="V102" s="143">
        <f t="shared" si="27"/>
        <v>0</v>
      </c>
      <c r="W102" s="143"/>
      <c r="X102" s="143" t="s">
        <v>338</v>
      </c>
      <c r="Y102" s="140"/>
      <c r="Z102" s="140"/>
      <c r="AA102" s="140"/>
      <c r="AB102" s="140"/>
      <c r="AC102" s="140"/>
      <c r="AD102" s="140"/>
      <c r="AE102" s="140"/>
      <c r="AF102" s="140"/>
      <c r="AG102" s="140" t="s">
        <v>869</v>
      </c>
      <c r="AH102" s="140"/>
      <c r="AI102" s="140"/>
      <c r="AJ102" s="140"/>
      <c r="AK102" s="140"/>
      <c r="AL102" s="140"/>
      <c r="AM102" s="140"/>
      <c r="AN102" s="140"/>
      <c r="AO102" s="140"/>
      <c r="AP102" s="140"/>
      <c r="AQ102" s="140"/>
      <c r="AR102" s="140"/>
      <c r="AS102" s="140"/>
      <c r="AT102" s="140"/>
      <c r="AU102" s="140"/>
      <c r="AV102" s="140"/>
      <c r="AW102" s="140"/>
      <c r="AX102" s="140"/>
      <c r="AY102" s="140"/>
      <c r="AZ102" s="140"/>
      <c r="BA102" s="140"/>
      <c r="BB102" s="140"/>
      <c r="BC102" s="140"/>
      <c r="BD102" s="140"/>
      <c r="BE102" s="140"/>
      <c r="BF102" s="140"/>
      <c r="BG102" s="140"/>
      <c r="BH102" s="140"/>
    </row>
    <row r="103" spans="1:60" outlineLevel="1" x14ac:dyDescent="0.2">
      <c r="A103" s="156">
        <v>92</v>
      </c>
      <c r="B103" s="157" t="s">
        <v>872</v>
      </c>
      <c r="C103" s="162" t="s">
        <v>395</v>
      </c>
      <c r="D103" s="158" t="s">
        <v>459</v>
      </c>
      <c r="E103" s="159">
        <v>1</v>
      </c>
      <c r="F103" s="170">
        <v>0</v>
      </c>
      <c r="G103" s="160">
        <f t="shared" si="21"/>
        <v>0</v>
      </c>
      <c r="H103" s="143">
        <v>0</v>
      </c>
      <c r="I103" s="143">
        <f t="shared" si="22"/>
        <v>0</v>
      </c>
      <c r="J103" s="143">
        <v>28000</v>
      </c>
      <c r="K103" s="143">
        <f t="shared" si="23"/>
        <v>28000</v>
      </c>
      <c r="L103" s="143">
        <v>21</v>
      </c>
      <c r="M103" s="143">
        <f t="shared" si="24"/>
        <v>0</v>
      </c>
      <c r="N103" s="143">
        <v>0</v>
      </c>
      <c r="O103" s="143">
        <f t="shared" si="25"/>
        <v>0</v>
      </c>
      <c r="P103" s="143">
        <v>0</v>
      </c>
      <c r="Q103" s="143">
        <f t="shared" si="26"/>
        <v>0</v>
      </c>
      <c r="R103" s="143"/>
      <c r="S103" s="143" t="s">
        <v>358</v>
      </c>
      <c r="T103" s="143" t="s">
        <v>314</v>
      </c>
      <c r="U103" s="143">
        <v>0</v>
      </c>
      <c r="V103" s="143">
        <f t="shared" si="27"/>
        <v>0</v>
      </c>
      <c r="W103" s="143"/>
      <c r="X103" s="143" t="s">
        <v>338</v>
      </c>
      <c r="Y103" s="140"/>
      <c r="Z103" s="140"/>
      <c r="AA103" s="140"/>
      <c r="AB103" s="140"/>
      <c r="AC103" s="140"/>
      <c r="AD103" s="140"/>
      <c r="AE103" s="140"/>
      <c r="AF103" s="140"/>
      <c r="AG103" s="140" t="s">
        <v>869</v>
      </c>
      <c r="AH103" s="140"/>
      <c r="AI103" s="140"/>
      <c r="AJ103" s="140"/>
      <c r="AK103" s="140"/>
      <c r="AL103" s="140"/>
      <c r="AM103" s="140"/>
      <c r="AN103" s="140"/>
      <c r="AO103" s="140"/>
      <c r="AP103" s="140"/>
      <c r="AQ103" s="140"/>
      <c r="AR103" s="140"/>
      <c r="AS103" s="140"/>
      <c r="AT103" s="140"/>
      <c r="AU103" s="140"/>
      <c r="AV103" s="140"/>
      <c r="AW103" s="140"/>
      <c r="AX103" s="140"/>
      <c r="AY103" s="140"/>
      <c r="AZ103" s="140"/>
      <c r="BA103" s="140"/>
      <c r="BB103" s="140"/>
      <c r="BC103" s="140"/>
      <c r="BD103" s="140"/>
      <c r="BE103" s="140"/>
      <c r="BF103" s="140"/>
      <c r="BG103" s="140"/>
      <c r="BH103" s="140"/>
    </row>
    <row r="104" spans="1:60" x14ac:dyDescent="0.2">
      <c r="A104" s="145" t="s">
        <v>308</v>
      </c>
      <c r="B104" s="146" t="s">
        <v>152</v>
      </c>
      <c r="C104" s="161" t="s">
        <v>153</v>
      </c>
      <c r="D104" s="147"/>
      <c r="E104" s="148"/>
      <c r="F104" s="149"/>
      <c r="G104" s="150">
        <f>SUMIF(AG105:AG113,"&lt;&gt;NOR",G105:G113)</f>
        <v>0</v>
      </c>
      <c r="H104" s="144"/>
      <c r="I104" s="144">
        <f>SUM(I105:I113)</f>
        <v>113288.3</v>
      </c>
      <c r="J104" s="144"/>
      <c r="K104" s="144">
        <f>SUM(K105:K113)</f>
        <v>96000</v>
      </c>
      <c r="L104" s="144"/>
      <c r="M104" s="144">
        <f>SUM(M105:M113)</f>
        <v>0</v>
      </c>
      <c r="N104" s="144"/>
      <c r="O104" s="144">
        <f>SUM(O105:O113)</f>
        <v>0</v>
      </c>
      <c r="P104" s="144"/>
      <c r="Q104" s="144">
        <f>SUM(Q105:Q113)</f>
        <v>0</v>
      </c>
      <c r="R104" s="144"/>
      <c r="S104" s="144"/>
      <c r="T104" s="144"/>
      <c r="U104" s="144"/>
      <c r="V104" s="144">
        <f>SUM(V105:V113)</f>
        <v>0</v>
      </c>
      <c r="W104" s="144"/>
      <c r="X104" s="144"/>
      <c r="AG104" t="s">
        <v>309</v>
      </c>
    </row>
    <row r="105" spans="1:60" outlineLevel="1" x14ac:dyDescent="0.2">
      <c r="A105" s="156">
        <v>93</v>
      </c>
      <c r="B105" s="157" t="s">
        <v>873</v>
      </c>
      <c r="C105" s="162" t="s">
        <v>874</v>
      </c>
      <c r="D105" s="158" t="s">
        <v>459</v>
      </c>
      <c r="E105" s="159">
        <v>1</v>
      </c>
      <c r="F105" s="170">
        <v>0</v>
      </c>
      <c r="G105" s="160">
        <f t="shared" ref="G105:G113" si="28">ROUND(E105*F105,2)</f>
        <v>0</v>
      </c>
      <c r="H105" s="143">
        <v>32260.799999999999</v>
      </c>
      <c r="I105" s="143">
        <f t="shared" ref="I105:I113" si="29">ROUND(E105*H105,2)</f>
        <v>32260.799999999999</v>
      </c>
      <c r="J105" s="143">
        <v>0</v>
      </c>
      <c r="K105" s="143">
        <f t="shared" ref="K105:K113" si="30">ROUND(E105*J105,2)</f>
        <v>0</v>
      </c>
      <c r="L105" s="143">
        <v>21</v>
      </c>
      <c r="M105" s="143">
        <f t="shared" ref="M105:M113" si="31">G105*(1+L105/100)</f>
        <v>0</v>
      </c>
      <c r="N105" s="143">
        <v>0</v>
      </c>
      <c r="O105" s="143">
        <f t="shared" ref="O105:O113" si="32">ROUND(E105*N105,2)</f>
        <v>0</v>
      </c>
      <c r="P105" s="143">
        <v>0</v>
      </c>
      <c r="Q105" s="143">
        <f t="shared" ref="Q105:Q113" si="33">ROUND(E105*P105,2)</f>
        <v>0</v>
      </c>
      <c r="R105" s="143"/>
      <c r="S105" s="143" t="s">
        <v>358</v>
      </c>
      <c r="T105" s="143" t="s">
        <v>314</v>
      </c>
      <c r="U105" s="143">
        <v>0</v>
      </c>
      <c r="V105" s="143">
        <f t="shared" ref="V105:V113" si="34">ROUND(E105*U105,2)</f>
        <v>0</v>
      </c>
      <c r="W105" s="143"/>
      <c r="X105" s="143" t="s">
        <v>353</v>
      </c>
      <c r="Y105" s="140"/>
      <c r="Z105" s="140"/>
      <c r="AA105" s="140"/>
      <c r="AB105" s="140"/>
      <c r="AC105" s="140"/>
      <c r="AD105" s="140"/>
      <c r="AE105" s="140"/>
      <c r="AF105" s="140"/>
      <c r="AG105" s="140" t="s">
        <v>534</v>
      </c>
      <c r="AH105" s="140"/>
      <c r="AI105" s="140"/>
      <c r="AJ105" s="140"/>
      <c r="AK105" s="140"/>
      <c r="AL105" s="140"/>
      <c r="AM105" s="140"/>
      <c r="AN105" s="140"/>
      <c r="AO105" s="140"/>
      <c r="AP105" s="140"/>
      <c r="AQ105" s="140"/>
      <c r="AR105" s="140"/>
      <c r="AS105" s="140"/>
      <c r="AT105" s="140"/>
      <c r="AU105" s="140"/>
      <c r="AV105" s="140"/>
      <c r="AW105" s="140"/>
      <c r="AX105" s="140"/>
      <c r="AY105" s="140"/>
      <c r="AZ105" s="140"/>
      <c r="BA105" s="140"/>
      <c r="BB105" s="140"/>
      <c r="BC105" s="140"/>
      <c r="BD105" s="140"/>
      <c r="BE105" s="140"/>
      <c r="BF105" s="140"/>
      <c r="BG105" s="140"/>
      <c r="BH105" s="140"/>
    </row>
    <row r="106" spans="1:60" outlineLevel="1" x14ac:dyDescent="0.2">
      <c r="A106" s="156">
        <v>94</v>
      </c>
      <c r="B106" s="157" t="s">
        <v>875</v>
      </c>
      <c r="C106" s="162" t="s">
        <v>876</v>
      </c>
      <c r="D106" s="158" t="s">
        <v>449</v>
      </c>
      <c r="E106" s="159">
        <v>60</v>
      </c>
      <c r="F106" s="170">
        <v>0</v>
      </c>
      <c r="G106" s="160">
        <f t="shared" si="28"/>
        <v>0</v>
      </c>
      <c r="H106" s="143">
        <v>30.4</v>
      </c>
      <c r="I106" s="143">
        <f t="shared" si="29"/>
        <v>1824</v>
      </c>
      <c r="J106" s="143">
        <v>0</v>
      </c>
      <c r="K106" s="143">
        <f t="shared" si="30"/>
        <v>0</v>
      </c>
      <c r="L106" s="143">
        <v>21</v>
      </c>
      <c r="M106" s="143">
        <f t="shared" si="31"/>
        <v>0</v>
      </c>
      <c r="N106" s="143">
        <v>0</v>
      </c>
      <c r="O106" s="143">
        <f t="shared" si="32"/>
        <v>0</v>
      </c>
      <c r="P106" s="143">
        <v>0</v>
      </c>
      <c r="Q106" s="143">
        <f t="shared" si="33"/>
        <v>0</v>
      </c>
      <c r="R106" s="143"/>
      <c r="S106" s="143" t="s">
        <v>358</v>
      </c>
      <c r="T106" s="143" t="s">
        <v>314</v>
      </c>
      <c r="U106" s="143">
        <v>0</v>
      </c>
      <c r="V106" s="143">
        <f t="shared" si="34"/>
        <v>0</v>
      </c>
      <c r="W106" s="143"/>
      <c r="X106" s="143" t="s">
        <v>353</v>
      </c>
      <c r="Y106" s="140"/>
      <c r="Z106" s="140"/>
      <c r="AA106" s="140"/>
      <c r="AB106" s="140"/>
      <c r="AC106" s="140"/>
      <c r="AD106" s="140"/>
      <c r="AE106" s="140"/>
      <c r="AF106" s="140"/>
      <c r="AG106" s="140" t="s">
        <v>534</v>
      </c>
      <c r="AH106" s="140"/>
      <c r="AI106" s="140"/>
      <c r="AJ106" s="140"/>
      <c r="AK106" s="140"/>
      <c r="AL106" s="140"/>
      <c r="AM106" s="140"/>
      <c r="AN106" s="140"/>
      <c r="AO106" s="140"/>
      <c r="AP106" s="140"/>
      <c r="AQ106" s="140"/>
      <c r="AR106" s="140"/>
      <c r="AS106" s="140"/>
      <c r="AT106" s="140"/>
      <c r="AU106" s="140"/>
      <c r="AV106" s="140"/>
      <c r="AW106" s="140"/>
      <c r="AX106" s="140"/>
      <c r="AY106" s="140"/>
      <c r="AZ106" s="140"/>
      <c r="BA106" s="140"/>
      <c r="BB106" s="140"/>
      <c r="BC106" s="140"/>
      <c r="BD106" s="140"/>
      <c r="BE106" s="140"/>
      <c r="BF106" s="140"/>
      <c r="BG106" s="140"/>
      <c r="BH106" s="140"/>
    </row>
    <row r="107" spans="1:60" outlineLevel="1" x14ac:dyDescent="0.2">
      <c r="A107" s="156">
        <v>95</v>
      </c>
      <c r="B107" s="157" t="s">
        <v>877</v>
      </c>
      <c r="C107" s="162" t="s">
        <v>878</v>
      </c>
      <c r="D107" s="158" t="s">
        <v>449</v>
      </c>
      <c r="E107" s="159">
        <v>120</v>
      </c>
      <c r="F107" s="170">
        <v>0</v>
      </c>
      <c r="G107" s="160">
        <f t="shared" si="28"/>
        <v>0</v>
      </c>
      <c r="H107" s="143">
        <v>381.4</v>
      </c>
      <c r="I107" s="143">
        <f t="shared" si="29"/>
        <v>45768</v>
      </c>
      <c r="J107" s="143">
        <v>0</v>
      </c>
      <c r="K107" s="143">
        <f t="shared" si="30"/>
        <v>0</v>
      </c>
      <c r="L107" s="143">
        <v>21</v>
      </c>
      <c r="M107" s="143">
        <f t="shared" si="31"/>
        <v>0</v>
      </c>
      <c r="N107" s="143">
        <v>0</v>
      </c>
      <c r="O107" s="143">
        <f t="shared" si="32"/>
        <v>0</v>
      </c>
      <c r="P107" s="143">
        <v>0</v>
      </c>
      <c r="Q107" s="143">
        <f t="shared" si="33"/>
        <v>0</v>
      </c>
      <c r="R107" s="143"/>
      <c r="S107" s="143" t="s">
        <v>358</v>
      </c>
      <c r="T107" s="143" t="s">
        <v>314</v>
      </c>
      <c r="U107" s="143">
        <v>0</v>
      </c>
      <c r="V107" s="143">
        <f t="shared" si="34"/>
        <v>0</v>
      </c>
      <c r="W107" s="143"/>
      <c r="X107" s="143" t="s">
        <v>353</v>
      </c>
      <c r="Y107" s="140"/>
      <c r="Z107" s="140"/>
      <c r="AA107" s="140"/>
      <c r="AB107" s="140"/>
      <c r="AC107" s="140"/>
      <c r="AD107" s="140"/>
      <c r="AE107" s="140"/>
      <c r="AF107" s="140"/>
      <c r="AG107" s="140" t="s">
        <v>534</v>
      </c>
      <c r="AH107" s="140"/>
      <c r="AI107" s="140"/>
      <c r="AJ107" s="140"/>
      <c r="AK107" s="140"/>
      <c r="AL107" s="140"/>
      <c r="AM107" s="140"/>
      <c r="AN107" s="140"/>
      <c r="AO107" s="140"/>
      <c r="AP107" s="140"/>
      <c r="AQ107" s="140"/>
      <c r="AR107" s="140"/>
      <c r="AS107" s="140"/>
      <c r="AT107" s="140"/>
      <c r="AU107" s="140"/>
      <c r="AV107" s="140"/>
      <c r="AW107" s="140"/>
      <c r="AX107" s="140"/>
      <c r="AY107" s="140"/>
      <c r="AZ107" s="140"/>
      <c r="BA107" s="140"/>
      <c r="BB107" s="140"/>
      <c r="BC107" s="140"/>
      <c r="BD107" s="140"/>
      <c r="BE107" s="140"/>
      <c r="BF107" s="140"/>
      <c r="BG107" s="140"/>
      <c r="BH107" s="140"/>
    </row>
    <row r="108" spans="1:60" outlineLevel="1" x14ac:dyDescent="0.2">
      <c r="A108" s="156">
        <v>96</v>
      </c>
      <c r="B108" s="157" t="s">
        <v>879</v>
      </c>
      <c r="C108" s="162" t="s">
        <v>880</v>
      </c>
      <c r="D108" s="158" t="s">
        <v>815</v>
      </c>
      <c r="E108" s="159">
        <v>181</v>
      </c>
      <c r="F108" s="170">
        <v>0</v>
      </c>
      <c r="G108" s="160">
        <f t="shared" si="28"/>
        <v>0</v>
      </c>
      <c r="H108" s="143">
        <v>45.5</v>
      </c>
      <c r="I108" s="143">
        <f t="shared" si="29"/>
        <v>8235.5</v>
      </c>
      <c r="J108" s="143">
        <v>0</v>
      </c>
      <c r="K108" s="143">
        <f t="shared" si="30"/>
        <v>0</v>
      </c>
      <c r="L108" s="143">
        <v>21</v>
      </c>
      <c r="M108" s="143">
        <f t="shared" si="31"/>
        <v>0</v>
      </c>
      <c r="N108" s="143">
        <v>0</v>
      </c>
      <c r="O108" s="143">
        <f t="shared" si="32"/>
        <v>0</v>
      </c>
      <c r="P108" s="143">
        <v>0</v>
      </c>
      <c r="Q108" s="143">
        <f t="shared" si="33"/>
        <v>0</v>
      </c>
      <c r="R108" s="143"/>
      <c r="S108" s="143" t="s">
        <v>358</v>
      </c>
      <c r="T108" s="143" t="s">
        <v>314</v>
      </c>
      <c r="U108" s="143">
        <v>0</v>
      </c>
      <c r="V108" s="143">
        <f t="shared" si="34"/>
        <v>0</v>
      </c>
      <c r="W108" s="143"/>
      <c r="X108" s="143" t="s">
        <v>353</v>
      </c>
      <c r="Y108" s="140"/>
      <c r="Z108" s="140"/>
      <c r="AA108" s="140"/>
      <c r="AB108" s="140"/>
      <c r="AC108" s="140"/>
      <c r="AD108" s="140"/>
      <c r="AE108" s="140"/>
      <c r="AF108" s="140"/>
      <c r="AG108" s="140" t="s">
        <v>354</v>
      </c>
      <c r="AH108" s="140"/>
      <c r="AI108" s="140"/>
      <c r="AJ108" s="140"/>
      <c r="AK108" s="140"/>
      <c r="AL108" s="140"/>
      <c r="AM108" s="140"/>
      <c r="AN108" s="140"/>
      <c r="AO108" s="140"/>
      <c r="AP108" s="140"/>
      <c r="AQ108" s="140"/>
      <c r="AR108" s="140"/>
      <c r="AS108" s="140"/>
      <c r="AT108" s="140"/>
      <c r="AU108" s="140"/>
      <c r="AV108" s="140"/>
      <c r="AW108" s="140"/>
      <c r="AX108" s="140"/>
      <c r="AY108" s="140"/>
      <c r="AZ108" s="140"/>
      <c r="BA108" s="140"/>
      <c r="BB108" s="140"/>
      <c r="BC108" s="140"/>
      <c r="BD108" s="140"/>
      <c r="BE108" s="140"/>
      <c r="BF108" s="140"/>
      <c r="BG108" s="140"/>
      <c r="BH108" s="140"/>
    </row>
    <row r="109" spans="1:60" outlineLevel="1" x14ac:dyDescent="0.2">
      <c r="A109" s="156">
        <v>97</v>
      </c>
      <c r="B109" s="157" t="s">
        <v>881</v>
      </c>
      <c r="C109" s="162" t="s">
        <v>864</v>
      </c>
      <c r="D109" s="158" t="s">
        <v>459</v>
      </c>
      <c r="E109" s="159">
        <v>1</v>
      </c>
      <c r="F109" s="170">
        <v>0</v>
      </c>
      <c r="G109" s="160">
        <f t="shared" si="28"/>
        <v>0</v>
      </c>
      <c r="H109" s="143">
        <v>4200</v>
      </c>
      <c r="I109" s="143">
        <f t="shared" si="29"/>
        <v>4200</v>
      </c>
      <c r="J109" s="143">
        <v>0</v>
      </c>
      <c r="K109" s="143">
        <f t="shared" si="30"/>
        <v>0</v>
      </c>
      <c r="L109" s="143">
        <v>21</v>
      </c>
      <c r="M109" s="143">
        <f t="shared" si="31"/>
        <v>0</v>
      </c>
      <c r="N109" s="143">
        <v>0</v>
      </c>
      <c r="O109" s="143">
        <f t="shared" si="32"/>
        <v>0</v>
      </c>
      <c r="P109" s="143">
        <v>0</v>
      </c>
      <c r="Q109" s="143">
        <f t="shared" si="33"/>
        <v>0</v>
      </c>
      <c r="R109" s="143"/>
      <c r="S109" s="143" t="s">
        <v>358</v>
      </c>
      <c r="T109" s="143" t="s">
        <v>314</v>
      </c>
      <c r="U109" s="143">
        <v>0</v>
      </c>
      <c r="V109" s="143">
        <f t="shared" si="34"/>
        <v>0</v>
      </c>
      <c r="W109" s="143"/>
      <c r="X109" s="143" t="s">
        <v>353</v>
      </c>
      <c r="Y109" s="140"/>
      <c r="Z109" s="140"/>
      <c r="AA109" s="140"/>
      <c r="AB109" s="140"/>
      <c r="AC109" s="140"/>
      <c r="AD109" s="140"/>
      <c r="AE109" s="140"/>
      <c r="AF109" s="140"/>
      <c r="AG109" s="140" t="s">
        <v>534</v>
      </c>
      <c r="AH109" s="140"/>
      <c r="AI109" s="140"/>
      <c r="AJ109" s="140"/>
      <c r="AK109" s="140"/>
      <c r="AL109" s="140"/>
      <c r="AM109" s="140"/>
      <c r="AN109" s="140"/>
      <c r="AO109" s="140"/>
      <c r="AP109" s="140"/>
      <c r="AQ109" s="140"/>
      <c r="AR109" s="140"/>
      <c r="AS109" s="140"/>
      <c r="AT109" s="140"/>
      <c r="AU109" s="140"/>
      <c r="AV109" s="140"/>
      <c r="AW109" s="140"/>
      <c r="AX109" s="140"/>
      <c r="AY109" s="140"/>
      <c r="AZ109" s="140"/>
      <c r="BA109" s="140"/>
      <c r="BB109" s="140"/>
      <c r="BC109" s="140"/>
      <c r="BD109" s="140"/>
      <c r="BE109" s="140"/>
      <c r="BF109" s="140"/>
      <c r="BG109" s="140"/>
      <c r="BH109" s="140"/>
    </row>
    <row r="110" spans="1:60" outlineLevel="1" x14ac:dyDescent="0.2">
      <c r="A110" s="156">
        <v>98</v>
      </c>
      <c r="B110" s="157" t="s">
        <v>882</v>
      </c>
      <c r="C110" s="162" t="s">
        <v>866</v>
      </c>
      <c r="D110" s="158" t="s">
        <v>459</v>
      </c>
      <c r="E110" s="159">
        <v>1</v>
      </c>
      <c r="F110" s="170">
        <v>0</v>
      </c>
      <c r="G110" s="160">
        <f t="shared" si="28"/>
        <v>0</v>
      </c>
      <c r="H110" s="143">
        <v>21000</v>
      </c>
      <c r="I110" s="143">
        <f t="shared" si="29"/>
        <v>21000</v>
      </c>
      <c r="J110" s="143">
        <v>0</v>
      </c>
      <c r="K110" s="143">
        <f t="shared" si="30"/>
        <v>0</v>
      </c>
      <c r="L110" s="143">
        <v>21</v>
      </c>
      <c r="M110" s="143">
        <f t="shared" si="31"/>
        <v>0</v>
      </c>
      <c r="N110" s="143">
        <v>0</v>
      </c>
      <c r="O110" s="143">
        <f t="shared" si="32"/>
        <v>0</v>
      </c>
      <c r="P110" s="143">
        <v>0</v>
      </c>
      <c r="Q110" s="143">
        <f t="shared" si="33"/>
        <v>0</v>
      </c>
      <c r="R110" s="143"/>
      <c r="S110" s="143" t="s">
        <v>358</v>
      </c>
      <c r="T110" s="143" t="s">
        <v>314</v>
      </c>
      <c r="U110" s="143">
        <v>0</v>
      </c>
      <c r="V110" s="143">
        <f t="shared" si="34"/>
        <v>0</v>
      </c>
      <c r="W110" s="143"/>
      <c r="X110" s="143" t="s">
        <v>353</v>
      </c>
      <c r="Y110" s="140"/>
      <c r="Z110" s="140"/>
      <c r="AA110" s="140"/>
      <c r="AB110" s="140"/>
      <c r="AC110" s="140"/>
      <c r="AD110" s="140"/>
      <c r="AE110" s="140"/>
      <c r="AF110" s="140"/>
      <c r="AG110" s="140" t="s">
        <v>534</v>
      </c>
      <c r="AH110" s="140"/>
      <c r="AI110" s="140"/>
      <c r="AJ110" s="140"/>
      <c r="AK110" s="140"/>
      <c r="AL110" s="140"/>
      <c r="AM110" s="140"/>
      <c r="AN110" s="140"/>
      <c r="AO110" s="140"/>
      <c r="AP110" s="140"/>
      <c r="AQ110" s="140"/>
      <c r="AR110" s="140"/>
      <c r="AS110" s="140"/>
      <c r="AT110" s="140"/>
      <c r="AU110" s="140"/>
      <c r="AV110" s="140"/>
      <c r="AW110" s="140"/>
      <c r="AX110" s="140"/>
      <c r="AY110" s="140"/>
      <c r="AZ110" s="140"/>
      <c r="BA110" s="140"/>
      <c r="BB110" s="140"/>
      <c r="BC110" s="140"/>
      <c r="BD110" s="140"/>
      <c r="BE110" s="140"/>
      <c r="BF110" s="140"/>
      <c r="BG110" s="140"/>
      <c r="BH110" s="140"/>
    </row>
    <row r="111" spans="1:60" ht="22.5" outlineLevel="1" x14ac:dyDescent="0.2">
      <c r="A111" s="156">
        <v>99</v>
      </c>
      <c r="B111" s="157" t="s">
        <v>883</v>
      </c>
      <c r="C111" s="162" t="s">
        <v>884</v>
      </c>
      <c r="D111" s="158" t="s">
        <v>459</v>
      </c>
      <c r="E111" s="159">
        <v>1</v>
      </c>
      <c r="F111" s="170">
        <v>0</v>
      </c>
      <c r="G111" s="160">
        <f t="shared" si="28"/>
        <v>0</v>
      </c>
      <c r="H111" s="143">
        <v>0</v>
      </c>
      <c r="I111" s="143">
        <f t="shared" si="29"/>
        <v>0</v>
      </c>
      <c r="J111" s="143">
        <v>68000</v>
      </c>
      <c r="K111" s="143">
        <f t="shared" si="30"/>
        <v>68000</v>
      </c>
      <c r="L111" s="143">
        <v>21</v>
      </c>
      <c r="M111" s="143">
        <f t="shared" si="31"/>
        <v>0</v>
      </c>
      <c r="N111" s="143">
        <v>0</v>
      </c>
      <c r="O111" s="143">
        <f t="shared" si="32"/>
        <v>0</v>
      </c>
      <c r="P111" s="143">
        <v>0</v>
      </c>
      <c r="Q111" s="143">
        <f t="shared" si="33"/>
        <v>0</v>
      </c>
      <c r="R111" s="143"/>
      <c r="S111" s="143" t="s">
        <v>358</v>
      </c>
      <c r="T111" s="143" t="s">
        <v>314</v>
      </c>
      <c r="U111" s="143">
        <v>0</v>
      </c>
      <c r="V111" s="143">
        <f t="shared" si="34"/>
        <v>0</v>
      </c>
      <c r="W111" s="143"/>
      <c r="X111" s="143" t="s">
        <v>338</v>
      </c>
      <c r="Y111" s="140"/>
      <c r="Z111" s="140"/>
      <c r="AA111" s="140"/>
      <c r="AB111" s="140"/>
      <c r="AC111" s="140"/>
      <c r="AD111" s="140"/>
      <c r="AE111" s="140"/>
      <c r="AF111" s="140"/>
      <c r="AG111" s="140" t="s">
        <v>869</v>
      </c>
      <c r="AH111" s="140"/>
      <c r="AI111" s="140"/>
      <c r="AJ111" s="140"/>
      <c r="AK111" s="140"/>
      <c r="AL111" s="140"/>
      <c r="AM111" s="140"/>
      <c r="AN111" s="140"/>
      <c r="AO111" s="140"/>
      <c r="AP111" s="140"/>
      <c r="AQ111" s="140"/>
      <c r="AR111" s="140"/>
      <c r="AS111" s="140"/>
      <c r="AT111" s="140"/>
      <c r="AU111" s="140"/>
      <c r="AV111" s="140"/>
      <c r="AW111" s="140"/>
      <c r="AX111" s="140"/>
      <c r="AY111" s="140"/>
      <c r="AZ111" s="140"/>
      <c r="BA111" s="140"/>
      <c r="BB111" s="140"/>
      <c r="BC111" s="140"/>
      <c r="BD111" s="140"/>
      <c r="BE111" s="140"/>
      <c r="BF111" s="140"/>
      <c r="BG111" s="140"/>
      <c r="BH111" s="140"/>
    </row>
    <row r="112" spans="1:60" outlineLevel="1" x14ac:dyDescent="0.2">
      <c r="A112" s="156">
        <v>100</v>
      </c>
      <c r="B112" s="157" t="s">
        <v>885</v>
      </c>
      <c r="C112" s="162" t="s">
        <v>871</v>
      </c>
      <c r="D112" s="158" t="s">
        <v>459</v>
      </c>
      <c r="E112" s="159">
        <v>1</v>
      </c>
      <c r="F112" s="170">
        <v>0</v>
      </c>
      <c r="G112" s="160">
        <f t="shared" si="28"/>
        <v>0</v>
      </c>
      <c r="H112" s="143">
        <v>0</v>
      </c>
      <c r="I112" s="143">
        <f t="shared" si="29"/>
        <v>0</v>
      </c>
      <c r="J112" s="143">
        <v>14000</v>
      </c>
      <c r="K112" s="143">
        <f t="shared" si="30"/>
        <v>14000</v>
      </c>
      <c r="L112" s="143">
        <v>21</v>
      </c>
      <c r="M112" s="143">
        <f t="shared" si="31"/>
        <v>0</v>
      </c>
      <c r="N112" s="143">
        <v>0</v>
      </c>
      <c r="O112" s="143">
        <f t="shared" si="32"/>
        <v>0</v>
      </c>
      <c r="P112" s="143">
        <v>0</v>
      </c>
      <c r="Q112" s="143">
        <f t="shared" si="33"/>
        <v>0</v>
      </c>
      <c r="R112" s="143"/>
      <c r="S112" s="143" t="s">
        <v>358</v>
      </c>
      <c r="T112" s="143" t="s">
        <v>314</v>
      </c>
      <c r="U112" s="143">
        <v>0</v>
      </c>
      <c r="V112" s="143">
        <f t="shared" si="34"/>
        <v>0</v>
      </c>
      <c r="W112" s="143"/>
      <c r="X112" s="143" t="s">
        <v>338</v>
      </c>
      <c r="Y112" s="140"/>
      <c r="Z112" s="140"/>
      <c r="AA112" s="140"/>
      <c r="AB112" s="140"/>
      <c r="AC112" s="140"/>
      <c r="AD112" s="140"/>
      <c r="AE112" s="140"/>
      <c r="AF112" s="140"/>
      <c r="AG112" s="140" t="s">
        <v>869</v>
      </c>
      <c r="AH112" s="140"/>
      <c r="AI112" s="140"/>
      <c r="AJ112" s="140"/>
      <c r="AK112" s="140"/>
      <c r="AL112" s="140"/>
      <c r="AM112" s="140"/>
      <c r="AN112" s="140"/>
      <c r="AO112" s="140"/>
      <c r="AP112" s="140"/>
      <c r="AQ112" s="140"/>
      <c r="AR112" s="140"/>
      <c r="AS112" s="140"/>
      <c r="AT112" s="140"/>
      <c r="AU112" s="140"/>
      <c r="AV112" s="140"/>
      <c r="AW112" s="140"/>
      <c r="AX112" s="140"/>
      <c r="AY112" s="140"/>
      <c r="AZ112" s="140"/>
      <c r="BA112" s="140"/>
      <c r="BB112" s="140"/>
      <c r="BC112" s="140"/>
      <c r="BD112" s="140"/>
      <c r="BE112" s="140"/>
      <c r="BF112" s="140"/>
      <c r="BG112" s="140"/>
      <c r="BH112" s="140"/>
    </row>
    <row r="113" spans="1:60" outlineLevel="1" x14ac:dyDescent="0.2">
      <c r="A113" s="156">
        <v>101</v>
      </c>
      <c r="B113" s="157" t="s">
        <v>886</v>
      </c>
      <c r="C113" s="162" t="s">
        <v>395</v>
      </c>
      <c r="D113" s="158" t="s">
        <v>459</v>
      </c>
      <c r="E113" s="159">
        <v>1</v>
      </c>
      <c r="F113" s="170">
        <v>0</v>
      </c>
      <c r="G113" s="160">
        <f t="shared" si="28"/>
        <v>0</v>
      </c>
      <c r="H113" s="143">
        <v>0</v>
      </c>
      <c r="I113" s="143">
        <f t="shared" si="29"/>
        <v>0</v>
      </c>
      <c r="J113" s="143">
        <v>14000</v>
      </c>
      <c r="K113" s="143">
        <f t="shared" si="30"/>
        <v>14000</v>
      </c>
      <c r="L113" s="143">
        <v>21</v>
      </c>
      <c r="M113" s="143">
        <f t="shared" si="31"/>
        <v>0</v>
      </c>
      <c r="N113" s="143">
        <v>0</v>
      </c>
      <c r="O113" s="143">
        <f t="shared" si="32"/>
        <v>0</v>
      </c>
      <c r="P113" s="143">
        <v>0</v>
      </c>
      <c r="Q113" s="143">
        <f t="shared" si="33"/>
        <v>0</v>
      </c>
      <c r="R113" s="143"/>
      <c r="S113" s="143" t="s">
        <v>358</v>
      </c>
      <c r="T113" s="143" t="s">
        <v>314</v>
      </c>
      <c r="U113" s="143">
        <v>0</v>
      </c>
      <c r="V113" s="143">
        <f t="shared" si="34"/>
        <v>0</v>
      </c>
      <c r="W113" s="143"/>
      <c r="X113" s="143" t="s">
        <v>338</v>
      </c>
      <c r="Y113" s="140"/>
      <c r="Z113" s="140"/>
      <c r="AA113" s="140"/>
      <c r="AB113" s="140"/>
      <c r="AC113" s="140"/>
      <c r="AD113" s="140"/>
      <c r="AE113" s="140"/>
      <c r="AF113" s="140"/>
      <c r="AG113" s="140" t="s">
        <v>869</v>
      </c>
      <c r="AH113" s="140"/>
      <c r="AI113" s="140"/>
      <c r="AJ113" s="140"/>
      <c r="AK113" s="140"/>
      <c r="AL113" s="140"/>
      <c r="AM113" s="140"/>
      <c r="AN113" s="140"/>
      <c r="AO113" s="140"/>
      <c r="AP113" s="140"/>
      <c r="AQ113" s="140"/>
      <c r="AR113" s="140"/>
      <c r="AS113" s="140"/>
      <c r="AT113" s="140"/>
      <c r="AU113" s="140"/>
      <c r="AV113" s="140"/>
      <c r="AW113" s="140"/>
      <c r="AX113" s="140"/>
      <c r="AY113" s="140"/>
      <c r="AZ113" s="140"/>
      <c r="BA113" s="140"/>
      <c r="BB113" s="140"/>
      <c r="BC113" s="140"/>
      <c r="BD113" s="140"/>
      <c r="BE113" s="140"/>
      <c r="BF113" s="140"/>
      <c r="BG113" s="140"/>
      <c r="BH113" s="140"/>
    </row>
    <row r="114" spans="1:60" x14ac:dyDescent="0.2">
      <c r="A114" s="145" t="s">
        <v>308</v>
      </c>
      <c r="B114" s="146" t="s">
        <v>162</v>
      </c>
      <c r="C114" s="161" t="s">
        <v>163</v>
      </c>
      <c r="D114" s="147"/>
      <c r="E114" s="148"/>
      <c r="F114" s="149"/>
      <c r="G114" s="150">
        <f>SUMIF(AG115:AG129,"&lt;&gt;NOR",G115:G129)</f>
        <v>0</v>
      </c>
      <c r="H114" s="144"/>
      <c r="I114" s="144">
        <f>SUM(I115:I129)</f>
        <v>0</v>
      </c>
      <c r="J114" s="144"/>
      <c r="K114" s="144">
        <f>SUM(K115:K129)</f>
        <v>212918.49</v>
      </c>
      <c r="L114" s="144"/>
      <c r="M114" s="144">
        <f>SUM(M115:M129)</f>
        <v>0</v>
      </c>
      <c r="N114" s="144"/>
      <c r="O114" s="144">
        <f>SUM(O115:O129)</f>
        <v>0</v>
      </c>
      <c r="P114" s="144"/>
      <c r="Q114" s="144">
        <f>SUM(Q115:Q129)</f>
        <v>0</v>
      </c>
      <c r="R114" s="144"/>
      <c r="S114" s="144"/>
      <c r="T114" s="144"/>
      <c r="U114" s="144"/>
      <c r="V114" s="144">
        <f>SUM(V115:V129)</f>
        <v>0</v>
      </c>
      <c r="W114" s="144"/>
      <c r="X114" s="144"/>
      <c r="AG114" t="s">
        <v>309</v>
      </c>
    </row>
    <row r="115" spans="1:60" ht="22.5" outlineLevel="1" x14ac:dyDescent="0.2">
      <c r="A115" s="156">
        <v>102</v>
      </c>
      <c r="B115" s="157" t="s">
        <v>887</v>
      </c>
      <c r="C115" s="162" t="s">
        <v>888</v>
      </c>
      <c r="D115" s="158" t="s">
        <v>815</v>
      </c>
      <c r="E115" s="159">
        <v>51.6</v>
      </c>
      <c r="F115" s="170">
        <v>0</v>
      </c>
      <c r="G115" s="160">
        <f t="shared" ref="G115:G129" si="35">ROUND(E115*F115,2)</f>
        <v>0</v>
      </c>
      <c r="H115" s="143">
        <v>0</v>
      </c>
      <c r="I115" s="143">
        <f t="shared" ref="I115:I129" si="36">ROUND(E115*H115,2)</f>
        <v>0</v>
      </c>
      <c r="J115" s="143">
        <v>55</v>
      </c>
      <c r="K115" s="143">
        <f t="shared" ref="K115:K129" si="37">ROUND(E115*J115,2)</f>
        <v>2838</v>
      </c>
      <c r="L115" s="143">
        <v>21</v>
      </c>
      <c r="M115" s="143">
        <f t="shared" ref="M115:M129" si="38">G115*(1+L115/100)</f>
        <v>0</v>
      </c>
      <c r="N115" s="143">
        <v>0</v>
      </c>
      <c r="O115" s="143">
        <f t="shared" ref="O115:O129" si="39">ROUND(E115*N115,2)</f>
        <v>0</v>
      </c>
      <c r="P115" s="143">
        <v>0</v>
      </c>
      <c r="Q115" s="143">
        <f t="shared" ref="Q115:Q129" si="40">ROUND(E115*P115,2)</f>
        <v>0</v>
      </c>
      <c r="R115" s="143"/>
      <c r="S115" s="143" t="s">
        <v>358</v>
      </c>
      <c r="T115" s="143" t="s">
        <v>314</v>
      </c>
      <c r="U115" s="143">
        <v>0</v>
      </c>
      <c r="V115" s="143">
        <f t="shared" ref="V115:V129" si="41">ROUND(E115*U115,2)</f>
        <v>0</v>
      </c>
      <c r="W115" s="143"/>
      <c r="X115" s="143" t="s">
        <v>338</v>
      </c>
      <c r="Y115" s="140"/>
      <c r="Z115" s="140"/>
      <c r="AA115" s="140"/>
      <c r="AB115" s="140"/>
      <c r="AC115" s="140"/>
      <c r="AD115" s="140"/>
      <c r="AE115" s="140"/>
      <c r="AF115" s="140"/>
      <c r="AG115" s="140" t="s">
        <v>716</v>
      </c>
      <c r="AH115" s="140"/>
      <c r="AI115" s="140"/>
      <c r="AJ115" s="140"/>
      <c r="AK115" s="140"/>
      <c r="AL115" s="140"/>
      <c r="AM115" s="140"/>
      <c r="AN115" s="140"/>
      <c r="AO115" s="140"/>
      <c r="AP115" s="140"/>
      <c r="AQ115" s="140"/>
      <c r="AR115" s="140"/>
      <c r="AS115" s="140"/>
      <c r="AT115" s="140"/>
      <c r="AU115" s="140"/>
      <c r="AV115" s="140"/>
      <c r="AW115" s="140"/>
      <c r="AX115" s="140"/>
      <c r="AY115" s="140"/>
      <c r="AZ115" s="140"/>
      <c r="BA115" s="140"/>
      <c r="BB115" s="140"/>
      <c r="BC115" s="140"/>
      <c r="BD115" s="140"/>
      <c r="BE115" s="140"/>
      <c r="BF115" s="140"/>
      <c r="BG115" s="140"/>
      <c r="BH115" s="140"/>
    </row>
    <row r="116" spans="1:60" ht="22.5" outlineLevel="1" x14ac:dyDescent="0.2">
      <c r="A116" s="156">
        <v>103</v>
      </c>
      <c r="B116" s="157" t="s">
        <v>889</v>
      </c>
      <c r="C116" s="162" t="s">
        <v>890</v>
      </c>
      <c r="D116" s="158" t="s">
        <v>815</v>
      </c>
      <c r="E116" s="159">
        <v>16</v>
      </c>
      <c r="F116" s="170">
        <v>0</v>
      </c>
      <c r="G116" s="160">
        <f t="shared" si="35"/>
        <v>0</v>
      </c>
      <c r="H116" s="143">
        <v>0</v>
      </c>
      <c r="I116" s="143">
        <f t="shared" si="36"/>
        <v>0</v>
      </c>
      <c r="J116" s="143">
        <v>57.1</v>
      </c>
      <c r="K116" s="143">
        <f t="shared" si="37"/>
        <v>913.6</v>
      </c>
      <c r="L116" s="143">
        <v>21</v>
      </c>
      <c r="M116" s="143">
        <f t="shared" si="38"/>
        <v>0</v>
      </c>
      <c r="N116" s="143">
        <v>0</v>
      </c>
      <c r="O116" s="143">
        <f t="shared" si="39"/>
        <v>0</v>
      </c>
      <c r="P116" s="143">
        <v>0</v>
      </c>
      <c r="Q116" s="143">
        <f t="shared" si="40"/>
        <v>0</v>
      </c>
      <c r="R116" s="143"/>
      <c r="S116" s="143" t="s">
        <v>358</v>
      </c>
      <c r="T116" s="143" t="s">
        <v>314</v>
      </c>
      <c r="U116" s="143">
        <v>0</v>
      </c>
      <c r="V116" s="143">
        <f t="shared" si="41"/>
        <v>0</v>
      </c>
      <c r="W116" s="143"/>
      <c r="X116" s="143" t="s">
        <v>338</v>
      </c>
      <c r="Y116" s="140"/>
      <c r="Z116" s="140"/>
      <c r="AA116" s="140"/>
      <c r="AB116" s="140"/>
      <c r="AC116" s="140"/>
      <c r="AD116" s="140"/>
      <c r="AE116" s="140"/>
      <c r="AF116" s="140"/>
      <c r="AG116" s="140" t="s">
        <v>716</v>
      </c>
      <c r="AH116" s="140"/>
      <c r="AI116" s="140"/>
      <c r="AJ116" s="140"/>
      <c r="AK116" s="140"/>
      <c r="AL116" s="140"/>
      <c r="AM116" s="140"/>
      <c r="AN116" s="140"/>
      <c r="AO116" s="140"/>
      <c r="AP116" s="140"/>
      <c r="AQ116" s="140"/>
      <c r="AR116" s="140"/>
      <c r="AS116" s="140"/>
      <c r="AT116" s="140"/>
      <c r="AU116" s="140"/>
      <c r="AV116" s="140"/>
      <c r="AW116" s="140"/>
      <c r="AX116" s="140"/>
      <c r="AY116" s="140"/>
      <c r="AZ116" s="140"/>
      <c r="BA116" s="140"/>
      <c r="BB116" s="140"/>
      <c r="BC116" s="140"/>
      <c r="BD116" s="140"/>
      <c r="BE116" s="140"/>
      <c r="BF116" s="140"/>
      <c r="BG116" s="140"/>
      <c r="BH116" s="140"/>
    </row>
    <row r="117" spans="1:60" ht="22.5" outlineLevel="1" x14ac:dyDescent="0.2">
      <c r="A117" s="156">
        <v>104</v>
      </c>
      <c r="B117" s="157" t="s">
        <v>891</v>
      </c>
      <c r="C117" s="162" t="s">
        <v>892</v>
      </c>
      <c r="D117" s="158" t="s">
        <v>815</v>
      </c>
      <c r="E117" s="159">
        <v>34</v>
      </c>
      <c r="F117" s="170">
        <v>0</v>
      </c>
      <c r="G117" s="160">
        <f t="shared" si="35"/>
        <v>0</v>
      </c>
      <c r="H117" s="143">
        <v>0</v>
      </c>
      <c r="I117" s="143">
        <f t="shared" si="36"/>
        <v>0</v>
      </c>
      <c r="J117" s="143">
        <v>96.8</v>
      </c>
      <c r="K117" s="143">
        <f t="shared" si="37"/>
        <v>3291.2</v>
      </c>
      <c r="L117" s="143">
        <v>21</v>
      </c>
      <c r="M117" s="143">
        <f t="shared" si="38"/>
        <v>0</v>
      </c>
      <c r="N117" s="143">
        <v>0</v>
      </c>
      <c r="O117" s="143">
        <f t="shared" si="39"/>
        <v>0</v>
      </c>
      <c r="P117" s="143">
        <v>0</v>
      </c>
      <c r="Q117" s="143">
        <f t="shared" si="40"/>
        <v>0</v>
      </c>
      <c r="R117" s="143"/>
      <c r="S117" s="143" t="s">
        <v>358</v>
      </c>
      <c r="T117" s="143" t="s">
        <v>314</v>
      </c>
      <c r="U117" s="143">
        <v>0</v>
      </c>
      <c r="V117" s="143">
        <f t="shared" si="41"/>
        <v>0</v>
      </c>
      <c r="W117" s="143"/>
      <c r="X117" s="143" t="s">
        <v>338</v>
      </c>
      <c r="Y117" s="140"/>
      <c r="Z117" s="140"/>
      <c r="AA117" s="140"/>
      <c r="AB117" s="140"/>
      <c r="AC117" s="140"/>
      <c r="AD117" s="140"/>
      <c r="AE117" s="140"/>
      <c r="AF117" s="140"/>
      <c r="AG117" s="140" t="s">
        <v>716</v>
      </c>
      <c r="AH117" s="140"/>
      <c r="AI117" s="140"/>
      <c r="AJ117" s="140"/>
      <c r="AK117" s="140"/>
      <c r="AL117" s="140"/>
      <c r="AM117" s="140"/>
      <c r="AN117" s="140"/>
      <c r="AO117" s="140"/>
      <c r="AP117" s="140"/>
      <c r="AQ117" s="140"/>
      <c r="AR117" s="140"/>
      <c r="AS117" s="140"/>
      <c r="AT117" s="140"/>
      <c r="AU117" s="140"/>
      <c r="AV117" s="140"/>
      <c r="AW117" s="140"/>
      <c r="AX117" s="140"/>
      <c r="AY117" s="140"/>
      <c r="AZ117" s="140"/>
      <c r="BA117" s="140"/>
      <c r="BB117" s="140"/>
      <c r="BC117" s="140"/>
      <c r="BD117" s="140"/>
      <c r="BE117" s="140"/>
      <c r="BF117" s="140"/>
      <c r="BG117" s="140"/>
      <c r="BH117" s="140"/>
    </row>
    <row r="118" spans="1:60" ht="22.5" outlineLevel="1" x14ac:dyDescent="0.2">
      <c r="A118" s="156">
        <v>105</v>
      </c>
      <c r="B118" s="157" t="s">
        <v>893</v>
      </c>
      <c r="C118" s="162" t="s">
        <v>894</v>
      </c>
      <c r="D118" s="158" t="s">
        <v>815</v>
      </c>
      <c r="E118" s="159">
        <v>120</v>
      </c>
      <c r="F118" s="170">
        <v>0</v>
      </c>
      <c r="G118" s="160">
        <f t="shared" si="35"/>
        <v>0</v>
      </c>
      <c r="H118" s="143">
        <v>0</v>
      </c>
      <c r="I118" s="143">
        <f t="shared" si="36"/>
        <v>0</v>
      </c>
      <c r="J118" s="143">
        <v>109.5</v>
      </c>
      <c r="K118" s="143">
        <f t="shared" si="37"/>
        <v>13140</v>
      </c>
      <c r="L118" s="143">
        <v>21</v>
      </c>
      <c r="M118" s="143">
        <f t="shared" si="38"/>
        <v>0</v>
      </c>
      <c r="N118" s="143">
        <v>0</v>
      </c>
      <c r="O118" s="143">
        <f t="shared" si="39"/>
        <v>0</v>
      </c>
      <c r="P118" s="143">
        <v>0</v>
      </c>
      <c r="Q118" s="143">
        <f t="shared" si="40"/>
        <v>0</v>
      </c>
      <c r="R118" s="143"/>
      <c r="S118" s="143" t="s">
        <v>358</v>
      </c>
      <c r="T118" s="143" t="s">
        <v>314</v>
      </c>
      <c r="U118" s="143">
        <v>0</v>
      </c>
      <c r="V118" s="143">
        <f t="shared" si="41"/>
        <v>0</v>
      </c>
      <c r="W118" s="143"/>
      <c r="X118" s="143" t="s">
        <v>338</v>
      </c>
      <c r="Y118" s="140"/>
      <c r="Z118" s="140"/>
      <c r="AA118" s="140"/>
      <c r="AB118" s="140"/>
      <c r="AC118" s="140"/>
      <c r="AD118" s="140"/>
      <c r="AE118" s="140"/>
      <c r="AF118" s="140"/>
      <c r="AG118" s="140" t="s">
        <v>716</v>
      </c>
      <c r="AH118" s="140"/>
      <c r="AI118" s="140"/>
      <c r="AJ118" s="140"/>
      <c r="AK118" s="140"/>
      <c r="AL118" s="140"/>
      <c r="AM118" s="140"/>
      <c r="AN118" s="140"/>
      <c r="AO118" s="140"/>
      <c r="AP118" s="140"/>
      <c r="AQ118" s="140"/>
      <c r="AR118" s="140"/>
      <c r="AS118" s="140"/>
      <c r="AT118" s="140"/>
      <c r="AU118" s="140"/>
      <c r="AV118" s="140"/>
      <c r="AW118" s="140"/>
      <c r="AX118" s="140"/>
      <c r="AY118" s="140"/>
      <c r="AZ118" s="140"/>
      <c r="BA118" s="140"/>
      <c r="BB118" s="140"/>
      <c r="BC118" s="140"/>
      <c r="BD118" s="140"/>
      <c r="BE118" s="140"/>
      <c r="BF118" s="140"/>
      <c r="BG118" s="140"/>
      <c r="BH118" s="140"/>
    </row>
    <row r="119" spans="1:60" ht="22.5" outlineLevel="1" x14ac:dyDescent="0.2">
      <c r="A119" s="156">
        <v>106</v>
      </c>
      <c r="B119" s="157" t="s">
        <v>895</v>
      </c>
      <c r="C119" s="162" t="s">
        <v>896</v>
      </c>
      <c r="D119" s="158" t="s">
        <v>815</v>
      </c>
      <c r="E119" s="159">
        <v>35</v>
      </c>
      <c r="F119" s="170">
        <v>0</v>
      </c>
      <c r="G119" s="160">
        <f t="shared" si="35"/>
        <v>0</v>
      </c>
      <c r="H119" s="143">
        <v>0</v>
      </c>
      <c r="I119" s="143">
        <f t="shared" si="36"/>
        <v>0</v>
      </c>
      <c r="J119" s="143">
        <v>132.1</v>
      </c>
      <c r="K119" s="143">
        <f t="shared" si="37"/>
        <v>4623.5</v>
      </c>
      <c r="L119" s="143">
        <v>21</v>
      </c>
      <c r="M119" s="143">
        <f t="shared" si="38"/>
        <v>0</v>
      </c>
      <c r="N119" s="143">
        <v>0</v>
      </c>
      <c r="O119" s="143">
        <f t="shared" si="39"/>
        <v>0</v>
      </c>
      <c r="P119" s="143">
        <v>0</v>
      </c>
      <c r="Q119" s="143">
        <f t="shared" si="40"/>
        <v>0</v>
      </c>
      <c r="R119" s="143"/>
      <c r="S119" s="143" t="s">
        <v>358</v>
      </c>
      <c r="T119" s="143" t="s">
        <v>314</v>
      </c>
      <c r="U119" s="143">
        <v>0</v>
      </c>
      <c r="V119" s="143">
        <f t="shared" si="41"/>
        <v>0</v>
      </c>
      <c r="W119" s="143"/>
      <c r="X119" s="143" t="s">
        <v>338</v>
      </c>
      <c r="Y119" s="140"/>
      <c r="Z119" s="140"/>
      <c r="AA119" s="140"/>
      <c r="AB119" s="140"/>
      <c r="AC119" s="140"/>
      <c r="AD119" s="140"/>
      <c r="AE119" s="140"/>
      <c r="AF119" s="140"/>
      <c r="AG119" s="140" t="s">
        <v>716</v>
      </c>
      <c r="AH119" s="140"/>
      <c r="AI119" s="140"/>
      <c r="AJ119" s="140"/>
      <c r="AK119" s="140"/>
      <c r="AL119" s="140"/>
      <c r="AM119" s="140"/>
      <c r="AN119" s="140"/>
      <c r="AO119" s="140"/>
      <c r="AP119" s="140"/>
      <c r="AQ119" s="140"/>
      <c r="AR119" s="140"/>
      <c r="AS119" s="140"/>
      <c r="AT119" s="140"/>
      <c r="AU119" s="140"/>
      <c r="AV119" s="140"/>
      <c r="AW119" s="140"/>
      <c r="AX119" s="140"/>
      <c r="AY119" s="140"/>
      <c r="AZ119" s="140"/>
      <c r="BA119" s="140"/>
      <c r="BB119" s="140"/>
      <c r="BC119" s="140"/>
      <c r="BD119" s="140"/>
      <c r="BE119" s="140"/>
      <c r="BF119" s="140"/>
      <c r="BG119" s="140"/>
      <c r="BH119" s="140"/>
    </row>
    <row r="120" spans="1:60" ht="22.5" outlineLevel="1" x14ac:dyDescent="0.2">
      <c r="A120" s="156">
        <v>107</v>
      </c>
      <c r="B120" s="157" t="s">
        <v>897</v>
      </c>
      <c r="C120" s="162" t="s">
        <v>898</v>
      </c>
      <c r="D120" s="158" t="s">
        <v>342</v>
      </c>
      <c r="E120" s="159">
        <v>2.2999999999999998</v>
      </c>
      <c r="F120" s="170">
        <v>0</v>
      </c>
      <c r="G120" s="160">
        <f t="shared" si="35"/>
        <v>0</v>
      </c>
      <c r="H120" s="143">
        <v>0</v>
      </c>
      <c r="I120" s="143">
        <f t="shared" si="36"/>
        <v>0</v>
      </c>
      <c r="J120" s="143">
        <v>305.3</v>
      </c>
      <c r="K120" s="143">
        <f t="shared" si="37"/>
        <v>702.19</v>
      </c>
      <c r="L120" s="143">
        <v>21</v>
      </c>
      <c r="M120" s="143">
        <f t="shared" si="38"/>
        <v>0</v>
      </c>
      <c r="N120" s="143">
        <v>0</v>
      </c>
      <c r="O120" s="143">
        <f t="shared" si="39"/>
        <v>0</v>
      </c>
      <c r="P120" s="143">
        <v>0</v>
      </c>
      <c r="Q120" s="143">
        <f t="shared" si="40"/>
        <v>0</v>
      </c>
      <c r="R120" s="143"/>
      <c r="S120" s="143" t="s">
        <v>358</v>
      </c>
      <c r="T120" s="143" t="s">
        <v>314</v>
      </c>
      <c r="U120" s="143">
        <v>0</v>
      </c>
      <c r="V120" s="143">
        <f t="shared" si="41"/>
        <v>0</v>
      </c>
      <c r="W120" s="143"/>
      <c r="X120" s="143" t="s">
        <v>338</v>
      </c>
      <c r="Y120" s="140"/>
      <c r="Z120" s="140"/>
      <c r="AA120" s="140"/>
      <c r="AB120" s="140"/>
      <c r="AC120" s="140"/>
      <c r="AD120" s="140"/>
      <c r="AE120" s="140"/>
      <c r="AF120" s="140"/>
      <c r="AG120" s="140" t="s">
        <v>716</v>
      </c>
      <c r="AH120" s="140"/>
      <c r="AI120" s="140"/>
      <c r="AJ120" s="140"/>
      <c r="AK120" s="140"/>
      <c r="AL120" s="140"/>
      <c r="AM120" s="140"/>
      <c r="AN120" s="140"/>
      <c r="AO120" s="140"/>
      <c r="AP120" s="140"/>
      <c r="AQ120" s="140"/>
      <c r="AR120" s="140"/>
      <c r="AS120" s="140"/>
      <c r="AT120" s="140"/>
      <c r="AU120" s="140"/>
      <c r="AV120" s="140"/>
      <c r="AW120" s="140"/>
      <c r="AX120" s="140"/>
      <c r="AY120" s="140"/>
      <c r="AZ120" s="140"/>
      <c r="BA120" s="140"/>
      <c r="BB120" s="140"/>
      <c r="BC120" s="140"/>
      <c r="BD120" s="140"/>
      <c r="BE120" s="140"/>
      <c r="BF120" s="140"/>
      <c r="BG120" s="140"/>
      <c r="BH120" s="140"/>
    </row>
    <row r="121" spans="1:60" ht="22.5" outlineLevel="1" x14ac:dyDescent="0.2">
      <c r="A121" s="156">
        <v>108</v>
      </c>
      <c r="B121" s="157" t="s">
        <v>899</v>
      </c>
      <c r="C121" s="162" t="s">
        <v>900</v>
      </c>
      <c r="D121" s="158" t="s">
        <v>342</v>
      </c>
      <c r="E121" s="159">
        <v>17</v>
      </c>
      <c r="F121" s="170">
        <v>0</v>
      </c>
      <c r="G121" s="160">
        <f t="shared" si="35"/>
        <v>0</v>
      </c>
      <c r="H121" s="143">
        <v>0</v>
      </c>
      <c r="I121" s="143">
        <f t="shared" si="36"/>
        <v>0</v>
      </c>
      <c r="J121" s="143">
        <v>580</v>
      </c>
      <c r="K121" s="143">
        <f t="shared" si="37"/>
        <v>9860</v>
      </c>
      <c r="L121" s="143">
        <v>21</v>
      </c>
      <c r="M121" s="143">
        <f t="shared" si="38"/>
        <v>0</v>
      </c>
      <c r="N121" s="143">
        <v>0</v>
      </c>
      <c r="O121" s="143">
        <f t="shared" si="39"/>
        <v>0</v>
      </c>
      <c r="P121" s="143">
        <v>0</v>
      </c>
      <c r="Q121" s="143">
        <f t="shared" si="40"/>
        <v>0</v>
      </c>
      <c r="R121" s="143"/>
      <c r="S121" s="143" t="s">
        <v>358</v>
      </c>
      <c r="T121" s="143" t="s">
        <v>314</v>
      </c>
      <c r="U121" s="143">
        <v>0</v>
      </c>
      <c r="V121" s="143">
        <f t="shared" si="41"/>
        <v>0</v>
      </c>
      <c r="W121" s="143"/>
      <c r="X121" s="143" t="s">
        <v>338</v>
      </c>
      <c r="Y121" s="140"/>
      <c r="Z121" s="140"/>
      <c r="AA121" s="140"/>
      <c r="AB121" s="140"/>
      <c r="AC121" s="140"/>
      <c r="AD121" s="140"/>
      <c r="AE121" s="140"/>
      <c r="AF121" s="140"/>
      <c r="AG121" s="140" t="s">
        <v>716</v>
      </c>
      <c r="AH121" s="140"/>
      <c r="AI121" s="140"/>
      <c r="AJ121" s="140"/>
      <c r="AK121" s="140"/>
      <c r="AL121" s="140"/>
      <c r="AM121" s="140"/>
      <c r="AN121" s="140"/>
      <c r="AO121" s="140"/>
      <c r="AP121" s="140"/>
      <c r="AQ121" s="140"/>
      <c r="AR121" s="140"/>
      <c r="AS121" s="140"/>
      <c r="AT121" s="140"/>
      <c r="AU121" s="140"/>
      <c r="AV121" s="140"/>
      <c r="AW121" s="140"/>
      <c r="AX121" s="140"/>
      <c r="AY121" s="140"/>
      <c r="AZ121" s="140"/>
      <c r="BA121" s="140"/>
      <c r="BB121" s="140"/>
      <c r="BC121" s="140"/>
      <c r="BD121" s="140"/>
      <c r="BE121" s="140"/>
      <c r="BF121" s="140"/>
      <c r="BG121" s="140"/>
      <c r="BH121" s="140"/>
    </row>
    <row r="122" spans="1:60" outlineLevel="1" x14ac:dyDescent="0.2">
      <c r="A122" s="156">
        <v>109</v>
      </c>
      <c r="B122" s="157" t="s">
        <v>901</v>
      </c>
      <c r="C122" s="162" t="s">
        <v>902</v>
      </c>
      <c r="D122" s="158" t="s">
        <v>815</v>
      </c>
      <c r="E122" s="159">
        <v>88</v>
      </c>
      <c r="F122" s="170">
        <v>0</v>
      </c>
      <c r="G122" s="160">
        <f t="shared" si="35"/>
        <v>0</v>
      </c>
      <c r="H122" s="143">
        <v>0</v>
      </c>
      <c r="I122" s="143">
        <f t="shared" si="36"/>
        <v>0</v>
      </c>
      <c r="J122" s="143">
        <v>143</v>
      </c>
      <c r="K122" s="143">
        <f t="shared" si="37"/>
        <v>12584</v>
      </c>
      <c r="L122" s="143">
        <v>21</v>
      </c>
      <c r="M122" s="143">
        <f t="shared" si="38"/>
        <v>0</v>
      </c>
      <c r="N122" s="143">
        <v>0</v>
      </c>
      <c r="O122" s="143">
        <f t="shared" si="39"/>
        <v>0</v>
      </c>
      <c r="P122" s="143">
        <v>0</v>
      </c>
      <c r="Q122" s="143">
        <f t="shared" si="40"/>
        <v>0</v>
      </c>
      <c r="R122" s="143"/>
      <c r="S122" s="143" t="s">
        <v>358</v>
      </c>
      <c r="T122" s="143" t="s">
        <v>314</v>
      </c>
      <c r="U122" s="143">
        <v>0</v>
      </c>
      <c r="V122" s="143">
        <f t="shared" si="41"/>
        <v>0</v>
      </c>
      <c r="W122" s="143"/>
      <c r="X122" s="143" t="s">
        <v>338</v>
      </c>
      <c r="Y122" s="140"/>
      <c r="Z122" s="140"/>
      <c r="AA122" s="140"/>
      <c r="AB122" s="140"/>
      <c r="AC122" s="140"/>
      <c r="AD122" s="140"/>
      <c r="AE122" s="140"/>
      <c r="AF122" s="140"/>
      <c r="AG122" s="140" t="s">
        <v>716</v>
      </c>
      <c r="AH122" s="140"/>
      <c r="AI122" s="140"/>
      <c r="AJ122" s="140"/>
      <c r="AK122" s="140"/>
      <c r="AL122" s="140"/>
      <c r="AM122" s="140"/>
      <c r="AN122" s="140"/>
      <c r="AO122" s="140"/>
      <c r="AP122" s="140"/>
      <c r="AQ122" s="140"/>
      <c r="AR122" s="140"/>
      <c r="AS122" s="140"/>
      <c r="AT122" s="140"/>
      <c r="AU122" s="140"/>
      <c r="AV122" s="140"/>
      <c r="AW122" s="140"/>
      <c r="AX122" s="140"/>
      <c r="AY122" s="140"/>
      <c r="AZ122" s="140"/>
      <c r="BA122" s="140"/>
      <c r="BB122" s="140"/>
      <c r="BC122" s="140"/>
      <c r="BD122" s="140"/>
      <c r="BE122" s="140"/>
      <c r="BF122" s="140"/>
      <c r="BG122" s="140"/>
      <c r="BH122" s="140"/>
    </row>
    <row r="123" spans="1:60" outlineLevel="1" x14ac:dyDescent="0.2">
      <c r="A123" s="156">
        <v>110</v>
      </c>
      <c r="B123" s="157" t="s">
        <v>903</v>
      </c>
      <c r="C123" s="162" t="s">
        <v>904</v>
      </c>
      <c r="D123" s="158" t="s">
        <v>815</v>
      </c>
      <c r="E123" s="159">
        <v>21</v>
      </c>
      <c r="F123" s="170">
        <v>0</v>
      </c>
      <c r="G123" s="160">
        <f t="shared" si="35"/>
        <v>0</v>
      </c>
      <c r="H123" s="143">
        <v>0</v>
      </c>
      <c r="I123" s="143">
        <f t="shared" si="36"/>
        <v>0</v>
      </c>
      <c r="J123" s="143">
        <v>151</v>
      </c>
      <c r="K123" s="143">
        <f t="shared" si="37"/>
        <v>3171</v>
      </c>
      <c r="L123" s="143">
        <v>21</v>
      </c>
      <c r="M123" s="143">
        <f t="shared" si="38"/>
        <v>0</v>
      </c>
      <c r="N123" s="143">
        <v>0</v>
      </c>
      <c r="O123" s="143">
        <f t="shared" si="39"/>
        <v>0</v>
      </c>
      <c r="P123" s="143">
        <v>0</v>
      </c>
      <c r="Q123" s="143">
        <f t="shared" si="40"/>
        <v>0</v>
      </c>
      <c r="R123" s="143"/>
      <c r="S123" s="143" t="s">
        <v>358</v>
      </c>
      <c r="T123" s="143" t="s">
        <v>314</v>
      </c>
      <c r="U123" s="143">
        <v>0</v>
      </c>
      <c r="V123" s="143">
        <f t="shared" si="41"/>
        <v>0</v>
      </c>
      <c r="W123" s="143"/>
      <c r="X123" s="143" t="s">
        <v>338</v>
      </c>
      <c r="Y123" s="140"/>
      <c r="Z123" s="140"/>
      <c r="AA123" s="140"/>
      <c r="AB123" s="140"/>
      <c r="AC123" s="140"/>
      <c r="AD123" s="140"/>
      <c r="AE123" s="140"/>
      <c r="AF123" s="140"/>
      <c r="AG123" s="140" t="s">
        <v>716</v>
      </c>
      <c r="AH123" s="140"/>
      <c r="AI123" s="140"/>
      <c r="AJ123" s="140"/>
      <c r="AK123" s="140"/>
      <c r="AL123" s="140"/>
      <c r="AM123" s="140"/>
      <c r="AN123" s="140"/>
      <c r="AO123" s="140"/>
      <c r="AP123" s="140"/>
      <c r="AQ123" s="140"/>
      <c r="AR123" s="140"/>
      <c r="AS123" s="140"/>
      <c r="AT123" s="140"/>
      <c r="AU123" s="140"/>
      <c r="AV123" s="140"/>
      <c r="AW123" s="140"/>
      <c r="AX123" s="140"/>
      <c r="AY123" s="140"/>
      <c r="AZ123" s="140"/>
      <c r="BA123" s="140"/>
      <c r="BB123" s="140"/>
      <c r="BC123" s="140"/>
      <c r="BD123" s="140"/>
      <c r="BE123" s="140"/>
      <c r="BF123" s="140"/>
      <c r="BG123" s="140"/>
      <c r="BH123" s="140"/>
    </row>
    <row r="124" spans="1:60" outlineLevel="1" x14ac:dyDescent="0.2">
      <c r="A124" s="156">
        <v>111</v>
      </c>
      <c r="B124" s="157" t="s">
        <v>905</v>
      </c>
      <c r="C124" s="162" t="s">
        <v>906</v>
      </c>
      <c r="D124" s="158" t="s">
        <v>815</v>
      </c>
      <c r="E124" s="159">
        <v>5</v>
      </c>
      <c r="F124" s="170">
        <v>0</v>
      </c>
      <c r="G124" s="160">
        <f t="shared" si="35"/>
        <v>0</v>
      </c>
      <c r="H124" s="143">
        <v>0</v>
      </c>
      <c r="I124" s="143">
        <f t="shared" si="36"/>
        <v>0</v>
      </c>
      <c r="J124" s="143">
        <v>166</v>
      </c>
      <c r="K124" s="143">
        <f t="shared" si="37"/>
        <v>830</v>
      </c>
      <c r="L124" s="143">
        <v>21</v>
      </c>
      <c r="M124" s="143">
        <f t="shared" si="38"/>
        <v>0</v>
      </c>
      <c r="N124" s="143">
        <v>0</v>
      </c>
      <c r="O124" s="143">
        <f t="shared" si="39"/>
        <v>0</v>
      </c>
      <c r="P124" s="143">
        <v>0</v>
      </c>
      <c r="Q124" s="143">
        <f t="shared" si="40"/>
        <v>0</v>
      </c>
      <c r="R124" s="143"/>
      <c r="S124" s="143" t="s">
        <v>358</v>
      </c>
      <c r="T124" s="143" t="s">
        <v>314</v>
      </c>
      <c r="U124" s="143">
        <v>0</v>
      </c>
      <c r="V124" s="143">
        <f t="shared" si="41"/>
        <v>0</v>
      </c>
      <c r="W124" s="143"/>
      <c r="X124" s="143" t="s">
        <v>338</v>
      </c>
      <c r="Y124" s="140"/>
      <c r="Z124" s="140"/>
      <c r="AA124" s="140"/>
      <c r="AB124" s="140"/>
      <c r="AC124" s="140"/>
      <c r="AD124" s="140"/>
      <c r="AE124" s="140"/>
      <c r="AF124" s="140"/>
      <c r="AG124" s="140" t="s">
        <v>716</v>
      </c>
      <c r="AH124" s="140"/>
      <c r="AI124" s="140"/>
      <c r="AJ124" s="140"/>
      <c r="AK124" s="140"/>
      <c r="AL124" s="140"/>
      <c r="AM124" s="140"/>
      <c r="AN124" s="140"/>
      <c r="AO124" s="140"/>
      <c r="AP124" s="140"/>
      <c r="AQ124" s="140"/>
      <c r="AR124" s="140"/>
      <c r="AS124" s="140"/>
      <c r="AT124" s="140"/>
      <c r="AU124" s="140"/>
      <c r="AV124" s="140"/>
      <c r="AW124" s="140"/>
      <c r="AX124" s="140"/>
      <c r="AY124" s="140"/>
      <c r="AZ124" s="140"/>
      <c r="BA124" s="140"/>
      <c r="BB124" s="140"/>
      <c r="BC124" s="140"/>
      <c r="BD124" s="140"/>
      <c r="BE124" s="140"/>
      <c r="BF124" s="140"/>
      <c r="BG124" s="140"/>
      <c r="BH124" s="140"/>
    </row>
    <row r="125" spans="1:60" outlineLevel="1" x14ac:dyDescent="0.2">
      <c r="A125" s="156">
        <v>112</v>
      </c>
      <c r="B125" s="157" t="s">
        <v>907</v>
      </c>
      <c r="C125" s="162" t="s">
        <v>908</v>
      </c>
      <c r="D125" s="158" t="s">
        <v>459</v>
      </c>
      <c r="E125" s="159">
        <v>1</v>
      </c>
      <c r="F125" s="170">
        <v>0</v>
      </c>
      <c r="G125" s="160">
        <f t="shared" si="35"/>
        <v>0</v>
      </c>
      <c r="H125" s="143">
        <v>0</v>
      </c>
      <c r="I125" s="143">
        <f t="shared" si="36"/>
        <v>0</v>
      </c>
      <c r="J125" s="143">
        <v>25400</v>
      </c>
      <c r="K125" s="143">
        <f t="shared" si="37"/>
        <v>25400</v>
      </c>
      <c r="L125" s="143">
        <v>21</v>
      </c>
      <c r="M125" s="143">
        <f t="shared" si="38"/>
        <v>0</v>
      </c>
      <c r="N125" s="143">
        <v>0</v>
      </c>
      <c r="O125" s="143">
        <f t="shared" si="39"/>
        <v>0</v>
      </c>
      <c r="P125" s="143">
        <v>0</v>
      </c>
      <c r="Q125" s="143">
        <f t="shared" si="40"/>
        <v>0</v>
      </c>
      <c r="R125" s="143"/>
      <c r="S125" s="143" t="s">
        <v>358</v>
      </c>
      <c r="T125" s="143" t="s">
        <v>314</v>
      </c>
      <c r="U125" s="143">
        <v>0</v>
      </c>
      <c r="V125" s="143">
        <f t="shared" si="41"/>
        <v>0</v>
      </c>
      <c r="W125" s="143"/>
      <c r="X125" s="143" t="s">
        <v>338</v>
      </c>
      <c r="Y125" s="140"/>
      <c r="Z125" s="140"/>
      <c r="AA125" s="140"/>
      <c r="AB125" s="140"/>
      <c r="AC125" s="140"/>
      <c r="AD125" s="140"/>
      <c r="AE125" s="140"/>
      <c r="AF125" s="140"/>
      <c r="AG125" s="140" t="s">
        <v>716</v>
      </c>
      <c r="AH125" s="140"/>
      <c r="AI125" s="140"/>
      <c r="AJ125" s="140"/>
      <c r="AK125" s="140"/>
      <c r="AL125" s="140"/>
      <c r="AM125" s="140"/>
      <c r="AN125" s="140"/>
      <c r="AO125" s="140"/>
      <c r="AP125" s="140"/>
      <c r="AQ125" s="140"/>
      <c r="AR125" s="140"/>
      <c r="AS125" s="140"/>
      <c r="AT125" s="140"/>
      <c r="AU125" s="140"/>
      <c r="AV125" s="140"/>
      <c r="AW125" s="140"/>
      <c r="AX125" s="140"/>
      <c r="AY125" s="140"/>
      <c r="AZ125" s="140"/>
      <c r="BA125" s="140"/>
      <c r="BB125" s="140"/>
      <c r="BC125" s="140"/>
      <c r="BD125" s="140"/>
      <c r="BE125" s="140"/>
      <c r="BF125" s="140"/>
      <c r="BG125" s="140"/>
      <c r="BH125" s="140"/>
    </row>
    <row r="126" spans="1:60" ht="22.5" outlineLevel="1" x14ac:dyDescent="0.2">
      <c r="A126" s="156">
        <v>113</v>
      </c>
      <c r="B126" s="157" t="s">
        <v>909</v>
      </c>
      <c r="C126" s="162" t="s">
        <v>910</v>
      </c>
      <c r="D126" s="158" t="s">
        <v>459</v>
      </c>
      <c r="E126" s="159">
        <v>1</v>
      </c>
      <c r="F126" s="170">
        <v>0</v>
      </c>
      <c r="G126" s="160">
        <f t="shared" si="35"/>
        <v>0</v>
      </c>
      <c r="H126" s="143">
        <v>0</v>
      </c>
      <c r="I126" s="143">
        <f t="shared" si="36"/>
        <v>0</v>
      </c>
      <c r="J126" s="143">
        <v>5565</v>
      </c>
      <c r="K126" s="143">
        <f t="shared" si="37"/>
        <v>5565</v>
      </c>
      <c r="L126" s="143">
        <v>21</v>
      </c>
      <c r="M126" s="143">
        <f t="shared" si="38"/>
        <v>0</v>
      </c>
      <c r="N126" s="143">
        <v>0</v>
      </c>
      <c r="O126" s="143">
        <f t="shared" si="39"/>
        <v>0</v>
      </c>
      <c r="P126" s="143">
        <v>0</v>
      </c>
      <c r="Q126" s="143">
        <f t="shared" si="40"/>
        <v>0</v>
      </c>
      <c r="R126" s="143"/>
      <c r="S126" s="143" t="s">
        <v>358</v>
      </c>
      <c r="T126" s="143" t="s">
        <v>314</v>
      </c>
      <c r="U126" s="143">
        <v>0</v>
      </c>
      <c r="V126" s="143">
        <f t="shared" si="41"/>
        <v>0</v>
      </c>
      <c r="W126" s="143"/>
      <c r="X126" s="143" t="s">
        <v>338</v>
      </c>
      <c r="Y126" s="140"/>
      <c r="Z126" s="140"/>
      <c r="AA126" s="140"/>
      <c r="AB126" s="140"/>
      <c r="AC126" s="140"/>
      <c r="AD126" s="140"/>
      <c r="AE126" s="140"/>
      <c r="AF126" s="140"/>
      <c r="AG126" s="140" t="s">
        <v>716</v>
      </c>
      <c r="AH126" s="140"/>
      <c r="AI126" s="140"/>
      <c r="AJ126" s="140"/>
      <c r="AK126" s="140"/>
      <c r="AL126" s="140"/>
      <c r="AM126" s="140"/>
      <c r="AN126" s="140"/>
      <c r="AO126" s="140"/>
      <c r="AP126" s="140"/>
      <c r="AQ126" s="140"/>
      <c r="AR126" s="140"/>
      <c r="AS126" s="140"/>
      <c r="AT126" s="140"/>
      <c r="AU126" s="140"/>
      <c r="AV126" s="140"/>
      <c r="AW126" s="140"/>
      <c r="AX126" s="140"/>
      <c r="AY126" s="140"/>
      <c r="AZ126" s="140"/>
      <c r="BA126" s="140"/>
      <c r="BB126" s="140"/>
      <c r="BC126" s="140"/>
      <c r="BD126" s="140"/>
      <c r="BE126" s="140"/>
      <c r="BF126" s="140"/>
      <c r="BG126" s="140"/>
      <c r="BH126" s="140"/>
    </row>
    <row r="127" spans="1:60" outlineLevel="1" x14ac:dyDescent="0.2">
      <c r="A127" s="156">
        <v>114</v>
      </c>
      <c r="B127" s="157" t="s">
        <v>911</v>
      </c>
      <c r="C127" s="162" t="s">
        <v>912</v>
      </c>
      <c r="D127" s="158" t="s">
        <v>459</v>
      </c>
      <c r="E127" s="159">
        <v>1</v>
      </c>
      <c r="F127" s="170">
        <v>0</v>
      </c>
      <c r="G127" s="160">
        <f t="shared" si="35"/>
        <v>0</v>
      </c>
      <c r="H127" s="143">
        <v>0</v>
      </c>
      <c r="I127" s="143">
        <f t="shared" si="36"/>
        <v>0</v>
      </c>
      <c r="J127" s="143">
        <v>31000</v>
      </c>
      <c r="K127" s="143">
        <f t="shared" si="37"/>
        <v>31000</v>
      </c>
      <c r="L127" s="143">
        <v>21</v>
      </c>
      <c r="M127" s="143">
        <f t="shared" si="38"/>
        <v>0</v>
      </c>
      <c r="N127" s="143">
        <v>0</v>
      </c>
      <c r="O127" s="143">
        <f t="shared" si="39"/>
        <v>0</v>
      </c>
      <c r="P127" s="143">
        <v>0</v>
      </c>
      <c r="Q127" s="143">
        <f t="shared" si="40"/>
        <v>0</v>
      </c>
      <c r="R127" s="143"/>
      <c r="S127" s="143" t="s">
        <v>358</v>
      </c>
      <c r="T127" s="143" t="s">
        <v>314</v>
      </c>
      <c r="U127" s="143">
        <v>0</v>
      </c>
      <c r="V127" s="143">
        <f t="shared" si="41"/>
        <v>0</v>
      </c>
      <c r="W127" s="143"/>
      <c r="X127" s="143" t="s">
        <v>338</v>
      </c>
      <c r="Y127" s="140"/>
      <c r="Z127" s="140"/>
      <c r="AA127" s="140"/>
      <c r="AB127" s="140"/>
      <c r="AC127" s="140"/>
      <c r="AD127" s="140"/>
      <c r="AE127" s="140"/>
      <c r="AF127" s="140"/>
      <c r="AG127" s="140" t="s">
        <v>716</v>
      </c>
      <c r="AH127" s="140"/>
      <c r="AI127" s="140"/>
      <c r="AJ127" s="140"/>
      <c r="AK127" s="140"/>
      <c r="AL127" s="140"/>
      <c r="AM127" s="140"/>
      <c r="AN127" s="140"/>
      <c r="AO127" s="140"/>
      <c r="AP127" s="140"/>
      <c r="AQ127" s="140"/>
      <c r="AR127" s="140"/>
      <c r="AS127" s="140"/>
      <c r="AT127" s="140"/>
      <c r="AU127" s="140"/>
      <c r="AV127" s="140"/>
      <c r="AW127" s="140"/>
      <c r="AX127" s="140"/>
      <c r="AY127" s="140"/>
      <c r="AZ127" s="140"/>
      <c r="BA127" s="140"/>
      <c r="BB127" s="140"/>
      <c r="BC127" s="140"/>
      <c r="BD127" s="140"/>
      <c r="BE127" s="140"/>
      <c r="BF127" s="140"/>
      <c r="BG127" s="140"/>
      <c r="BH127" s="140"/>
    </row>
    <row r="128" spans="1:60" outlineLevel="1" x14ac:dyDescent="0.2">
      <c r="A128" s="156">
        <v>115</v>
      </c>
      <c r="B128" s="157" t="s">
        <v>913</v>
      </c>
      <c r="C128" s="162" t="s">
        <v>914</v>
      </c>
      <c r="D128" s="158" t="s">
        <v>459</v>
      </c>
      <c r="E128" s="159">
        <v>1</v>
      </c>
      <c r="F128" s="170">
        <v>0</v>
      </c>
      <c r="G128" s="160">
        <f t="shared" si="35"/>
        <v>0</v>
      </c>
      <c r="H128" s="143">
        <v>0</v>
      </c>
      <c r="I128" s="143">
        <f t="shared" si="36"/>
        <v>0</v>
      </c>
      <c r="J128" s="143">
        <v>89000</v>
      </c>
      <c r="K128" s="143">
        <f t="shared" si="37"/>
        <v>89000</v>
      </c>
      <c r="L128" s="143">
        <v>21</v>
      </c>
      <c r="M128" s="143">
        <f t="shared" si="38"/>
        <v>0</v>
      </c>
      <c r="N128" s="143">
        <v>0</v>
      </c>
      <c r="O128" s="143">
        <f t="shared" si="39"/>
        <v>0</v>
      </c>
      <c r="P128" s="143">
        <v>0</v>
      </c>
      <c r="Q128" s="143">
        <f t="shared" si="40"/>
        <v>0</v>
      </c>
      <c r="R128" s="143"/>
      <c r="S128" s="143" t="s">
        <v>358</v>
      </c>
      <c r="T128" s="143" t="s">
        <v>314</v>
      </c>
      <c r="U128" s="143">
        <v>0</v>
      </c>
      <c r="V128" s="143">
        <f t="shared" si="41"/>
        <v>0</v>
      </c>
      <c r="W128" s="143"/>
      <c r="X128" s="143" t="s">
        <v>338</v>
      </c>
      <c r="Y128" s="140"/>
      <c r="Z128" s="140"/>
      <c r="AA128" s="140"/>
      <c r="AB128" s="140"/>
      <c r="AC128" s="140"/>
      <c r="AD128" s="140"/>
      <c r="AE128" s="140"/>
      <c r="AF128" s="140"/>
      <c r="AG128" s="140" t="s">
        <v>716</v>
      </c>
      <c r="AH128" s="140"/>
      <c r="AI128" s="140"/>
      <c r="AJ128" s="140"/>
      <c r="AK128" s="140"/>
      <c r="AL128" s="140"/>
      <c r="AM128" s="140"/>
      <c r="AN128" s="140"/>
      <c r="AO128" s="140"/>
      <c r="AP128" s="140"/>
      <c r="AQ128" s="140"/>
      <c r="AR128" s="140"/>
      <c r="AS128" s="140"/>
      <c r="AT128" s="140"/>
      <c r="AU128" s="140"/>
      <c r="AV128" s="140"/>
      <c r="AW128" s="140"/>
      <c r="AX128" s="140"/>
      <c r="AY128" s="140"/>
      <c r="AZ128" s="140"/>
      <c r="BA128" s="140"/>
      <c r="BB128" s="140"/>
      <c r="BC128" s="140"/>
      <c r="BD128" s="140"/>
      <c r="BE128" s="140"/>
      <c r="BF128" s="140"/>
      <c r="BG128" s="140"/>
      <c r="BH128" s="140"/>
    </row>
    <row r="129" spans="1:60" outlineLevel="1" x14ac:dyDescent="0.2">
      <c r="A129" s="156">
        <v>116</v>
      </c>
      <c r="B129" s="157" t="s">
        <v>915</v>
      </c>
      <c r="C129" s="162" t="s">
        <v>395</v>
      </c>
      <c r="D129" s="158" t="s">
        <v>459</v>
      </c>
      <c r="E129" s="159">
        <v>1</v>
      </c>
      <c r="F129" s="170">
        <v>0</v>
      </c>
      <c r="G129" s="160">
        <f t="shared" si="35"/>
        <v>0</v>
      </c>
      <c r="H129" s="143">
        <v>0</v>
      </c>
      <c r="I129" s="143">
        <f t="shared" si="36"/>
        <v>0</v>
      </c>
      <c r="J129" s="143">
        <v>10000</v>
      </c>
      <c r="K129" s="143">
        <f t="shared" si="37"/>
        <v>10000</v>
      </c>
      <c r="L129" s="143">
        <v>21</v>
      </c>
      <c r="M129" s="143">
        <f t="shared" si="38"/>
        <v>0</v>
      </c>
      <c r="N129" s="143">
        <v>0</v>
      </c>
      <c r="O129" s="143">
        <f t="shared" si="39"/>
        <v>0</v>
      </c>
      <c r="P129" s="143">
        <v>0</v>
      </c>
      <c r="Q129" s="143">
        <f t="shared" si="40"/>
        <v>0</v>
      </c>
      <c r="R129" s="143"/>
      <c r="S129" s="143" t="s">
        <v>358</v>
      </c>
      <c r="T129" s="143" t="s">
        <v>314</v>
      </c>
      <c r="U129" s="143">
        <v>0</v>
      </c>
      <c r="V129" s="143">
        <f t="shared" si="41"/>
        <v>0</v>
      </c>
      <c r="W129" s="143"/>
      <c r="X129" s="143" t="s">
        <v>338</v>
      </c>
      <c r="Y129" s="140"/>
      <c r="Z129" s="140"/>
      <c r="AA129" s="140"/>
      <c r="AB129" s="140"/>
      <c r="AC129" s="140"/>
      <c r="AD129" s="140"/>
      <c r="AE129" s="140"/>
      <c r="AF129" s="140"/>
      <c r="AG129" s="140" t="s">
        <v>716</v>
      </c>
      <c r="AH129" s="140"/>
      <c r="AI129" s="140"/>
      <c r="AJ129" s="140"/>
      <c r="AK129" s="140"/>
      <c r="AL129" s="140"/>
      <c r="AM129" s="140"/>
      <c r="AN129" s="140"/>
      <c r="AO129" s="140"/>
      <c r="AP129" s="140"/>
      <c r="AQ129" s="140"/>
      <c r="AR129" s="140"/>
      <c r="AS129" s="140"/>
      <c r="AT129" s="140"/>
      <c r="AU129" s="140"/>
      <c r="AV129" s="140"/>
      <c r="AW129" s="140"/>
      <c r="AX129" s="140"/>
      <c r="AY129" s="140"/>
      <c r="AZ129" s="140"/>
      <c r="BA129" s="140"/>
      <c r="BB129" s="140"/>
      <c r="BC129" s="140"/>
      <c r="BD129" s="140"/>
      <c r="BE129" s="140"/>
      <c r="BF129" s="140"/>
      <c r="BG129" s="140"/>
      <c r="BH129" s="140"/>
    </row>
    <row r="130" spans="1:60" x14ac:dyDescent="0.2">
      <c r="A130" s="145" t="s">
        <v>308</v>
      </c>
      <c r="B130" s="146" t="s">
        <v>154</v>
      </c>
      <c r="C130" s="161" t="s">
        <v>155</v>
      </c>
      <c r="D130" s="147"/>
      <c r="E130" s="148"/>
      <c r="F130" s="149"/>
      <c r="G130" s="150">
        <f>SUMIF(AG131:AG137,"&lt;&gt;NOR",G131:G137)</f>
        <v>0</v>
      </c>
      <c r="H130" s="144"/>
      <c r="I130" s="144">
        <f>SUM(I131:I137)</f>
        <v>747549</v>
      </c>
      <c r="J130" s="144"/>
      <c r="K130" s="144">
        <f>SUM(K131:K137)</f>
        <v>22500</v>
      </c>
      <c r="L130" s="144"/>
      <c r="M130" s="144">
        <f>SUM(M131:M137)</f>
        <v>0</v>
      </c>
      <c r="N130" s="144"/>
      <c r="O130" s="144">
        <f>SUM(O131:O137)</f>
        <v>0</v>
      </c>
      <c r="P130" s="144"/>
      <c r="Q130" s="144">
        <f>SUM(Q131:Q137)</f>
        <v>0</v>
      </c>
      <c r="R130" s="144"/>
      <c r="S130" s="144"/>
      <c r="T130" s="144"/>
      <c r="U130" s="144"/>
      <c r="V130" s="144">
        <f>SUM(V131:V137)</f>
        <v>0</v>
      </c>
      <c r="W130" s="144"/>
      <c r="X130" s="144"/>
      <c r="AG130" t="s">
        <v>309</v>
      </c>
    </row>
    <row r="131" spans="1:60" outlineLevel="1" x14ac:dyDescent="0.2">
      <c r="A131" s="156">
        <v>117</v>
      </c>
      <c r="B131" s="157" t="s">
        <v>916</v>
      </c>
      <c r="C131" s="162" t="s">
        <v>917</v>
      </c>
      <c r="D131" s="158" t="s">
        <v>351</v>
      </c>
      <c r="E131" s="159">
        <v>380</v>
      </c>
      <c r="F131" s="170">
        <v>0</v>
      </c>
      <c r="G131" s="160">
        <f t="shared" ref="G131:G137" si="42">ROUND(E131*F131,2)</f>
        <v>0</v>
      </c>
      <c r="H131" s="143">
        <v>260</v>
      </c>
      <c r="I131" s="143">
        <f t="shared" ref="I131:I137" si="43">ROUND(E131*H131,2)</f>
        <v>98800</v>
      </c>
      <c r="J131" s="143">
        <v>0</v>
      </c>
      <c r="K131" s="143">
        <f t="shared" ref="K131:K137" si="44">ROUND(E131*J131,2)</f>
        <v>0</v>
      </c>
      <c r="L131" s="143">
        <v>21</v>
      </c>
      <c r="M131" s="143">
        <f t="shared" ref="M131:M137" si="45">G131*(1+L131/100)</f>
        <v>0</v>
      </c>
      <c r="N131" s="143">
        <v>0</v>
      </c>
      <c r="O131" s="143">
        <f t="shared" ref="O131:O137" si="46">ROUND(E131*N131,2)</f>
        <v>0</v>
      </c>
      <c r="P131" s="143">
        <v>0</v>
      </c>
      <c r="Q131" s="143">
        <f t="shared" ref="Q131:Q137" si="47">ROUND(E131*P131,2)</f>
        <v>0</v>
      </c>
      <c r="R131" s="143"/>
      <c r="S131" s="143" t="s">
        <v>358</v>
      </c>
      <c r="T131" s="143" t="s">
        <v>314</v>
      </c>
      <c r="U131" s="143">
        <v>0</v>
      </c>
      <c r="V131" s="143">
        <f t="shared" ref="V131:V137" si="48">ROUND(E131*U131,2)</f>
        <v>0</v>
      </c>
      <c r="W131" s="143"/>
      <c r="X131" s="143" t="s">
        <v>353</v>
      </c>
      <c r="Y131" s="140"/>
      <c r="Z131" s="140"/>
      <c r="AA131" s="140"/>
      <c r="AB131" s="140"/>
      <c r="AC131" s="140"/>
      <c r="AD131" s="140"/>
      <c r="AE131" s="140"/>
      <c r="AF131" s="140"/>
      <c r="AG131" s="140" t="s">
        <v>534</v>
      </c>
      <c r="AH131" s="140"/>
      <c r="AI131" s="140"/>
      <c r="AJ131" s="140"/>
      <c r="AK131" s="140"/>
      <c r="AL131" s="140"/>
      <c r="AM131" s="140"/>
      <c r="AN131" s="140"/>
      <c r="AO131" s="140"/>
      <c r="AP131" s="140"/>
      <c r="AQ131" s="140"/>
      <c r="AR131" s="140"/>
      <c r="AS131" s="140"/>
      <c r="AT131" s="140"/>
      <c r="AU131" s="140"/>
      <c r="AV131" s="140"/>
      <c r="AW131" s="140"/>
      <c r="AX131" s="140"/>
      <c r="AY131" s="140"/>
      <c r="AZ131" s="140"/>
      <c r="BA131" s="140"/>
      <c r="BB131" s="140"/>
      <c r="BC131" s="140"/>
      <c r="BD131" s="140"/>
      <c r="BE131" s="140"/>
      <c r="BF131" s="140"/>
      <c r="BG131" s="140"/>
      <c r="BH131" s="140"/>
    </row>
    <row r="132" spans="1:60" outlineLevel="1" x14ac:dyDescent="0.2">
      <c r="A132" s="156">
        <v>118</v>
      </c>
      <c r="B132" s="157" t="s">
        <v>918</v>
      </c>
      <c r="C132" s="162" t="s">
        <v>919</v>
      </c>
      <c r="D132" s="158" t="s">
        <v>920</v>
      </c>
      <c r="E132" s="159">
        <v>7</v>
      </c>
      <c r="F132" s="170">
        <v>0</v>
      </c>
      <c r="G132" s="160">
        <f t="shared" si="42"/>
        <v>0</v>
      </c>
      <c r="H132" s="143">
        <v>532</v>
      </c>
      <c r="I132" s="143">
        <f t="shared" si="43"/>
        <v>3724</v>
      </c>
      <c r="J132" s="143">
        <v>0</v>
      </c>
      <c r="K132" s="143">
        <f t="shared" si="44"/>
        <v>0</v>
      </c>
      <c r="L132" s="143">
        <v>21</v>
      </c>
      <c r="M132" s="143">
        <f t="shared" si="45"/>
        <v>0</v>
      </c>
      <c r="N132" s="143">
        <v>0</v>
      </c>
      <c r="O132" s="143">
        <f t="shared" si="46"/>
        <v>0</v>
      </c>
      <c r="P132" s="143">
        <v>0</v>
      </c>
      <c r="Q132" s="143">
        <f t="shared" si="47"/>
        <v>0</v>
      </c>
      <c r="R132" s="143"/>
      <c r="S132" s="143" t="s">
        <v>358</v>
      </c>
      <c r="T132" s="143" t="s">
        <v>314</v>
      </c>
      <c r="U132" s="143">
        <v>0</v>
      </c>
      <c r="V132" s="143">
        <f t="shared" si="48"/>
        <v>0</v>
      </c>
      <c r="W132" s="143"/>
      <c r="X132" s="143" t="s">
        <v>353</v>
      </c>
      <c r="Y132" s="140"/>
      <c r="Z132" s="140"/>
      <c r="AA132" s="140"/>
      <c r="AB132" s="140"/>
      <c r="AC132" s="140"/>
      <c r="AD132" s="140"/>
      <c r="AE132" s="140"/>
      <c r="AF132" s="140"/>
      <c r="AG132" s="140" t="s">
        <v>534</v>
      </c>
      <c r="AH132" s="140"/>
      <c r="AI132" s="140"/>
      <c r="AJ132" s="140"/>
      <c r="AK132" s="140"/>
      <c r="AL132" s="140"/>
      <c r="AM132" s="140"/>
      <c r="AN132" s="140"/>
      <c r="AO132" s="140"/>
      <c r="AP132" s="140"/>
      <c r="AQ132" s="140"/>
      <c r="AR132" s="140"/>
      <c r="AS132" s="140"/>
      <c r="AT132" s="140"/>
      <c r="AU132" s="140"/>
      <c r="AV132" s="140"/>
      <c r="AW132" s="140"/>
      <c r="AX132" s="140"/>
      <c r="AY132" s="140"/>
      <c r="AZ132" s="140"/>
      <c r="BA132" s="140"/>
      <c r="BB132" s="140"/>
      <c r="BC132" s="140"/>
      <c r="BD132" s="140"/>
      <c r="BE132" s="140"/>
      <c r="BF132" s="140"/>
      <c r="BG132" s="140"/>
      <c r="BH132" s="140"/>
    </row>
    <row r="133" spans="1:60" outlineLevel="1" x14ac:dyDescent="0.2">
      <c r="A133" s="156">
        <v>119</v>
      </c>
      <c r="B133" s="157" t="s">
        <v>921</v>
      </c>
      <c r="C133" s="162" t="s">
        <v>922</v>
      </c>
      <c r="D133" s="158" t="s">
        <v>337</v>
      </c>
      <c r="E133" s="159">
        <v>14.9</v>
      </c>
      <c r="F133" s="170">
        <v>0</v>
      </c>
      <c r="G133" s="160">
        <f t="shared" si="42"/>
        <v>0</v>
      </c>
      <c r="H133" s="143">
        <v>36850</v>
      </c>
      <c r="I133" s="143">
        <f t="shared" si="43"/>
        <v>549065</v>
      </c>
      <c r="J133" s="143">
        <v>0</v>
      </c>
      <c r="K133" s="143">
        <f t="shared" si="44"/>
        <v>0</v>
      </c>
      <c r="L133" s="143">
        <v>21</v>
      </c>
      <c r="M133" s="143">
        <f t="shared" si="45"/>
        <v>0</v>
      </c>
      <c r="N133" s="143">
        <v>0</v>
      </c>
      <c r="O133" s="143">
        <f t="shared" si="46"/>
        <v>0</v>
      </c>
      <c r="P133" s="143">
        <v>0</v>
      </c>
      <c r="Q133" s="143">
        <f t="shared" si="47"/>
        <v>0</v>
      </c>
      <c r="R133" s="143"/>
      <c r="S133" s="143" t="s">
        <v>358</v>
      </c>
      <c r="T133" s="143" t="s">
        <v>314</v>
      </c>
      <c r="U133" s="143">
        <v>0</v>
      </c>
      <c r="V133" s="143">
        <f t="shared" si="48"/>
        <v>0</v>
      </c>
      <c r="W133" s="143"/>
      <c r="X133" s="143" t="s">
        <v>353</v>
      </c>
      <c r="Y133" s="140"/>
      <c r="Z133" s="140"/>
      <c r="AA133" s="140"/>
      <c r="AB133" s="140"/>
      <c r="AC133" s="140"/>
      <c r="AD133" s="140"/>
      <c r="AE133" s="140"/>
      <c r="AF133" s="140"/>
      <c r="AG133" s="140" t="s">
        <v>534</v>
      </c>
      <c r="AH133" s="140"/>
      <c r="AI133" s="140"/>
      <c r="AJ133" s="140"/>
      <c r="AK133" s="140"/>
      <c r="AL133" s="140"/>
      <c r="AM133" s="140"/>
      <c r="AN133" s="140"/>
      <c r="AO133" s="140"/>
      <c r="AP133" s="140"/>
      <c r="AQ133" s="140"/>
      <c r="AR133" s="140"/>
      <c r="AS133" s="140"/>
      <c r="AT133" s="140"/>
      <c r="AU133" s="140"/>
      <c r="AV133" s="140"/>
      <c r="AW133" s="140"/>
      <c r="AX133" s="140"/>
      <c r="AY133" s="140"/>
      <c r="AZ133" s="140"/>
      <c r="BA133" s="140"/>
      <c r="BB133" s="140"/>
      <c r="BC133" s="140"/>
      <c r="BD133" s="140"/>
      <c r="BE133" s="140"/>
      <c r="BF133" s="140"/>
      <c r="BG133" s="140"/>
      <c r="BH133" s="140"/>
    </row>
    <row r="134" spans="1:60" outlineLevel="1" x14ac:dyDescent="0.2">
      <c r="A134" s="156">
        <v>120</v>
      </c>
      <c r="B134" s="157" t="s">
        <v>923</v>
      </c>
      <c r="C134" s="162" t="s">
        <v>924</v>
      </c>
      <c r="D134" s="158" t="s">
        <v>337</v>
      </c>
      <c r="E134" s="159">
        <v>3.3</v>
      </c>
      <c r="F134" s="170">
        <v>0</v>
      </c>
      <c r="G134" s="160">
        <f t="shared" si="42"/>
        <v>0</v>
      </c>
      <c r="H134" s="143">
        <v>25200</v>
      </c>
      <c r="I134" s="143">
        <f t="shared" si="43"/>
        <v>83160</v>
      </c>
      <c r="J134" s="143">
        <v>0</v>
      </c>
      <c r="K134" s="143">
        <f t="shared" si="44"/>
        <v>0</v>
      </c>
      <c r="L134" s="143">
        <v>21</v>
      </c>
      <c r="M134" s="143">
        <f t="shared" si="45"/>
        <v>0</v>
      </c>
      <c r="N134" s="143">
        <v>0</v>
      </c>
      <c r="O134" s="143">
        <f t="shared" si="46"/>
        <v>0</v>
      </c>
      <c r="P134" s="143">
        <v>0</v>
      </c>
      <c r="Q134" s="143">
        <f t="shared" si="47"/>
        <v>0</v>
      </c>
      <c r="R134" s="143"/>
      <c r="S134" s="143" t="s">
        <v>358</v>
      </c>
      <c r="T134" s="143" t="s">
        <v>314</v>
      </c>
      <c r="U134" s="143">
        <v>0</v>
      </c>
      <c r="V134" s="143">
        <f t="shared" si="48"/>
        <v>0</v>
      </c>
      <c r="W134" s="143"/>
      <c r="X134" s="143" t="s">
        <v>353</v>
      </c>
      <c r="Y134" s="140"/>
      <c r="Z134" s="140"/>
      <c r="AA134" s="140"/>
      <c r="AB134" s="140"/>
      <c r="AC134" s="140"/>
      <c r="AD134" s="140"/>
      <c r="AE134" s="140"/>
      <c r="AF134" s="140"/>
      <c r="AG134" s="140" t="s">
        <v>534</v>
      </c>
      <c r="AH134" s="140"/>
      <c r="AI134" s="140"/>
      <c r="AJ134" s="140"/>
      <c r="AK134" s="140"/>
      <c r="AL134" s="140"/>
      <c r="AM134" s="140"/>
      <c r="AN134" s="140"/>
      <c r="AO134" s="140"/>
      <c r="AP134" s="140"/>
      <c r="AQ134" s="140"/>
      <c r="AR134" s="140"/>
      <c r="AS134" s="140"/>
      <c r="AT134" s="140"/>
      <c r="AU134" s="140"/>
      <c r="AV134" s="140"/>
      <c r="AW134" s="140"/>
      <c r="AX134" s="140"/>
      <c r="AY134" s="140"/>
      <c r="AZ134" s="140"/>
      <c r="BA134" s="140"/>
      <c r="BB134" s="140"/>
      <c r="BC134" s="140"/>
      <c r="BD134" s="140"/>
      <c r="BE134" s="140"/>
      <c r="BF134" s="140"/>
      <c r="BG134" s="140"/>
      <c r="BH134" s="140"/>
    </row>
    <row r="135" spans="1:60" outlineLevel="1" x14ac:dyDescent="0.2">
      <c r="A135" s="156">
        <v>121</v>
      </c>
      <c r="B135" s="157" t="s">
        <v>925</v>
      </c>
      <c r="C135" s="162" t="s">
        <v>926</v>
      </c>
      <c r="D135" s="158" t="s">
        <v>459</v>
      </c>
      <c r="E135" s="159">
        <v>1</v>
      </c>
      <c r="F135" s="170">
        <v>0</v>
      </c>
      <c r="G135" s="160">
        <f t="shared" si="42"/>
        <v>0</v>
      </c>
      <c r="H135" s="143">
        <v>12800</v>
      </c>
      <c r="I135" s="143">
        <f t="shared" si="43"/>
        <v>12800</v>
      </c>
      <c r="J135" s="143">
        <v>0</v>
      </c>
      <c r="K135" s="143">
        <f t="shared" si="44"/>
        <v>0</v>
      </c>
      <c r="L135" s="143">
        <v>21</v>
      </c>
      <c r="M135" s="143">
        <f t="shared" si="45"/>
        <v>0</v>
      </c>
      <c r="N135" s="143">
        <v>0</v>
      </c>
      <c r="O135" s="143">
        <f t="shared" si="46"/>
        <v>0</v>
      </c>
      <c r="P135" s="143">
        <v>0</v>
      </c>
      <c r="Q135" s="143">
        <f t="shared" si="47"/>
        <v>0</v>
      </c>
      <c r="R135" s="143"/>
      <c r="S135" s="143" t="s">
        <v>358</v>
      </c>
      <c r="T135" s="143" t="s">
        <v>314</v>
      </c>
      <c r="U135" s="143">
        <v>0</v>
      </c>
      <c r="V135" s="143">
        <f t="shared" si="48"/>
        <v>0</v>
      </c>
      <c r="W135" s="143"/>
      <c r="X135" s="143" t="s">
        <v>338</v>
      </c>
      <c r="Y135" s="140"/>
      <c r="Z135" s="140"/>
      <c r="AA135" s="140"/>
      <c r="AB135" s="140"/>
      <c r="AC135" s="140"/>
      <c r="AD135" s="140"/>
      <c r="AE135" s="140"/>
      <c r="AF135" s="140"/>
      <c r="AG135" s="140" t="s">
        <v>339</v>
      </c>
      <c r="AH135" s="140"/>
      <c r="AI135" s="140"/>
      <c r="AJ135" s="140"/>
      <c r="AK135" s="140"/>
      <c r="AL135" s="140"/>
      <c r="AM135" s="140"/>
      <c r="AN135" s="140"/>
      <c r="AO135" s="140"/>
      <c r="AP135" s="140"/>
      <c r="AQ135" s="140"/>
      <c r="AR135" s="140"/>
      <c r="AS135" s="140"/>
      <c r="AT135" s="140"/>
      <c r="AU135" s="140"/>
      <c r="AV135" s="140"/>
      <c r="AW135" s="140"/>
      <c r="AX135" s="140"/>
      <c r="AY135" s="140"/>
      <c r="AZ135" s="140"/>
      <c r="BA135" s="140"/>
      <c r="BB135" s="140"/>
      <c r="BC135" s="140"/>
      <c r="BD135" s="140"/>
      <c r="BE135" s="140"/>
      <c r="BF135" s="140"/>
      <c r="BG135" s="140"/>
      <c r="BH135" s="140"/>
    </row>
    <row r="136" spans="1:60" outlineLevel="1" x14ac:dyDescent="0.2">
      <c r="A136" s="156">
        <v>122</v>
      </c>
      <c r="B136" s="157" t="s">
        <v>927</v>
      </c>
      <c r="C136" s="162" t="s">
        <v>395</v>
      </c>
      <c r="D136" s="158" t="s">
        <v>459</v>
      </c>
      <c r="E136" s="159">
        <v>1</v>
      </c>
      <c r="F136" s="170">
        <v>0</v>
      </c>
      <c r="G136" s="160">
        <f t="shared" si="42"/>
        <v>0</v>
      </c>
      <c r="H136" s="143">
        <v>0</v>
      </c>
      <c r="I136" s="143">
        <f t="shared" si="43"/>
        <v>0</v>
      </c>
      <c r="J136" s="143">
        <v>12500</v>
      </c>
      <c r="K136" s="143">
        <f t="shared" si="44"/>
        <v>12500</v>
      </c>
      <c r="L136" s="143">
        <v>21</v>
      </c>
      <c r="M136" s="143">
        <f t="shared" si="45"/>
        <v>0</v>
      </c>
      <c r="N136" s="143">
        <v>0</v>
      </c>
      <c r="O136" s="143">
        <f t="shared" si="46"/>
        <v>0</v>
      </c>
      <c r="P136" s="143">
        <v>0</v>
      </c>
      <c r="Q136" s="143">
        <f t="shared" si="47"/>
        <v>0</v>
      </c>
      <c r="R136" s="143"/>
      <c r="S136" s="143" t="s">
        <v>358</v>
      </c>
      <c r="T136" s="143" t="s">
        <v>314</v>
      </c>
      <c r="U136" s="143">
        <v>0</v>
      </c>
      <c r="V136" s="143">
        <f t="shared" si="48"/>
        <v>0</v>
      </c>
      <c r="W136" s="143"/>
      <c r="X136" s="143" t="s">
        <v>338</v>
      </c>
      <c r="Y136" s="140"/>
      <c r="Z136" s="140"/>
      <c r="AA136" s="140"/>
      <c r="AB136" s="140"/>
      <c r="AC136" s="140"/>
      <c r="AD136" s="140"/>
      <c r="AE136" s="140"/>
      <c r="AF136" s="140"/>
      <c r="AG136" s="140" t="s">
        <v>869</v>
      </c>
      <c r="AH136" s="140"/>
      <c r="AI136" s="140"/>
      <c r="AJ136" s="140"/>
      <c r="AK136" s="140"/>
      <c r="AL136" s="140"/>
      <c r="AM136" s="140"/>
      <c r="AN136" s="140"/>
      <c r="AO136" s="140"/>
      <c r="AP136" s="140"/>
      <c r="AQ136" s="140"/>
      <c r="AR136" s="140"/>
      <c r="AS136" s="140"/>
      <c r="AT136" s="140"/>
      <c r="AU136" s="140"/>
      <c r="AV136" s="140"/>
      <c r="AW136" s="140"/>
      <c r="AX136" s="140"/>
      <c r="AY136" s="140"/>
      <c r="AZ136" s="140"/>
      <c r="BA136" s="140"/>
      <c r="BB136" s="140"/>
      <c r="BC136" s="140"/>
      <c r="BD136" s="140"/>
      <c r="BE136" s="140"/>
      <c r="BF136" s="140"/>
      <c r="BG136" s="140"/>
      <c r="BH136" s="140"/>
    </row>
    <row r="137" spans="1:60" outlineLevel="1" x14ac:dyDescent="0.2">
      <c r="A137" s="156">
        <v>123</v>
      </c>
      <c r="B137" s="157" t="s">
        <v>928</v>
      </c>
      <c r="C137" s="162" t="s">
        <v>929</v>
      </c>
      <c r="D137" s="158" t="s">
        <v>459</v>
      </c>
      <c r="E137" s="159">
        <v>1</v>
      </c>
      <c r="F137" s="170">
        <v>0</v>
      </c>
      <c r="G137" s="160">
        <f t="shared" si="42"/>
        <v>0</v>
      </c>
      <c r="H137" s="143">
        <v>0</v>
      </c>
      <c r="I137" s="143">
        <f t="shared" si="43"/>
        <v>0</v>
      </c>
      <c r="J137" s="143">
        <v>10000</v>
      </c>
      <c r="K137" s="143">
        <f t="shared" si="44"/>
        <v>10000</v>
      </c>
      <c r="L137" s="143">
        <v>21</v>
      </c>
      <c r="M137" s="143">
        <f t="shared" si="45"/>
        <v>0</v>
      </c>
      <c r="N137" s="143">
        <v>0</v>
      </c>
      <c r="O137" s="143">
        <f t="shared" si="46"/>
        <v>0</v>
      </c>
      <c r="P137" s="143">
        <v>0</v>
      </c>
      <c r="Q137" s="143">
        <f t="shared" si="47"/>
        <v>0</v>
      </c>
      <c r="R137" s="143"/>
      <c r="S137" s="143" t="s">
        <v>358</v>
      </c>
      <c r="T137" s="143" t="s">
        <v>314</v>
      </c>
      <c r="U137" s="143">
        <v>0</v>
      </c>
      <c r="V137" s="143">
        <f t="shared" si="48"/>
        <v>0</v>
      </c>
      <c r="W137" s="143"/>
      <c r="X137" s="143" t="s">
        <v>338</v>
      </c>
      <c r="Y137" s="140"/>
      <c r="Z137" s="140"/>
      <c r="AA137" s="140"/>
      <c r="AB137" s="140"/>
      <c r="AC137" s="140"/>
      <c r="AD137" s="140"/>
      <c r="AE137" s="140"/>
      <c r="AF137" s="140"/>
      <c r="AG137" s="140" t="s">
        <v>869</v>
      </c>
      <c r="AH137" s="140"/>
      <c r="AI137" s="140"/>
      <c r="AJ137" s="140"/>
      <c r="AK137" s="140"/>
      <c r="AL137" s="140"/>
      <c r="AM137" s="140"/>
      <c r="AN137" s="140"/>
      <c r="AO137" s="140"/>
      <c r="AP137" s="140"/>
      <c r="AQ137" s="140"/>
      <c r="AR137" s="140"/>
      <c r="AS137" s="140"/>
      <c r="AT137" s="140"/>
      <c r="AU137" s="140"/>
      <c r="AV137" s="140"/>
      <c r="AW137" s="140"/>
      <c r="AX137" s="140"/>
      <c r="AY137" s="140"/>
      <c r="AZ137" s="140"/>
      <c r="BA137" s="140"/>
      <c r="BB137" s="140"/>
      <c r="BC137" s="140"/>
      <c r="BD137" s="140"/>
      <c r="BE137" s="140"/>
      <c r="BF137" s="140"/>
      <c r="BG137" s="140"/>
      <c r="BH137" s="140"/>
    </row>
    <row r="138" spans="1:60" x14ac:dyDescent="0.2">
      <c r="A138" s="145" t="s">
        <v>308</v>
      </c>
      <c r="B138" s="146" t="s">
        <v>156</v>
      </c>
      <c r="C138" s="161" t="s">
        <v>157</v>
      </c>
      <c r="D138" s="147"/>
      <c r="E138" s="148"/>
      <c r="F138" s="149"/>
      <c r="G138" s="150">
        <f>SUMIF(AG139:AG159,"&lt;&gt;NOR",G139:G159)</f>
        <v>0</v>
      </c>
      <c r="H138" s="144"/>
      <c r="I138" s="144">
        <f>SUM(I139:I159)</f>
        <v>353800</v>
      </c>
      <c r="J138" s="144"/>
      <c r="K138" s="144">
        <f>SUM(K139:K159)</f>
        <v>293000</v>
      </c>
      <c r="L138" s="144"/>
      <c r="M138" s="144">
        <f>SUM(M139:M159)</f>
        <v>0</v>
      </c>
      <c r="N138" s="144"/>
      <c r="O138" s="144">
        <f>SUM(O139:O159)</f>
        <v>0</v>
      </c>
      <c r="P138" s="144"/>
      <c r="Q138" s="144">
        <f>SUM(Q139:Q159)</f>
        <v>0</v>
      </c>
      <c r="R138" s="144"/>
      <c r="S138" s="144"/>
      <c r="T138" s="144"/>
      <c r="U138" s="144"/>
      <c r="V138" s="144">
        <f>SUM(V139:V159)</f>
        <v>0</v>
      </c>
      <c r="W138" s="144"/>
      <c r="X138" s="144"/>
      <c r="AG138" t="s">
        <v>309</v>
      </c>
    </row>
    <row r="139" spans="1:60" outlineLevel="1" x14ac:dyDescent="0.2">
      <c r="A139" s="156">
        <v>124</v>
      </c>
      <c r="B139" s="157" t="s">
        <v>930</v>
      </c>
      <c r="C139" s="162" t="s">
        <v>931</v>
      </c>
      <c r="D139" s="158" t="s">
        <v>459</v>
      </c>
      <c r="E139" s="159">
        <v>1</v>
      </c>
      <c r="F139" s="170">
        <v>0</v>
      </c>
      <c r="G139" s="160">
        <f t="shared" ref="G139:G159" si="49">ROUND(E139*F139,2)</f>
        <v>0</v>
      </c>
      <c r="H139" s="143">
        <v>46000</v>
      </c>
      <c r="I139" s="143">
        <f t="shared" ref="I139:I159" si="50">ROUND(E139*H139,2)</f>
        <v>46000</v>
      </c>
      <c r="J139" s="143">
        <v>0</v>
      </c>
      <c r="K139" s="143">
        <f t="shared" ref="K139:K159" si="51">ROUND(E139*J139,2)</f>
        <v>0</v>
      </c>
      <c r="L139" s="143">
        <v>21</v>
      </c>
      <c r="M139" s="143">
        <f t="shared" ref="M139:M159" si="52">G139*(1+L139/100)</f>
        <v>0</v>
      </c>
      <c r="N139" s="143">
        <v>0</v>
      </c>
      <c r="O139" s="143">
        <f t="shared" ref="O139:O159" si="53">ROUND(E139*N139,2)</f>
        <v>0</v>
      </c>
      <c r="P139" s="143">
        <v>0</v>
      </c>
      <c r="Q139" s="143">
        <f t="shared" ref="Q139:Q159" si="54">ROUND(E139*P139,2)</f>
        <v>0</v>
      </c>
      <c r="R139" s="143"/>
      <c r="S139" s="143" t="s">
        <v>358</v>
      </c>
      <c r="T139" s="143" t="s">
        <v>314</v>
      </c>
      <c r="U139" s="143">
        <v>0</v>
      </c>
      <c r="V139" s="143">
        <f t="shared" ref="V139:V159" si="55">ROUND(E139*U139,2)</f>
        <v>0</v>
      </c>
      <c r="W139" s="143"/>
      <c r="X139" s="143" t="s">
        <v>338</v>
      </c>
      <c r="Y139" s="140"/>
      <c r="Z139" s="140"/>
      <c r="AA139" s="140"/>
      <c r="AB139" s="140"/>
      <c r="AC139" s="140"/>
      <c r="AD139" s="140"/>
      <c r="AE139" s="140"/>
      <c r="AF139" s="140"/>
      <c r="AG139" s="140" t="s">
        <v>339</v>
      </c>
      <c r="AH139" s="140"/>
      <c r="AI139" s="140"/>
      <c r="AJ139" s="140"/>
      <c r="AK139" s="140"/>
      <c r="AL139" s="140"/>
      <c r="AM139" s="140"/>
      <c r="AN139" s="140"/>
      <c r="AO139" s="140"/>
      <c r="AP139" s="140"/>
      <c r="AQ139" s="140"/>
      <c r="AR139" s="140"/>
      <c r="AS139" s="140"/>
      <c r="AT139" s="140"/>
      <c r="AU139" s="140"/>
      <c r="AV139" s="140"/>
      <c r="AW139" s="140"/>
      <c r="AX139" s="140"/>
      <c r="AY139" s="140"/>
      <c r="AZ139" s="140"/>
      <c r="BA139" s="140"/>
      <c r="BB139" s="140"/>
      <c r="BC139" s="140"/>
      <c r="BD139" s="140"/>
      <c r="BE139" s="140"/>
      <c r="BF139" s="140"/>
      <c r="BG139" s="140"/>
      <c r="BH139" s="140"/>
    </row>
    <row r="140" spans="1:60" outlineLevel="1" x14ac:dyDescent="0.2">
      <c r="A140" s="156">
        <v>125</v>
      </c>
      <c r="B140" s="157" t="s">
        <v>932</v>
      </c>
      <c r="C140" s="162" t="s">
        <v>933</v>
      </c>
      <c r="D140" s="158" t="s">
        <v>459</v>
      </c>
      <c r="E140" s="159">
        <v>1</v>
      </c>
      <c r="F140" s="170">
        <v>0</v>
      </c>
      <c r="G140" s="160">
        <f t="shared" si="49"/>
        <v>0</v>
      </c>
      <c r="H140" s="143">
        <v>43000</v>
      </c>
      <c r="I140" s="143">
        <f t="shared" si="50"/>
        <v>43000</v>
      </c>
      <c r="J140" s="143">
        <v>0</v>
      </c>
      <c r="K140" s="143">
        <f t="shared" si="51"/>
        <v>0</v>
      </c>
      <c r="L140" s="143">
        <v>21</v>
      </c>
      <c r="M140" s="143">
        <f t="shared" si="52"/>
        <v>0</v>
      </c>
      <c r="N140" s="143">
        <v>0</v>
      </c>
      <c r="O140" s="143">
        <f t="shared" si="53"/>
        <v>0</v>
      </c>
      <c r="P140" s="143">
        <v>0</v>
      </c>
      <c r="Q140" s="143">
        <f t="shared" si="54"/>
        <v>0</v>
      </c>
      <c r="R140" s="143"/>
      <c r="S140" s="143" t="s">
        <v>358</v>
      </c>
      <c r="T140" s="143" t="s">
        <v>314</v>
      </c>
      <c r="U140" s="143">
        <v>0</v>
      </c>
      <c r="V140" s="143">
        <f t="shared" si="55"/>
        <v>0</v>
      </c>
      <c r="W140" s="143"/>
      <c r="X140" s="143" t="s">
        <v>338</v>
      </c>
      <c r="Y140" s="140"/>
      <c r="Z140" s="140"/>
      <c r="AA140" s="140"/>
      <c r="AB140" s="140"/>
      <c r="AC140" s="140"/>
      <c r="AD140" s="140"/>
      <c r="AE140" s="140"/>
      <c r="AF140" s="140"/>
      <c r="AG140" s="140" t="s">
        <v>339</v>
      </c>
      <c r="AH140" s="140"/>
      <c r="AI140" s="140"/>
      <c r="AJ140" s="140"/>
      <c r="AK140" s="140"/>
      <c r="AL140" s="140"/>
      <c r="AM140" s="140"/>
      <c r="AN140" s="140"/>
      <c r="AO140" s="140"/>
      <c r="AP140" s="140"/>
      <c r="AQ140" s="140"/>
      <c r="AR140" s="140"/>
      <c r="AS140" s="140"/>
      <c r="AT140" s="140"/>
      <c r="AU140" s="140"/>
      <c r="AV140" s="140"/>
      <c r="AW140" s="140"/>
      <c r="AX140" s="140"/>
      <c r="AY140" s="140"/>
      <c r="AZ140" s="140"/>
      <c r="BA140" s="140"/>
      <c r="BB140" s="140"/>
      <c r="BC140" s="140"/>
      <c r="BD140" s="140"/>
      <c r="BE140" s="140"/>
      <c r="BF140" s="140"/>
      <c r="BG140" s="140"/>
      <c r="BH140" s="140"/>
    </row>
    <row r="141" spans="1:60" outlineLevel="1" x14ac:dyDescent="0.2">
      <c r="A141" s="156">
        <v>126</v>
      </c>
      <c r="B141" s="157" t="s">
        <v>934</v>
      </c>
      <c r="C141" s="162" t="s">
        <v>935</v>
      </c>
      <c r="D141" s="158" t="s">
        <v>459</v>
      </c>
      <c r="E141" s="159">
        <v>1</v>
      </c>
      <c r="F141" s="170">
        <v>0</v>
      </c>
      <c r="G141" s="160">
        <f t="shared" si="49"/>
        <v>0</v>
      </c>
      <c r="H141" s="143">
        <v>7500</v>
      </c>
      <c r="I141" s="143">
        <f t="shared" si="50"/>
        <v>7500</v>
      </c>
      <c r="J141" s="143">
        <v>0</v>
      </c>
      <c r="K141" s="143">
        <f t="shared" si="51"/>
        <v>0</v>
      </c>
      <c r="L141" s="143">
        <v>21</v>
      </c>
      <c r="M141" s="143">
        <f t="shared" si="52"/>
        <v>0</v>
      </c>
      <c r="N141" s="143">
        <v>0</v>
      </c>
      <c r="O141" s="143">
        <f t="shared" si="53"/>
        <v>0</v>
      </c>
      <c r="P141" s="143">
        <v>0</v>
      </c>
      <c r="Q141" s="143">
        <f t="shared" si="54"/>
        <v>0</v>
      </c>
      <c r="R141" s="143"/>
      <c r="S141" s="143" t="s">
        <v>358</v>
      </c>
      <c r="T141" s="143" t="s">
        <v>314</v>
      </c>
      <c r="U141" s="143">
        <v>0</v>
      </c>
      <c r="V141" s="143">
        <f t="shared" si="55"/>
        <v>0</v>
      </c>
      <c r="W141" s="143"/>
      <c r="X141" s="143" t="s">
        <v>338</v>
      </c>
      <c r="Y141" s="140"/>
      <c r="Z141" s="140"/>
      <c r="AA141" s="140"/>
      <c r="AB141" s="140"/>
      <c r="AC141" s="140"/>
      <c r="AD141" s="140"/>
      <c r="AE141" s="140"/>
      <c r="AF141" s="140"/>
      <c r="AG141" s="140" t="s">
        <v>339</v>
      </c>
      <c r="AH141" s="140"/>
      <c r="AI141" s="140"/>
      <c r="AJ141" s="140"/>
      <c r="AK141" s="140"/>
      <c r="AL141" s="140"/>
      <c r="AM141" s="140"/>
      <c r="AN141" s="140"/>
      <c r="AO141" s="140"/>
      <c r="AP141" s="140"/>
      <c r="AQ141" s="140"/>
      <c r="AR141" s="140"/>
      <c r="AS141" s="140"/>
      <c r="AT141" s="140"/>
      <c r="AU141" s="140"/>
      <c r="AV141" s="140"/>
      <c r="AW141" s="140"/>
      <c r="AX141" s="140"/>
      <c r="AY141" s="140"/>
      <c r="AZ141" s="140"/>
      <c r="BA141" s="140"/>
      <c r="BB141" s="140"/>
      <c r="BC141" s="140"/>
      <c r="BD141" s="140"/>
      <c r="BE141" s="140"/>
      <c r="BF141" s="140"/>
      <c r="BG141" s="140"/>
      <c r="BH141" s="140"/>
    </row>
    <row r="142" spans="1:60" outlineLevel="1" x14ac:dyDescent="0.2">
      <c r="A142" s="156">
        <v>127</v>
      </c>
      <c r="B142" s="157" t="s">
        <v>936</v>
      </c>
      <c r="C142" s="162" t="s">
        <v>937</v>
      </c>
      <c r="D142" s="158" t="s">
        <v>459</v>
      </c>
      <c r="E142" s="159">
        <v>1</v>
      </c>
      <c r="F142" s="170">
        <v>0</v>
      </c>
      <c r="G142" s="160">
        <f t="shared" si="49"/>
        <v>0</v>
      </c>
      <c r="H142" s="143">
        <v>2000</v>
      </c>
      <c r="I142" s="143">
        <f t="shared" si="50"/>
        <v>2000</v>
      </c>
      <c r="J142" s="143">
        <v>0</v>
      </c>
      <c r="K142" s="143">
        <f t="shared" si="51"/>
        <v>0</v>
      </c>
      <c r="L142" s="143">
        <v>21</v>
      </c>
      <c r="M142" s="143">
        <f t="shared" si="52"/>
        <v>0</v>
      </c>
      <c r="N142" s="143">
        <v>0</v>
      </c>
      <c r="O142" s="143">
        <f t="shared" si="53"/>
        <v>0</v>
      </c>
      <c r="P142" s="143">
        <v>0</v>
      </c>
      <c r="Q142" s="143">
        <f t="shared" si="54"/>
        <v>0</v>
      </c>
      <c r="R142" s="143"/>
      <c r="S142" s="143" t="s">
        <v>358</v>
      </c>
      <c r="T142" s="143" t="s">
        <v>314</v>
      </c>
      <c r="U142" s="143">
        <v>0</v>
      </c>
      <c r="V142" s="143">
        <f t="shared" si="55"/>
        <v>0</v>
      </c>
      <c r="W142" s="143"/>
      <c r="X142" s="143" t="s">
        <v>338</v>
      </c>
      <c r="Y142" s="140"/>
      <c r="Z142" s="140"/>
      <c r="AA142" s="140"/>
      <c r="AB142" s="140"/>
      <c r="AC142" s="140"/>
      <c r="AD142" s="140"/>
      <c r="AE142" s="140"/>
      <c r="AF142" s="140"/>
      <c r="AG142" s="140" t="s">
        <v>339</v>
      </c>
      <c r="AH142" s="140"/>
      <c r="AI142" s="140"/>
      <c r="AJ142" s="140"/>
      <c r="AK142" s="140"/>
      <c r="AL142" s="140"/>
      <c r="AM142" s="140"/>
      <c r="AN142" s="140"/>
      <c r="AO142" s="140"/>
      <c r="AP142" s="140"/>
      <c r="AQ142" s="140"/>
      <c r="AR142" s="140"/>
      <c r="AS142" s="140"/>
      <c r="AT142" s="140"/>
      <c r="AU142" s="140"/>
      <c r="AV142" s="140"/>
      <c r="AW142" s="140"/>
      <c r="AX142" s="140"/>
      <c r="AY142" s="140"/>
      <c r="AZ142" s="140"/>
      <c r="BA142" s="140"/>
      <c r="BB142" s="140"/>
      <c r="BC142" s="140"/>
      <c r="BD142" s="140"/>
      <c r="BE142" s="140"/>
      <c r="BF142" s="140"/>
      <c r="BG142" s="140"/>
      <c r="BH142" s="140"/>
    </row>
    <row r="143" spans="1:60" outlineLevel="1" x14ac:dyDescent="0.2">
      <c r="A143" s="156">
        <v>128</v>
      </c>
      <c r="B143" s="157" t="s">
        <v>938</v>
      </c>
      <c r="C143" s="162" t="s">
        <v>939</v>
      </c>
      <c r="D143" s="158" t="s">
        <v>459</v>
      </c>
      <c r="E143" s="159">
        <v>1</v>
      </c>
      <c r="F143" s="170">
        <v>0</v>
      </c>
      <c r="G143" s="160">
        <f t="shared" si="49"/>
        <v>0</v>
      </c>
      <c r="H143" s="143">
        <v>0</v>
      </c>
      <c r="I143" s="143">
        <f t="shared" si="50"/>
        <v>0</v>
      </c>
      <c r="J143" s="143">
        <v>5000</v>
      </c>
      <c r="K143" s="143">
        <f t="shared" si="51"/>
        <v>5000</v>
      </c>
      <c r="L143" s="143">
        <v>21</v>
      </c>
      <c r="M143" s="143">
        <f t="shared" si="52"/>
        <v>0</v>
      </c>
      <c r="N143" s="143">
        <v>0</v>
      </c>
      <c r="O143" s="143">
        <f t="shared" si="53"/>
        <v>0</v>
      </c>
      <c r="P143" s="143">
        <v>0</v>
      </c>
      <c r="Q143" s="143">
        <f t="shared" si="54"/>
        <v>0</v>
      </c>
      <c r="R143" s="143"/>
      <c r="S143" s="143" t="s">
        <v>358</v>
      </c>
      <c r="T143" s="143" t="s">
        <v>314</v>
      </c>
      <c r="U143" s="143">
        <v>0</v>
      </c>
      <c r="V143" s="143">
        <f t="shared" si="55"/>
        <v>0</v>
      </c>
      <c r="W143" s="143"/>
      <c r="X143" s="143" t="s">
        <v>338</v>
      </c>
      <c r="Y143" s="140"/>
      <c r="Z143" s="140"/>
      <c r="AA143" s="140"/>
      <c r="AB143" s="140"/>
      <c r="AC143" s="140"/>
      <c r="AD143" s="140"/>
      <c r="AE143" s="140"/>
      <c r="AF143" s="140"/>
      <c r="AG143" s="140" t="s">
        <v>869</v>
      </c>
      <c r="AH143" s="140"/>
      <c r="AI143" s="140"/>
      <c r="AJ143" s="140"/>
      <c r="AK143" s="140"/>
      <c r="AL143" s="140"/>
      <c r="AM143" s="140"/>
      <c r="AN143" s="140"/>
      <c r="AO143" s="140"/>
      <c r="AP143" s="140"/>
      <c r="AQ143" s="140"/>
      <c r="AR143" s="140"/>
      <c r="AS143" s="140"/>
      <c r="AT143" s="140"/>
      <c r="AU143" s="140"/>
      <c r="AV143" s="140"/>
      <c r="AW143" s="140"/>
      <c r="AX143" s="140"/>
      <c r="AY143" s="140"/>
      <c r="AZ143" s="140"/>
      <c r="BA143" s="140"/>
      <c r="BB143" s="140"/>
      <c r="BC143" s="140"/>
      <c r="BD143" s="140"/>
      <c r="BE143" s="140"/>
      <c r="BF143" s="140"/>
      <c r="BG143" s="140"/>
      <c r="BH143" s="140"/>
    </row>
    <row r="144" spans="1:60" outlineLevel="1" x14ac:dyDescent="0.2">
      <c r="A144" s="156">
        <v>129</v>
      </c>
      <c r="B144" s="157" t="s">
        <v>940</v>
      </c>
      <c r="C144" s="162" t="s">
        <v>941</v>
      </c>
      <c r="D144" s="158" t="s">
        <v>459</v>
      </c>
      <c r="E144" s="159">
        <v>1</v>
      </c>
      <c r="F144" s="170">
        <v>0</v>
      </c>
      <c r="G144" s="160">
        <f t="shared" si="49"/>
        <v>0</v>
      </c>
      <c r="H144" s="143">
        <v>0</v>
      </c>
      <c r="I144" s="143">
        <f t="shared" si="50"/>
        <v>0</v>
      </c>
      <c r="J144" s="143">
        <v>2500</v>
      </c>
      <c r="K144" s="143">
        <f t="shared" si="51"/>
        <v>2500</v>
      </c>
      <c r="L144" s="143">
        <v>21</v>
      </c>
      <c r="M144" s="143">
        <f t="shared" si="52"/>
        <v>0</v>
      </c>
      <c r="N144" s="143">
        <v>0</v>
      </c>
      <c r="O144" s="143">
        <f t="shared" si="53"/>
        <v>0</v>
      </c>
      <c r="P144" s="143">
        <v>0</v>
      </c>
      <c r="Q144" s="143">
        <f t="shared" si="54"/>
        <v>0</v>
      </c>
      <c r="R144" s="143"/>
      <c r="S144" s="143" t="s">
        <v>358</v>
      </c>
      <c r="T144" s="143" t="s">
        <v>314</v>
      </c>
      <c r="U144" s="143">
        <v>0</v>
      </c>
      <c r="V144" s="143">
        <f t="shared" si="55"/>
        <v>0</v>
      </c>
      <c r="W144" s="143"/>
      <c r="X144" s="143" t="s">
        <v>338</v>
      </c>
      <c r="Y144" s="140"/>
      <c r="Z144" s="140"/>
      <c r="AA144" s="140"/>
      <c r="AB144" s="140"/>
      <c r="AC144" s="140"/>
      <c r="AD144" s="140"/>
      <c r="AE144" s="140"/>
      <c r="AF144" s="140"/>
      <c r="AG144" s="140" t="s">
        <v>869</v>
      </c>
      <c r="AH144" s="140"/>
      <c r="AI144" s="140"/>
      <c r="AJ144" s="140"/>
      <c r="AK144" s="140"/>
      <c r="AL144" s="140"/>
      <c r="AM144" s="140"/>
      <c r="AN144" s="140"/>
      <c r="AO144" s="140"/>
      <c r="AP144" s="140"/>
      <c r="AQ144" s="140"/>
      <c r="AR144" s="140"/>
      <c r="AS144" s="140"/>
      <c r="AT144" s="140"/>
      <c r="AU144" s="140"/>
      <c r="AV144" s="140"/>
      <c r="AW144" s="140"/>
      <c r="AX144" s="140"/>
      <c r="AY144" s="140"/>
      <c r="AZ144" s="140"/>
      <c r="BA144" s="140"/>
      <c r="BB144" s="140"/>
      <c r="BC144" s="140"/>
      <c r="BD144" s="140"/>
      <c r="BE144" s="140"/>
      <c r="BF144" s="140"/>
      <c r="BG144" s="140"/>
      <c r="BH144" s="140"/>
    </row>
    <row r="145" spans="1:60" outlineLevel="1" x14ac:dyDescent="0.2">
      <c r="A145" s="156">
        <v>130</v>
      </c>
      <c r="B145" s="157" t="s">
        <v>942</v>
      </c>
      <c r="C145" s="162" t="s">
        <v>943</v>
      </c>
      <c r="D145" s="158" t="s">
        <v>459</v>
      </c>
      <c r="E145" s="159">
        <v>1</v>
      </c>
      <c r="F145" s="170">
        <v>0</v>
      </c>
      <c r="G145" s="160">
        <f t="shared" si="49"/>
        <v>0</v>
      </c>
      <c r="H145" s="143">
        <v>4000</v>
      </c>
      <c r="I145" s="143">
        <f t="shared" si="50"/>
        <v>4000</v>
      </c>
      <c r="J145" s="143">
        <v>0</v>
      </c>
      <c r="K145" s="143">
        <f t="shared" si="51"/>
        <v>0</v>
      </c>
      <c r="L145" s="143">
        <v>21</v>
      </c>
      <c r="M145" s="143">
        <f t="shared" si="52"/>
        <v>0</v>
      </c>
      <c r="N145" s="143">
        <v>0</v>
      </c>
      <c r="O145" s="143">
        <f t="shared" si="53"/>
        <v>0</v>
      </c>
      <c r="P145" s="143">
        <v>0</v>
      </c>
      <c r="Q145" s="143">
        <f t="shared" si="54"/>
        <v>0</v>
      </c>
      <c r="R145" s="143"/>
      <c r="S145" s="143" t="s">
        <v>358</v>
      </c>
      <c r="T145" s="143" t="s">
        <v>314</v>
      </c>
      <c r="U145" s="143">
        <v>0</v>
      </c>
      <c r="V145" s="143">
        <f t="shared" si="55"/>
        <v>0</v>
      </c>
      <c r="W145" s="143"/>
      <c r="X145" s="143" t="s">
        <v>338</v>
      </c>
      <c r="Y145" s="140"/>
      <c r="Z145" s="140"/>
      <c r="AA145" s="140"/>
      <c r="AB145" s="140"/>
      <c r="AC145" s="140"/>
      <c r="AD145" s="140"/>
      <c r="AE145" s="140"/>
      <c r="AF145" s="140"/>
      <c r="AG145" s="140" t="s">
        <v>339</v>
      </c>
      <c r="AH145" s="140"/>
      <c r="AI145" s="140"/>
      <c r="AJ145" s="140"/>
      <c r="AK145" s="140"/>
      <c r="AL145" s="140"/>
      <c r="AM145" s="140"/>
      <c r="AN145" s="140"/>
      <c r="AO145" s="140"/>
      <c r="AP145" s="140"/>
      <c r="AQ145" s="140"/>
      <c r="AR145" s="140"/>
      <c r="AS145" s="140"/>
      <c r="AT145" s="140"/>
      <c r="AU145" s="140"/>
      <c r="AV145" s="140"/>
      <c r="AW145" s="140"/>
      <c r="AX145" s="140"/>
      <c r="AY145" s="140"/>
      <c r="AZ145" s="140"/>
      <c r="BA145" s="140"/>
      <c r="BB145" s="140"/>
      <c r="BC145" s="140"/>
      <c r="BD145" s="140"/>
      <c r="BE145" s="140"/>
      <c r="BF145" s="140"/>
      <c r="BG145" s="140"/>
      <c r="BH145" s="140"/>
    </row>
    <row r="146" spans="1:60" outlineLevel="1" x14ac:dyDescent="0.2">
      <c r="A146" s="156">
        <v>131</v>
      </c>
      <c r="B146" s="157" t="s">
        <v>944</v>
      </c>
      <c r="C146" s="162" t="s">
        <v>945</v>
      </c>
      <c r="D146" s="158" t="s">
        <v>459</v>
      </c>
      <c r="E146" s="159">
        <v>1</v>
      </c>
      <c r="F146" s="170">
        <v>0</v>
      </c>
      <c r="G146" s="160">
        <f t="shared" si="49"/>
        <v>0</v>
      </c>
      <c r="H146" s="143">
        <v>0</v>
      </c>
      <c r="I146" s="143">
        <f t="shared" si="50"/>
        <v>0</v>
      </c>
      <c r="J146" s="143">
        <v>4000</v>
      </c>
      <c r="K146" s="143">
        <f t="shared" si="51"/>
        <v>4000</v>
      </c>
      <c r="L146" s="143">
        <v>21</v>
      </c>
      <c r="M146" s="143">
        <f t="shared" si="52"/>
        <v>0</v>
      </c>
      <c r="N146" s="143">
        <v>0</v>
      </c>
      <c r="O146" s="143">
        <f t="shared" si="53"/>
        <v>0</v>
      </c>
      <c r="P146" s="143">
        <v>0</v>
      </c>
      <c r="Q146" s="143">
        <f t="shared" si="54"/>
        <v>0</v>
      </c>
      <c r="R146" s="143"/>
      <c r="S146" s="143" t="s">
        <v>358</v>
      </c>
      <c r="T146" s="143" t="s">
        <v>314</v>
      </c>
      <c r="U146" s="143">
        <v>0</v>
      </c>
      <c r="V146" s="143">
        <f t="shared" si="55"/>
        <v>0</v>
      </c>
      <c r="W146" s="143"/>
      <c r="X146" s="143" t="s">
        <v>338</v>
      </c>
      <c r="Y146" s="140"/>
      <c r="Z146" s="140"/>
      <c r="AA146" s="140"/>
      <c r="AB146" s="140"/>
      <c r="AC146" s="140"/>
      <c r="AD146" s="140"/>
      <c r="AE146" s="140"/>
      <c r="AF146" s="140"/>
      <c r="AG146" s="140" t="s">
        <v>869</v>
      </c>
      <c r="AH146" s="140"/>
      <c r="AI146" s="140"/>
      <c r="AJ146" s="140"/>
      <c r="AK146" s="140"/>
      <c r="AL146" s="140"/>
      <c r="AM146" s="140"/>
      <c r="AN146" s="140"/>
      <c r="AO146" s="140"/>
      <c r="AP146" s="140"/>
      <c r="AQ146" s="140"/>
      <c r="AR146" s="140"/>
      <c r="AS146" s="140"/>
      <c r="AT146" s="140"/>
      <c r="AU146" s="140"/>
      <c r="AV146" s="140"/>
      <c r="AW146" s="140"/>
      <c r="AX146" s="140"/>
      <c r="AY146" s="140"/>
      <c r="AZ146" s="140"/>
      <c r="BA146" s="140"/>
      <c r="BB146" s="140"/>
      <c r="BC146" s="140"/>
      <c r="BD146" s="140"/>
      <c r="BE146" s="140"/>
      <c r="BF146" s="140"/>
      <c r="BG146" s="140"/>
      <c r="BH146" s="140"/>
    </row>
    <row r="147" spans="1:60" outlineLevel="1" x14ac:dyDescent="0.2">
      <c r="A147" s="156">
        <v>132</v>
      </c>
      <c r="B147" s="157" t="s">
        <v>946</v>
      </c>
      <c r="C147" s="162" t="s">
        <v>947</v>
      </c>
      <c r="D147" s="158" t="s">
        <v>459</v>
      </c>
      <c r="E147" s="159">
        <v>1</v>
      </c>
      <c r="F147" s="170">
        <v>0</v>
      </c>
      <c r="G147" s="160">
        <f t="shared" si="49"/>
        <v>0</v>
      </c>
      <c r="H147" s="143">
        <v>12500</v>
      </c>
      <c r="I147" s="143">
        <f t="shared" si="50"/>
        <v>12500</v>
      </c>
      <c r="J147" s="143">
        <v>0</v>
      </c>
      <c r="K147" s="143">
        <f t="shared" si="51"/>
        <v>0</v>
      </c>
      <c r="L147" s="143">
        <v>21</v>
      </c>
      <c r="M147" s="143">
        <f t="shared" si="52"/>
        <v>0</v>
      </c>
      <c r="N147" s="143">
        <v>0</v>
      </c>
      <c r="O147" s="143">
        <f t="shared" si="53"/>
        <v>0</v>
      </c>
      <c r="P147" s="143">
        <v>0</v>
      </c>
      <c r="Q147" s="143">
        <f t="shared" si="54"/>
        <v>0</v>
      </c>
      <c r="R147" s="143"/>
      <c r="S147" s="143" t="s">
        <v>358</v>
      </c>
      <c r="T147" s="143" t="s">
        <v>314</v>
      </c>
      <c r="U147" s="143">
        <v>0</v>
      </c>
      <c r="V147" s="143">
        <f t="shared" si="55"/>
        <v>0</v>
      </c>
      <c r="W147" s="143"/>
      <c r="X147" s="143" t="s">
        <v>338</v>
      </c>
      <c r="Y147" s="140"/>
      <c r="Z147" s="140"/>
      <c r="AA147" s="140"/>
      <c r="AB147" s="140"/>
      <c r="AC147" s="140"/>
      <c r="AD147" s="140"/>
      <c r="AE147" s="140"/>
      <c r="AF147" s="140"/>
      <c r="AG147" s="140" t="s">
        <v>339</v>
      </c>
      <c r="AH147" s="140"/>
      <c r="AI147" s="140"/>
      <c r="AJ147" s="140"/>
      <c r="AK147" s="140"/>
      <c r="AL147" s="140"/>
      <c r="AM147" s="140"/>
      <c r="AN147" s="140"/>
      <c r="AO147" s="140"/>
      <c r="AP147" s="140"/>
      <c r="AQ147" s="140"/>
      <c r="AR147" s="140"/>
      <c r="AS147" s="140"/>
      <c r="AT147" s="140"/>
      <c r="AU147" s="140"/>
      <c r="AV147" s="140"/>
      <c r="AW147" s="140"/>
      <c r="AX147" s="140"/>
      <c r="AY147" s="140"/>
      <c r="AZ147" s="140"/>
      <c r="BA147" s="140"/>
      <c r="BB147" s="140"/>
      <c r="BC147" s="140"/>
      <c r="BD147" s="140"/>
      <c r="BE147" s="140"/>
      <c r="BF147" s="140"/>
      <c r="BG147" s="140"/>
      <c r="BH147" s="140"/>
    </row>
    <row r="148" spans="1:60" outlineLevel="1" x14ac:dyDescent="0.2">
      <c r="A148" s="156">
        <v>133</v>
      </c>
      <c r="B148" s="157" t="s">
        <v>948</v>
      </c>
      <c r="C148" s="162" t="s">
        <v>949</v>
      </c>
      <c r="D148" s="158" t="s">
        <v>459</v>
      </c>
      <c r="E148" s="159">
        <v>1</v>
      </c>
      <c r="F148" s="170">
        <v>0</v>
      </c>
      <c r="G148" s="160">
        <f t="shared" si="49"/>
        <v>0</v>
      </c>
      <c r="H148" s="143">
        <v>5800</v>
      </c>
      <c r="I148" s="143">
        <f t="shared" si="50"/>
        <v>5800</v>
      </c>
      <c r="J148" s="143">
        <v>0</v>
      </c>
      <c r="K148" s="143">
        <f t="shared" si="51"/>
        <v>0</v>
      </c>
      <c r="L148" s="143">
        <v>21</v>
      </c>
      <c r="M148" s="143">
        <f t="shared" si="52"/>
        <v>0</v>
      </c>
      <c r="N148" s="143">
        <v>0</v>
      </c>
      <c r="O148" s="143">
        <f t="shared" si="53"/>
        <v>0</v>
      </c>
      <c r="P148" s="143">
        <v>0</v>
      </c>
      <c r="Q148" s="143">
        <f t="shared" si="54"/>
        <v>0</v>
      </c>
      <c r="R148" s="143"/>
      <c r="S148" s="143" t="s">
        <v>358</v>
      </c>
      <c r="T148" s="143" t="s">
        <v>314</v>
      </c>
      <c r="U148" s="143">
        <v>0</v>
      </c>
      <c r="V148" s="143">
        <f t="shared" si="55"/>
        <v>0</v>
      </c>
      <c r="W148" s="143"/>
      <c r="X148" s="143" t="s">
        <v>338</v>
      </c>
      <c r="Y148" s="140"/>
      <c r="Z148" s="140"/>
      <c r="AA148" s="140"/>
      <c r="AB148" s="140"/>
      <c r="AC148" s="140"/>
      <c r="AD148" s="140"/>
      <c r="AE148" s="140"/>
      <c r="AF148" s="140"/>
      <c r="AG148" s="140" t="s">
        <v>339</v>
      </c>
      <c r="AH148" s="140"/>
      <c r="AI148" s="140"/>
      <c r="AJ148" s="140"/>
      <c r="AK148" s="140"/>
      <c r="AL148" s="140"/>
      <c r="AM148" s="140"/>
      <c r="AN148" s="140"/>
      <c r="AO148" s="140"/>
      <c r="AP148" s="140"/>
      <c r="AQ148" s="140"/>
      <c r="AR148" s="140"/>
      <c r="AS148" s="140"/>
      <c r="AT148" s="140"/>
      <c r="AU148" s="140"/>
      <c r="AV148" s="140"/>
      <c r="AW148" s="140"/>
      <c r="AX148" s="140"/>
      <c r="AY148" s="140"/>
      <c r="AZ148" s="140"/>
      <c r="BA148" s="140"/>
      <c r="BB148" s="140"/>
      <c r="BC148" s="140"/>
      <c r="BD148" s="140"/>
      <c r="BE148" s="140"/>
      <c r="BF148" s="140"/>
      <c r="BG148" s="140"/>
      <c r="BH148" s="140"/>
    </row>
    <row r="149" spans="1:60" outlineLevel="1" x14ac:dyDescent="0.2">
      <c r="A149" s="156">
        <v>134</v>
      </c>
      <c r="B149" s="157" t="s">
        <v>950</v>
      </c>
      <c r="C149" s="162" t="s">
        <v>951</v>
      </c>
      <c r="D149" s="158" t="s">
        <v>459</v>
      </c>
      <c r="E149" s="159">
        <v>1</v>
      </c>
      <c r="F149" s="170">
        <v>0</v>
      </c>
      <c r="G149" s="160">
        <f t="shared" si="49"/>
        <v>0</v>
      </c>
      <c r="H149" s="143">
        <v>15000</v>
      </c>
      <c r="I149" s="143">
        <f t="shared" si="50"/>
        <v>15000</v>
      </c>
      <c r="J149" s="143">
        <v>0</v>
      </c>
      <c r="K149" s="143">
        <f t="shared" si="51"/>
        <v>0</v>
      </c>
      <c r="L149" s="143">
        <v>21</v>
      </c>
      <c r="M149" s="143">
        <f t="shared" si="52"/>
        <v>0</v>
      </c>
      <c r="N149" s="143">
        <v>0</v>
      </c>
      <c r="O149" s="143">
        <f t="shared" si="53"/>
        <v>0</v>
      </c>
      <c r="P149" s="143">
        <v>0</v>
      </c>
      <c r="Q149" s="143">
        <f t="shared" si="54"/>
        <v>0</v>
      </c>
      <c r="R149" s="143"/>
      <c r="S149" s="143" t="s">
        <v>358</v>
      </c>
      <c r="T149" s="143" t="s">
        <v>314</v>
      </c>
      <c r="U149" s="143">
        <v>0</v>
      </c>
      <c r="V149" s="143">
        <f t="shared" si="55"/>
        <v>0</v>
      </c>
      <c r="W149" s="143"/>
      <c r="X149" s="143" t="s">
        <v>338</v>
      </c>
      <c r="Y149" s="140"/>
      <c r="Z149" s="140"/>
      <c r="AA149" s="140"/>
      <c r="AB149" s="140"/>
      <c r="AC149" s="140"/>
      <c r="AD149" s="140"/>
      <c r="AE149" s="140"/>
      <c r="AF149" s="140"/>
      <c r="AG149" s="140" t="s">
        <v>339</v>
      </c>
      <c r="AH149" s="140"/>
      <c r="AI149" s="140"/>
      <c r="AJ149" s="140"/>
      <c r="AK149" s="140"/>
      <c r="AL149" s="140"/>
      <c r="AM149" s="140"/>
      <c r="AN149" s="140"/>
      <c r="AO149" s="140"/>
      <c r="AP149" s="140"/>
      <c r="AQ149" s="140"/>
      <c r="AR149" s="140"/>
      <c r="AS149" s="140"/>
      <c r="AT149" s="140"/>
      <c r="AU149" s="140"/>
      <c r="AV149" s="140"/>
      <c r="AW149" s="140"/>
      <c r="AX149" s="140"/>
      <c r="AY149" s="140"/>
      <c r="AZ149" s="140"/>
      <c r="BA149" s="140"/>
      <c r="BB149" s="140"/>
      <c r="BC149" s="140"/>
      <c r="BD149" s="140"/>
      <c r="BE149" s="140"/>
      <c r="BF149" s="140"/>
      <c r="BG149" s="140"/>
      <c r="BH149" s="140"/>
    </row>
    <row r="150" spans="1:60" outlineLevel="1" x14ac:dyDescent="0.2">
      <c r="A150" s="156">
        <v>135</v>
      </c>
      <c r="B150" s="157" t="s">
        <v>952</v>
      </c>
      <c r="C150" s="162" t="s">
        <v>953</v>
      </c>
      <c r="D150" s="158" t="s">
        <v>459</v>
      </c>
      <c r="E150" s="159">
        <v>1</v>
      </c>
      <c r="F150" s="170">
        <v>0</v>
      </c>
      <c r="G150" s="160">
        <f t="shared" si="49"/>
        <v>0</v>
      </c>
      <c r="H150" s="143">
        <v>68000</v>
      </c>
      <c r="I150" s="143">
        <f t="shared" si="50"/>
        <v>68000</v>
      </c>
      <c r="J150" s="143">
        <v>0</v>
      </c>
      <c r="K150" s="143">
        <f t="shared" si="51"/>
        <v>0</v>
      </c>
      <c r="L150" s="143">
        <v>21</v>
      </c>
      <c r="M150" s="143">
        <f t="shared" si="52"/>
        <v>0</v>
      </c>
      <c r="N150" s="143">
        <v>0</v>
      </c>
      <c r="O150" s="143">
        <f t="shared" si="53"/>
        <v>0</v>
      </c>
      <c r="P150" s="143">
        <v>0</v>
      </c>
      <c r="Q150" s="143">
        <f t="shared" si="54"/>
        <v>0</v>
      </c>
      <c r="R150" s="143"/>
      <c r="S150" s="143" t="s">
        <v>358</v>
      </c>
      <c r="T150" s="143" t="s">
        <v>314</v>
      </c>
      <c r="U150" s="143">
        <v>0</v>
      </c>
      <c r="V150" s="143">
        <f t="shared" si="55"/>
        <v>0</v>
      </c>
      <c r="W150" s="143"/>
      <c r="X150" s="143" t="s">
        <v>338</v>
      </c>
      <c r="Y150" s="140"/>
      <c r="Z150" s="140"/>
      <c r="AA150" s="140"/>
      <c r="AB150" s="140"/>
      <c r="AC150" s="140"/>
      <c r="AD150" s="140"/>
      <c r="AE150" s="140"/>
      <c r="AF150" s="140"/>
      <c r="AG150" s="140" t="s">
        <v>339</v>
      </c>
      <c r="AH150" s="140"/>
      <c r="AI150" s="140"/>
      <c r="AJ150" s="140"/>
      <c r="AK150" s="140"/>
      <c r="AL150" s="140"/>
      <c r="AM150" s="140"/>
      <c r="AN150" s="140"/>
      <c r="AO150" s="140"/>
      <c r="AP150" s="140"/>
      <c r="AQ150" s="140"/>
      <c r="AR150" s="140"/>
      <c r="AS150" s="140"/>
      <c r="AT150" s="140"/>
      <c r="AU150" s="140"/>
      <c r="AV150" s="140"/>
      <c r="AW150" s="140"/>
      <c r="AX150" s="140"/>
      <c r="AY150" s="140"/>
      <c r="AZ150" s="140"/>
      <c r="BA150" s="140"/>
      <c r="BB150" s="140"/>
      <c r="BC150" s="140"/>
      <c r="BD150" s="140"/>
      <c r="BE150" s="140"/>
      <c r="BF150" s="140"/>
      <c r="BG150" s="140"/>
      <c r="BH150" s="140"/>
    </row>
    <row r="151" spans="1:60" outlineLevel="1" x14ac:dyDescent="0.2">
      <c r="A151" s="156">
        <v>136</v>
      </c>
      <c r="B151" s="157" t="s">
        <v>954</v>
      </c>
      <c r="C151" s="162" t="s">
        <v>955</v>
      </c>
      <c r="D151" s="158" t="s">
        <v>459</v>
      </c>
      <c r="E151" s="159">
        <v>1</v>
      </c>
      <c r="F151" s="170">
        <v>0</v>
      </c>
      <c r="G151" s="160">
        <f t="shared" si="49"/>
        <v>0</v>
      </c>
      <c r="H151" s="143">
        <v>0</v>
      </c>
      <c r="I151" s="143">
        <f t="shared" si="50"/>
        <v>0</v>
      </c>
      <c r="J151" s="143">
        <v>18000</v>
      </c>
      <c r="K151" s="143">
        <f t="shared" si="51"/>
        <v>18000</v>
      </c>
      <c r="L151" s="143">
        <v>21</v>
      </c>
      <c r="M151" s="143">
        <f t="shared" si="52"/>
        <v>0</v>
      </c>
      <c r="N151" s="143">
        <v>0</v>
      </c>
      <c r="O151" s="143">
        <f t="shared" si="53"/>
        <v>0</v>
      </c>
      <c r="P151" s="143">
        <v>0</v>
      </c>
      <c r="Q151" s="143">
        <f t="shared" si="54"/>
        <v>0</v>
      </c>
      <c r="R151" s="143"/>
      <c r="S151" s="143" t="s">
        <v>358</v>
      </c>
      <c r="T151" s="143" t="s">
        <v>314</v>
      </c>
      <c r="U151" s="143">
        <v>0</v>
      </c>
      <c r="V151" s="143">
        <f t="shared" si="55"/>
        <v>0</v>
      </c>
      <c r="W151" s="143"/>
      <c r="X151" s="143" t="s">
        <v>338</v>
      </c>
      <c r="Y151" s="140"/>
      <c r="Z151" s="140"/>
      <c r="AA151" s="140"/>
      <c r="AB151" s="140"/>
      <c r="AC151" s="140"/>
      <c r="AD151" s="140"/>
      <c r="AE151" s="140"/>
      <c r="AF151" s="140"/>
      <c r="AG151" s="140" t="s">
        <v>869</v>
      </c>
      <c r="AH151" s="140"/>
      <c r="AI151" s="140"/>
      <c r="AJ151" s="140"/>
      <c r="AK151" s="140"/>
      <c r="AL151" s="140"/>
      <c r="AM151" s="140"/>
      <c r="AN151" s="140"/>
      <c r="AO151" s="140"/>
      <c r="AP151" s="140"/>
      <c r="AQ151" s="140"/>
      <c r="AR151" s="140"/>
      <c r="AS151" s="140"/>
      <c r="AT151" s="140"/>
      <c r="AU151" s="140"/>
      <c r="AV151" s="140"/>
      <c r="AW151" s="140"/>
      <c r="AX151" s="140"/>
      <c r="AY151" s="140"/>
      <c r="AZ151" s="140"/>
      <c r="BA151" s="140"/>
      <c r="BB151" s="140"/>
      <c r="BC151" s="140"/>
      <c r="BD151" s="140"/>
      <c r="BE151" s="140"/>
      <c r="BF151" s="140"/>
      <c r="BG151" s="140"/>
      <c r="BH151" s="140"/>
    </row>
    <row r="152" spans="1:60" outlineLevel="1" x14ac:dyDescent="0.2">
      <c r="A152" s="156">
        <v>137</v>
      </c>
      <c r="B152" s="157" t="s">
        <v>956</v>
      </c>
      <c r="C152" s="162" t="s">
        <v>929</v>
      </c>
      <c r="D152" s="158" t="s">
        <v>459</v>
      </c>
      <c r="E152" s="159">
        <v>1</v>
      </c>
      <c r="F152" s="170">
        <v>0</v>
      </c>
      <c r="G152" s="160">
        <f t="shared" si="49"/>
        <v>0</v>
      </c>
      <c r="H152" s="143">
        <v>0</v>
      </c>
      <c r="I152" s="143">
        <f t="shared" si="50"/>
        <v>0</v>
      </c>
      <c r="J152" s="143">
        <v>144000</v>
      </c>
      <c r="K152" s="143">
        <f t="shared" si="51"/>
        <v>144000</v>
      </c>
      <c r="L152" s="143">
        <v>21</v>
      </c>
      <c r="M152" s="143">
        <f t="shared" si="52"/>
        <v>0</v>
      </c>
      <c r="N152" s="143">
        <v>0</v>
      </c>
      <c r="O152" s="143">
        <f t="shared" si="53"/>
        <v>0</v>
      </c>
      <c r="P152" s="143">
        <v>0</v>
      </c>
      <c r="Q152" s="143">
        <f t="shared" si="54"/>
        <v>0</v>
      </c>
      <c r="R152" s="143"/>
      <c r="S152" s="143" t="s">
        <v>358</v>
      </c>
      <c r="T152" s="143" t="s">
        <v>314</v>
      </c>
      <c r="U152" s="143">
        <v>0</v>
      </c>
      <c r="V152" s="143">
        <f t="shared" si="55"/>
        <v>0</v>
      </c>
      <c r="W152" s="143"/>
      <c r="X152" s="143" t="s">
        <v>338</v>
      </c>
      <c r="Y152" s="140"/>
      <c r="Z152" s="140"/>
      <c r="AA152" s="140"/>
      <c r="AB152" s="140"/>
      <c r="AC152" s="140"/>
      <c r="AD152" s="140"/>
      <c r="AE152" s="140"/>
      <c r="AF152" s="140"/>
      <c r="AG152" s="140" t="s">
        <v>869</v>
      </c>
      <c r="AH152" s="140"/>
      <c r="AI152" s="140"/>
      <c r="AJ152" s="140"/>
      <c r="AK152" s="140"/>
      <c r="AL152" s="140"/>
      <c r="AM152" s="140"/>
      <c r="AN152" s="140"/>
      <c r="AO152" s="140"/>
      <c r="AP152" s="140"/>
      <c r="AQ152" s="140"/>
      <c r="AR152" s="140"/>
      <c r="AS152" s="140"/>
      <c r="AT152" s="140"/>
      <c r="AU152" s="140"/>
      <c r="AV152" s="140"/>
      <c r="AW152" s="140"/>
      <c r="AX152" s="140"/>
      <c r="AY152" s="140"/>
      <c r="AZ152" s="140"/>
      <c r="BA152" s="140"/>
      <c r="BB152" s="140"/>
      <c r="BC152" s="140"/>
      <c r="BD152" s="140"/>
      <c r="BE152" s="140"/>
      <c r="BF152" s="140"/>
      <c r="BG152" s="140"/>
      <c r="BH152" s="140"/>
    </row>
    <row r="153" spans="1:60" outlineLevel="1" x14ac:dyDescent="0.2">
      <c r="A153" s="156">
        <v>138</v>
      </c>
      <c r="B153" s="157" t="s">
        <v>957</v>
      </c>
      <c r="C153" s="162" t="s">
        <v>958</v>
      </c>
      <c r="D153" s="158" t="s">
        <v>459</v>
      </c>
      <c r="E153" s="159">
        <v>1</v>
      </c>
      <c r="F153" s="170">
        <v>0</v>
      </c>
      <c r="G153" s="160">
        <f t="shared" si="49"/>
        <v>0</v>
      </c>
      <c r="H153" s="143">
        <v>0</v>
      </c>
      <c r="I153" s="143">
        <f t="shared" si="50"/>
        <v>0</v>
      </c>
      <c r="J153" s="143">
        <v>3900</v>
      </c>
      <c r="K153" s="143">
        <f t="shared" si="51"/>
        <v>3900</v>
      </c>
      <c r="L153" s="143">
        <v>21</v>
      </c>
      <c r="M153" s="143">
        <f t="shared" si="52"/>
        <v>0</v>
      </c>
      <c r="N153" s="143">
        <v>0</v>
      </c>
      <c r="O153" s="143">
        <f t="shared" si="53"/>
        <v>0</v>
      </c>
      <c r="P153" s="143">
        <v>0</v>
      </c>
      <c r="Q153" s="143">
        <f t="shared" si="54"/>
        <v>0</v>
      </c>
      <c r="R153" s="143"/>
      <c r="S153" s="143" t="s">
        <v>358</v>
      </c>
      <c r="T153" s="143" t="s">
        <v>314</v>
      </c>
      <c r="U153" s="143">
        <v>0</v>
      </c>
      <c r="V153" s="143">
        <f t="shared" si="55"/>
        <v>0</v>
      </c>
      <c r="W153" s="143"/>
      <c r="X153" s="143" t="s">
        <v>338</v>
      </c>
      <c r="Y153" s="140"/>
      <c r="Z153" s="140"/>
      <c r="AA153" s="140"/>
      <c r="AB153" s="140"/>
      <c r="AC153" s="140"/>
      <c r="AD153" s="140"/>
      <c r="AE153" s="140"/>
      <c r="AF153" s="140"/>
      <c r="AG153" s="140" t="s">
        <v>869</v>
      </c>
      <c r="AH153" s="140"/>
      <c r="AI153" s="140"/>
      <c r="AJ153" s="140"/>
      <c r="AK153" s="140"/>
      <c r="AL153" s="140"/>
      <c r="AM153" s="140"/>
      <c r="AN153" s="140"/>
      <c r="AO153" s="140"/>
      <c r="AP153" s="140"/>
      <c r="AQ153" s="140"/>
      <c r="AR153" s="140"/>
      <c r="AS153" s="140"/>
      <c r="AT153" s="140"/>
      <c r="AU153" s="140"/>
      <c r="AV153" s="140"/>
      <c r="AW153" s="140"/>
      <c r="AX153" s="140"/>
      <c r="AY153" s="140"/>
      <c r="AZ153" s="140"/>
      <c r="BA153" s="140"/>
      <c r="BB153" s="140"/>
      <c r="BC153" s="140"/>
      <c r="BD153" s="140"/>
      <c r="BE153" s="140"/>
      <c r="BF153" s="140"/>
      <c r="BG153" s="140"/>
      <c r="BH153" s="140"/>
    </row>
    <row r="154" spans="1:60" outlineLevel="1" x14ac:dyDescent="0.2">
      <c r="A154" s="156">
        <v>139</v>
      </c>
      <c r="B154" s="157" t="s">
        <v>959</v>
      </c>
      <c r="C154" s="162" t="s">
        <v>960</v>
      </c>
      <c r="D154" s="158" t="s">
        <v>459</v>
      </c>
      <c r="E154" s="159">
        <v>1</v>
      </c>
      <c r="F154" s="170">
        <v>0</v>
      </c>
      <c r="G154" s="160">
        <f t="shared" si="49"/>
        <v>0</v>
      </c>
      <c r="H154" s="143">
        <v>0</v>
      </c>
      <c r="I154" s="143">
        <f t="shared" si="50"/>
        <v>0</v>
      </c>
      <c r="J154" s="143">
        <v>2600</v>
      </c>
      <c r="K154" s="143">
        <f t="shared" si="51"/>
        <v>2600</v>
      </c>
      <c r="L154" s="143">
        <v>21</v>
      </c>
      <c r="M154" s="143">
        <f t="shared" si="52"/>
        <v>0</v>
      </c>
      <c r="N154" s="143">
        <v>0</v>
      </c>
      <c r="O154" s="143">
        <f t="shared" si="53"/>
        <v>0</v>
      </c>
      <c r="P154" s="143">
        <v>0</v>
      </c>
      <c r="Q154" s="143">
        <f t="shared" si="54"/>
        <v>0</v>
      </c>
      <c r="R154" s="143"/>
      <c r="S154" s="143" t="s">
        <v>358</v>
      </c>
      <c r="T154" s="143" t="s">
        <v>314</v>
      </c>
      <c r="U154" s="143">
        <v>0</v>
      </c>
      <c r="V154" s="143">
        <f t="shared" si="55"/>
        <v>0</v>
      </c>
      <c r="W154" s="143"/>
      <c r="X154" s="143" t="s">
        <v>338</v>
      </c>
      <c r="Y154" s="140"/>
      <c r="Z154" s="140"/>
      <c r="AA154" s="140"/>
      <c r="AB154" s="140"/>
      <c r="AC154" s="140"/>
      <c r="AD154" s="140"/>
      <c r="AE154" s="140"/>
      <c r="AF154" s="140"/>
      <c r="AG154" s="140" t="s">
        <v>869</v>
      </c>
      <c r="AH154" s="140"/>
      <c r="AI154" s="140"/>
      <c r="AJ154" s="140"/>
      <c r="AK154" s="140"/>
      <c r="AL154" s="140"/>
      <c r="AM154" s="140"/>
      <c r="AN154" s="140"/>
      <c r="AO154" s="140"/>
      <c r="AP154" s="140"/>
      <c r="AQ154" s="140"/>
      <c r="AR154" s="140"/>
      <c r="AS154" s="140"/>
      <c r="AT154" s="140"/>
      <c r="AU154" s="140"/>
      <c r="AV154" s="140"/>
      <c r="AW154" s="140"/>
      <c r="AX154" s="140"/>
      <c r="AY154" s="140"/>
      <c r="AZ154" s="140"/>
      <c r="BA154" s="140"/>
      <c r="BB154" s="140"/>
      <c r="BC154" s="140"/>
      <c r="BD154" s="140"/>
      <c r="BE154" s="140"/>
      <c r="BF154" s="140"/>
      <c r="BG154" s="140"/>
      <c r="BH154" s="140"/>
    </row>
    <row r="155" spans="1:60" outlineLevel="1" x14ac:dyDescent="0.2">
      <c r="A155" s="156">
        <v>140</v>
      </c>
      <c r="B155" s="157" t="s">
        <v>961</v>
      </c>
      <c r="C155" s="162" t="s">
        <v>962</v>
      </c>
      <c r="D155" s="158" t="s">
        <v>459</v>
      </c>
      <c r="E155" s="159">
        <v>1</v>
      </c>
      <c r="F155" s="170">
        <v>0</v>
      </c>
      <c r="G155" s="160">
        <f t="shared" si="49"/>
        <v>0</v>
      </c>
      <c r="H155" s="143">
        <v>25000</v>
      </c>
      <c r="I155" s="143">
        <f t="shared" si="50"/>
        <v>25000</v>
      </c>
      <c r="J155" s="143">
        <v>0</v>
      </c>
      <c r="K155" s="143">
        <f t="shared" si="51"/>
        <v>0</v>
      </c>
      <c r="L155" s="143">
        <v>21</v>
      </c>
      <c r="M155" s="143">
        <f t="shared" si="52"/>
        <v>0</v>
      </c>
      <c r="N155" s="143">
        <v>0</v>
      </c>
      <c r="O155" s="143">
        <f t="shared" si="53"/>
        <v>0</v>
      </c>
      <c r="P155" s="143">
        <v>0</v>
      </c>
      <c r="Q155" s="143">
        <f t="shared" si="54"/>
        <v>0</v>
      </c>
      <c r="R155" s="143"/>
      <c r="S155" s="143" t="s">
        <v>358</v>
      </c>
      <c r="T155" s="143" t="s">
        <v>314</v>
      </c>
      <c r="U155" s="143">
        <v>0</v>
      </c>
      <c r="V155" s="143">
        <f t="shared" si="55"/>
        <v>0</v>
      </c>
      <c r="W155" s="143"/>
      <c r="X155" s="143" t="s">
        <v>963</v>
      </c>
      <c r="Y155" s="140"/>
      <c r="Z155" s="140"/>
      <c r="AA155" s="140"/>
      <c r="AB155" s="140"/>
      <c r="AC155" s="140"/>
      <c r="AD155" s="140"/>
      <c r="AE155" s="140"/>
      <c r="AF155" s="140"/>
      <c r="AG155" s="140" t="s">
        <v>964</v>
      </c>
      <c r="AH155" s="140"/>
      <c r="AI155" s="140"/>
      <c r="AJ155" s="140"/>
      <c r="AK155" s="140"/>
      <c r="AL155" s="140"/>
      <c r="AM155" s="140"/>
      <c r="AN155" s="140"/>
      <c r="AO155" s="140"/>
      <c r="AP155" s="140"/>
      <c r="AQ155" s="140"/>
      <c r="AR155" s="140"/>
      <c r="AS155" s="140"/>
      <c r="AT155" s="140"/>
      <c r="AU155" s="140"/>
      <c r="AV155" s="140"/>
      <c r="AW155" s="140"/>
      <c r="AX155" s="140"/>
      <c r="AY155" s="140"/>
      <c r="AZ155" s="140"/>
      <c r="BA155" s="140"/>
      <c r="BB155" s="140"/>
      <c r="BC155" s="140"/>
      <c r="BD155" s="140"/>
      <c r="BE155" s="140"/>
      <c r="BF155" s="140"/>
      <c r="BG155" s="140"/>
      <c r="BH155" s="140"/>
    </row>
    <row r="156" spans="1:60" outlineLevel="1" x14ac:dyDescent="0.2">
      <c r="A156" s="156">
        <v>141</v>
      </c>
      <c r="B156" s="157" t="s">
        <v>965</v>
      </c>
      <c r="C156" s="162" t="s">
        <v>966</v>
      </c>
      <c r="D156" s="158" t="s">
        <v>459</v>
      </c>
      <c r="E156" s="159">
        <v>1</v>
      </c>
      <c r="F156" s="170">
        <v>0</v>
      </c>
      <c r="G156" s="160">
        <f t="shared" si="49"/>
        <v>0</v>
      </c>
      <c r="H156" s="143">
        <v>0</v>
      </c>
      <c r="I156" s="143">
        <f t="shared" si="50"/>
        <v>0</v>
      </c>
      <c r="J156" s="143">
        <v>15000</v>
      </c>
      <c r="K156" s="143">
        <f t="shared" si="51"/>
        <v>15000</v>
      </c>
      <c r="L156" s="143">
        <v>21</v>
      </c>
      <c r="M156" s="143">
        <f t="shared" si="52"/>
        <v>0</v>
      </c>
      <c r="N156" s="143">
        <v>0</v>
      </c>
      <c r="O156" s="143">
        <f t="shared" si="53"/>
        <v>0</v>
      </c>
      <c r="P156" s="143">
        <v>0</v>
      </c>
      <c r="Q156" s="143">
        <f t="shared" si="54"/>
        <v>0</v>
      </c>
      <c r="R156" s="143"/>
      <c r="S156" s="143" t="s">
        <v>358</v>
      </c>
      <c r="T156" s="143" t="s">
        <v>314</v>
      </c>
      <c r="U156" s="143">
        <v>0</v>
      </c>
      <c r="V156" s="143">
        <f t="shared" si="55"/>
        <v>0</v>
      </c>
      <c r="W156" s="143"/>
      <c r="X156" s="143" t="s">
        <v>963</v>
      </c>
      <c r="Y156" s="140"/>
      <c r="Z156" s="140"/>
      <c r="AA156" s="140"/>
      <c r="AB156" s="140"/>
      <c r="AC156" s="140"/>
      <c r="AD156" s="140"/>
      <c r="AE156" s="140"/>
      <c r="AF156" s="140"/>
      <c r="AG156" s="140" t="s">
        <v>967</v>
      </c>
      <c r="AH156" s="140"/>
      <c r="AI156" s="140"/>
      <c r="AJ156" s="140"/>
      <c r="AK156" s="140"/>
      <c r="AL156" s="140"/>
      <c r="AM156" s="140"/>
      <c r="AN156" s="140"/>
      <c r="AO156" s="140"/>
      <c r="AP156" s="140"/>
      <c r="AQ156" s="140"/>
      <c r="AR156" s="140"/>
      <c r="AS156" s="140"/>
      <c r="AT156" s="140"/>
      <c r="AU156" s="140"/>
      <c r="AV156" s="140"/>
      <c r="AW156" s="140"/>
      <c r="AX156" s="140"/>
      <c r="AY156" s="140"/>
      <c r="AZ156" s="140"/>
      <c r="BA156" s="140"/>
      <c r="BB156" s="140"/>
      <c r="BC156" s="140"/>
      <c r="BD156" s="140"/>
      <c r="BE156" s="140"/>
      <c r="BF156" s="140"/>
      <c r="BG156" s="140"/>
      <c r="BH156" s="140"/>
    </row>
    <row r="157" spans="1:60" outlineLevel="1" x14ac:dyDescent="0.2">
      <c r="A157" s="156">
        <v>142</v>
      </c>
      <c r="B157" s="157" t="s">
        <v>968</v>
      </c>
      <c r="C157" s="162" t="s">
        <v>969</v>
      </c>
      <c r="D157" s="158" t="s">
        <v>459</v>
      </c>
      <c r="E157" s="159">
        <v>1</v>
      </c>
      <c r="F157" s="170">
        <v>0</v>
      </c>
      <c r="G157" s="160">
        <f t="shared" si="49"/>
        <v>0</v>
      </c>
      <c r="H157" s="143">
        <v>25000</v>
      </c>
      <c r="I157" s="143">
        <f t="shared" si="50"/>
        <v>25000</v>
      </c>
      <c r="J157" s="143">
        <v>0</v>
      </c>
      <c r="K157" s="143">
        <f t="shared" si="51"/>
        <v>0</v>
      </c>
      <c r="L157" s="143">
        <v>21</v>
      </c>
      <c r="M157" s="143">
        <f t="shared" si="52"/>
        <v>0</v>
      </c>
      <c r="N157" s="143">
        <v>0</v>
      </c>
      <c r="O157" s="143">
        <f t="shared" si="53"/>
        <v>0</v>
      </c>
      <c r="P157" s="143">
        <v>0</v>
      </c>
      <c r="Q157" s="143">
        <f t="shared" si="54"/>
        <v>0</v>
      </c>
      <c r="R157" s="143"/>
      <c r="S157" s="143" t="s">
        <v>358</v>
      </c>
      <c r="T157" s="143" t="s">
        <v>314</v>
      </c>
      <c r="U157" s="143">
        <v>0</v>
      </c>
      <c r="V157" s="143">
        <f t="shared" si="55"/>
        <v>0</v>
      </c>
      <c r="W157" s="143"/>
      <c r="X157" s="143" t="s">
        <v>963</v>
      </c>
      <c r="Y157" s="140"/>
      <c r="Z157" s="140"/>
      <c r="AA157" s="140"/>
      <c r="AB157" s="140"/>
      <c r="AC157" s="140"/>
      <c r="AD157" s="140"/>
      <c r="AE157" s="140"/>
      <c r="AF157" s="140"/>
      <c r="AG157" s="140" t="s">
        <v>964</v>
      </c>
      <c r="AH157" s="140"/>
      <c r="AI157" s="140"/>
      <c r="AJ157" s="140"/>
      <c r="AK157" s="140"/>
      <c r="AL157" s="140"/>
      <c r="AM157" s="140"/>
      <c r="AN157" s="140"/>
      <c r="AO157" s="140"/>
      <c r="AP157" s="140"/>
      <c r="AQ157" s="140"/>
      <c r="AR157" s="140"/>
      <c r="AS157" s="140"/>
      <c r="AT157" s="140"/>
      <c r="AU157" s="140"/>
      <c r="AV157" s="140"/>
      <c r="AW157" s="140"/>
      <c r="AX157" s="140"/>
      <c r="AY157" s="140"/>
      <c r="AZ157" s="140"/>
      <c r="BA157" s="140"/>
      <c r="BB157" s="140"/>
      <c r="BC157" s="140"/>
      <c r="BD157" s="140"/>
      <c r="BE157" s="140"/>
      <c r="BF157" s="140"/>
      <c r="BG157" s="140"/>
      <c r="BH157" s="140"/>
    </row>
    <row r="158" spans="1:60" outlineLevel="1" x14ac:dyDescent="0.2">
      <c r="A158" s="156">
        <v>143</v>
      </c>
      <c r="B158" s="157" t="s">
        <v>970</v>
      </c>
      <c r="C158" s="162" t="s">
        <v>971</v>
      </c>
      <c r="D158" s="158" t="s">
        <v>459</v>
      </c>
      <c r="E158" s="159">
        <v>1</v>
      </c>
      <c r="F158" s="170">
        <v>0</v>
      </c>
      <c r="G158" s="160">
        <f t="shared" si="49"/>
        <v>0</v>
      </c>
      <c r="H158" s="143">
        <v>0</v>
      </c>
      <c r="I158" s="143">
        <f t="shared" si="50"/>
        <v>0</v>
      </c>
      <c r="J158" s="143">
        <v>98000</v>
      </c>
      <c r="K158" s="143">
        <f t="shared" si="51"/>
        <v>98000</v>
      </c>
      <c r="L158" s="143">
        <v>21</v>
      </c>
      <c r="M158" s="143">
        <f t="shared" si="52"/>
        <v>0</v>
      </c>
      <c r="N158" s="143">
        <v>0</v>
      </c>
      <c r="O158" s="143">
        <f t="shared" si="53"/>
        <v>0</v>
      </c>
      <c r="P158" s="143">
        <v>0</v>
      </c>
      <c r="Q158" s="143">
        <f t="shared" si="54"/>
        <v>0</v>
      </c>
      <c r="R158" s="143"/>
      <c r="S158" s="143" t="s">
        <v>358</v>
      </c>
      <c r="T158" s="143" t="s">
        <v>314</v>
      </c>
      <c r="U158" s="143">
        <v>0</v>
      </c>
      <c r="V158" s="143">
        <f t="shared" si="55"/>
        <v>0</v>
      </c>
      <c r="W158" s="143"/>
      <c r="X158" s="143" t="s">
        <v>338</v>
      </c>
      <c r="Y158" s="140"/>
      <c r="Z158" s="140"/>
      <c r="AA158" s="140"/>
      <c r="AB158" s="140"/>
      <c r="AC158" s="140"/>
      <c r="AD158" s="140"/>
      <c r="AE158" s="140"/>
      <c r="AF158" s="140"/>
      <c r="AG158" s="140" t="s">
        <v>869</v>
      </c>
      <c r="AH158" s="140"/>
      <c r="AI158" s="140"/>
      <c r="AJ158" s="140"/>
      <c r="AK158" s="140"/>
      <c r="AL158" s="140"/>
      <c r="AM158" s="140"/>
      <c r="AN158" s="140"/>
      <c r="AO158" s="140"/>
      <c r="AP158" s="140"/>
      <c r="AQ158" s="140"/>
      <c r="AR158" s="140"/>
      <c r="AS158" s="140"/>
      <c r="AT158" s="140"/>
      <c r="AU158" s="140"/>
      <c r="AV158" s="140"/>
      <c r="AW158" s="140"/>
      <c r="AX158" s="140"/>
      <c r="AY158" s="140"/>
      <c r="AZ158" s="140"/>
      <c r="BA158" s="140"/>
      <c r="BB158" s="140"/>
      <c r="BC158" s="140"/>
      <c r="BD158" s="140"/>
      <c r="BE158" s="140"/>
      <c r="BF158" s="140"/>
      <c r="BG158" s="140"/>
      <c r="BH158" s="140"/>
    </row>
    <row r="159" spans="1:60" ht="22.5" outlineLevel="1" x14ac:dyDescent="0.2">
      <c r="A159" s="151">
        <v>144</v>
      </c>
      <c r="B159" s="152" t="s">
        <v>972</v>
      </c>
      <c r="C159" s="163" t="s">
        <v>973</v>
      </c>
      <c r="D159" s="153" t="s">
        <v>459</v>
      </c>
      <c r="E159" s="154">
        <v>1</v>
      </c>
      <c r="F159" s="171">
        <v>0</v>
      </c>
      <c r="G159" s="155">
        <f t="shared" si="49"/>
        <v>0</v>
      </c>
      <c r="H159" s="143">
        <v>100000</v>
      </c>
      <c r="I159" s="143">
        <f t="shared" si="50"/>
        <v>100000</v>
      </c>
      <c r="J159" s="143">
        <v>0</v>
      </c>
      <c r="K159" s="143">
        <f t="shared" si="51"/>
        <v>0</v>
      </c>
      <c r="L159" s="143">
        <v>21</v>
      </c>
      <c r="M159" s="143">
        <f t="shared" si="52"/>
        <v>0</v>
      </c>
      <c r="N159" s="143">
        <v>0</v>
      </c>
      <c r="O159" s="143">
        <f t="shared" si="53"/>
        <v>0</v>
      </c>
      <c r="P159" s="143">
        <v>0</v>
      </c>
      <c r="Q159" s="143">
        <f t="shared" si="54"/>
        <v>0</v>
      </c>
      <c r="R159" s="143"/>
      <c r="S159" s="143" t="s">
        <v>358</v>
      </c>
      <c r="T159" s="143" t="s">
        <v>314</v>
      </c>
      <c r="U159" s="143">
        <v>0</v>
      </c>
      <c r="V159" s="143">
        <f t="shared" si="55"/>
        <v>0</v>
      </c>
      <c r="W159" s="143"/>
      <c r="X159" s="143" t="s">
        <v>338</v>
      </c>
      <c r="Y159" s="140"/>
      <c r="Z159" s="140"/>
      <c r="AA159" s="140"/>
      <c r="AB159" s="140"/>
      <c r="AC159" s="140"/>
      <c r="AD159" s="140"/>
      <c r="AE159" s="140"/>
      <c r="AF159" s="140"/>
      <c r="AG159" s="140" t="s">
        <v>339</v>
      </c>
      <c r="AH159" s="140"/>
      <c r="AI159" s="140"/>
      <c r="AJ159" s="140"/>
      <c r="AK159" s="140"/>
      <c r="AL159" s="140"/>
      <c r="AM159" s="140"/>
      <c r="AN159" s="140"/>
      <c r="AO159" s="140"/>
      <c r="AP159" s="140"/>
      <c r="AQ159" s="140"/>
      <c r="AR159" s="140"/>
      <c r="AS159" s="140"/>
      <c r="AT159" s="140"/>
      <c r="AU159" s="140"/>
      <c r="AV159" s="140"/>
      <c r="AW159" s="140"/>
      <c r="AX159" s="140"/>
      <c r="AY159" s="140"/>
      <c r="AZ159" s="140"/>
      <c r="BA159" s="140"/>
      <c r="BB159" s="140"/>
      <c r="BC159" s="140"/>
      <c r="BD159" s="140"/>
      <c r="BE159" s="140"/>
      <c r="BF159" s="140"/>
      <c r="BG159" s="140"/>
      <c r="BH159" s="140"/>
    </row>
    <row r="160" spans="1:60" x14ac:dyDescent="0.2">
      <c r="A160" s="3"/>
      <c r="B160" s="4"/>
      <c r="C160" s="164"/>
      <c r="D160" s="6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AE160">
        <v>15</v>
      </c>
      <c r="AF160">
        <v>21</v>
      </c>
      <c r="AG160" t="s">
        <v>295</v>
      </c>
    </row>
    <row r="161" spans="3:33" x14ac:dyDescent="0.2">
      <c r="C161" s="165"/>
      <c r="D161" s="10"/>
      <c r="AG161" t="s">
        <v>333</v>
      </c>
    </row>
    <row r="162" spans="3:33" x14ac:dyDescent="0.2">
      <c r="D162" s="10"/>
    </row>
    <row r="163" spans="3:33" x14ac:dyDescent="0.2">
      <c r="D163" s="10"/>
    </row>
    <row r="164" spans="3:33" x14ac:dyDescent="0.2">
      <c r="D164" s="10"/>
    </row>
    <row r="165" spans="3:33" x14ac:dyDescent="0.2">
      <c r="D165" s="10"/>
    </row>
    <row r="166" spans="3:33" x14ac:dyDescent="0.2">
      <c r="D166" s="10"/>
    </row>
    <row r="167" spans="3:33" x14ac:dyDescent="0.2">
      <c r="D167" s="10"/>
    </row>
    <row r="168" spans="3:33" x14ac:dyDescent="0.2">
      <c r="D168" s="10"/>
    </row>
    <row r="169" spans="3:33" x14ac:dyDescent="0.2">
      <c r="D169" s="10"/>
    </row>
    <row r="170" spans="3:33" x14ac:dyDescent="0.2">
      <c r="D170" s="10"/>
    </row>
    <row r="171" spans="3:33" x14ac:dyDescent="0.2">
      <c r="D171" s="10"/>
    </row>
    <row r="172" spans="3:33" x14ac:dyDescent="0.2">
      <c r="D172" s="10"/>
    </row>
    <row r="173" spans="3:33" x14ac:dyDescent="0.2">
      <c r="D173" s="10"/>
    </row>
    <row r="174" spans="3:33" x14ac:dyDescent="0.2">
      <c r="D174" s="10"/>
    </row>
    <row r="175" spans="3:33" x14ac:dyDescent="0.2">
      <c r="D175" s="10"/>
    </row>
    <row r="176" spans="3:33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M6TTJUhaZHu9H0Jq77rq9v/4OoHdkqovD05z4IvlbktkN0qcqxJvYXI3ijhkdxrT5zqT1XMbSovzGe2/xRKivA==" saltValue="gFqn8inShlkKOdm/lQFa5w==" spinCount="100000" sheet="1" objects="1" scenarios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 x14ac:dyDescent="0.2"/>
  <cols>
    <col min="1" max="1" width="3.42578125" customWidth="1"/>
    <col min="2" max="2" width="12.5703125" style="115" customWidth="1"/>
    <col min="3" max="3" width="38.28515625" style="1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8" t="s">
        <v>7</v>
      </c>
      <c r="B1" s="238"/>
      <c r="C1" s="238"/>
      <c r="D1" s="238"/>
      <c r="E1" s="238"/>
      <c r="F1" s="238"/>
      <c r="G1" s="238"/>
      <c r="AG1" t="s">
        <v>282</v>
      </c>
    </row>
    <row r="2" spans="1:60" ht="24.95" customHeight="1" x14ac:dyDescent="0.2">
      <c r="A2" s="132" t="s">
        <v>8</v>
      </c>
      <c r="B2" s="46" t="s">
        <v>43</v>
      </c>
      <c r="C2" s="239" t="s">
        <v>44</v>
      </c>
      <c r="D2" s="240"/>
      <c r="E2" s="240"/>
      <c r="F2" s="240"/>
      <c r="G2" s="241"/>
      <c r="AG2" t="s">
        <v>283</v>
      </c>
    </row>
    <row r="3" spans="1:60" ht="24.95" customHeight="1" x14ac:dyDescent="0.2">
      <c r="A3" s="132" t="s">
        <v>9</v>
      </c>
      <c r="B3" s="46" t="s">
        <v>76</v>
      </c>
      <c r="C3" s="239" t="s">
        <v>77</v>
      </c>
      <c r="D3" s="240"/>
      <c r="E3" s="240"/>
      <c r="F3" s="240"/>
      <c r="G3" s="241"/>
      <c r="AC3" s="115" t="s">
        <v>691</v>
      </c>
      <c r="AG3" t="s">
        <v>285</v>
      </c>
    </row>
    <row r="4" spans="1:60" ht="24.95" customHeight="1" x14ac:dyDescent="0.2">
      <c r="A4" s="133" t="s">
        <v>10</v>
      </c>
      <c r="B4" s="134" t="s">
        <v>80</v>
      </c>
      <c r="C4" s="242" t="s">
        <v>81</v>
      </c>
      <c r="D4" s="243"/>
      <c r="E4" s="243"/>
      <c r="F4" s="243"/>
      <c r="G4" s="244"/>
      <c r="AG4" t="s">
        <v>286</v>
      </c>
    </row>
    <row r="5" spans="1:60" x14ac:dyDescent="0.2">
      <c r="D5" s="10"/>
    </row>
    <row r="6" spans="1:60" ht="38.25" x14ac:dyDescent="0.2">
      <c r="A6" s="136" t="s">
        <v>287</v>
      </c>
      <c r="B6" s="138" t="s">
        <v>288</v>
      </c>
      <c r="C6" s="138" t="s">
        <v>289</v>
      </c>
      <c r="D6" s="137" t="s">
        <v>290</v>
      </c>
      <c r="E6" s="136" t="s">
        <v>291</v>
      </c>
      <c r="F6" s="135" t="s">
        <v>292</v>
      </c>
      <c r="G6" s="136" t="s">
        <v>31</v>
      </c>
      <c r="H6" s="139" t="s">
        <v>32</v>
      </c>
      <c r="I6" s="139" t="s">
        <v>293</v>
      </c>
      <c r="J6" s="139" t="s">
        <v>33</v>
      </c>
      <c r="K6" s="139" t="s">
        <v>294</v>
      </c>
      <c r="L6" s="139" t="s">
        <v>295</v>
      </c>
      <c r="M6" s="139" t="s">
        <v>296</v>
      </c>
      <c r="N6" s="139" t="s">
        <v>297</v>
      </c>
      <c r="O6" s="139" t="s">
        <v>298</v>
      </c>
      <c r="P6" s="139" t="s">
        <v>299</v>
      </c>
      <c r="Q6" s="139" t="s">
        <v>300</v>
      </c>
      <c r="R6" s="139" t="s">
        <v>301</v>
      </c>
      <c r="S6" s="139" t="s">
        <v>302</v>
      </c>
      <c r="T6" s="139" t="s">
        <v>303</v>
      </c>
      <c r="U6" s="139" t="s">
        <v>304</v>
      </c>
      <c r="V6" s="139" t="s">
        <v>305</v>
      </c>
      <c r="W6" s="139" t="s">
        <v>306</v>
      </c>
      <c r="X6" s="139" t="s">
        <v>307</v>
      </c>
    </row>
    <row r="7" spans="1:60" hidden="1" x14ac:dyDescent="0.2">
      <c r="A7" s="3"/>
      <c r="B7" s="4"/>
      <c r="C7" s="4"/>
      <c r="D7" s="6"/>
      <c r="E7" s="141"/>
      <c r="F7" s="142"/>
      <c r="G7" s="142"/>
      <c r="H7" s="142"/>
      <c r="I7" s="142"/>
      <c r="J7" s="142"/>
      <c r="K7" s="142"/>
      <c r="L7" s="142"/>
      <c r="M7" s="142"/>
      <c r="N7" s="142"/>
      <c r="O7" s="142"/>
      <c r="P7" s="142"/>
      <c r="Q7" s="142"/>
      <c r="R7" s="142"/>
      <c r="S7" s="142"/>
      <c r="T7" s="142"/>
      <c r="U7" s="142"/>
      <c r="V7" s="142"/>
      <c r="W7" s="142"/>
      <c r="X7" s="142"/>
    </row>
    <row r="8" spans="1:60" x14ac:dyDescent="0.2">
      <c r="A8" s="145" t="s">
        <v>308</v>
      </c>
      <c r="B8" s="146" t="s">
        <v>147</v>
      </c>
      <c r="C8" s="161" t="s">
        <v>81</v>
      </c>
      <c r="D8" s="147"/>
      <c r="E8" s="148"/>
      <c r="F8" s="149"/>
      <c r="G8" s="150">
        <f>SUMIF(AG9:AG32,"&lt;&gt;NOR",G9:G32)</f>
        <v>0</v>
      </c>
      <c r="H8" s="144"/>
      <c r="I8" s="144">
        <f>SUM(I9:I32)</f>
        <v>3374554.6100000003</v>
      </c>
      <c r="J8" s="144"/>
      <c r="K8" s="144">
        <f>SUM(K9:K32)</f>
        <v>309770.86</v>
      </c>
      <c r="L8" s="144"/>
      <c r="M8" s="144">
        <f>SUM(M9:M32)</f>
        <v>0</v>
      </c>
      <c r="N8" s="144"/>
      <c r="O8" s="144">
        <f>SUM(O9:O32)</f>
        <v>0</v>
      </c>
      <c r="P8" s="144"/>
      <c r="Q8" s="144">
        <f>SUM(Q9:Q32)</f>
        <v>0</v>
      </c>
      <c r="R8" s="144"/>
      <c r="S8" s="144"/>
      <c r="T8" s="144"/>
      <c r="U8" s="144"/>
      <c r="V8" s="144">
        <f>SUM(V9:V32)</f>
        <v>0</v>
      </c>
      <c r="W8" s="144"/>
      <c r="X8" s="144"/>
      <c r="AG8" t="s">
        <v>309</v>
      </c>
    </row>
    <row r="9" spans="1:60" outlineLevel="1" x14ac:dyDescent="0.2">
      <c r="A9" s="156">
        <v>1</v>
      </c>
      <c r="B9" s="157" t="s">
        <v>974</v>
      </c>
      <c r="C9" s="162" t="s">
        <v>975</v>
      </c>
      <c r="D9" s="158" t="s">
        <v>342</v>
      </c>
      <c r="E9" s="159">
        <v>1643.44651</v>
      </c>
      <c r="F9" s="170">
        <v>0</v>
      </c>
      <c r="G9" s="160">
        <f t="shared" ref="G9:G32" si="0">ROUND(E9*F9,2)</f>
        <v>0</v>
      </c>
      <c r="H9" s="143">
        <v>19.5</v>
      </c>
      <c r="I9" s="143">
        <f t="shared" ref="I9:I32" si="1">ROUND(E9*H9,2)</f>
        <v>32047.21</v>
      </c>
      <c r="J9" s="143">
        <v>0</v>
      </c>
      <c r="K9" s="143">
        <f t="shared" ref="K9:K32" si="2">ROUND(E9*J9,2)</f>
        <v>0</v>
      </c>
      <c r="L9" s="143">
        <v>21</v>
      </c>
      <c r="M9" s="143">
        <f t="shared" ref="M9:M32" si="3">G9*(1+L9/100)</f>
        <v>0</v>
      </c>
      <c r="N9" s="143">
        <v>0</v>
      </c>
      <c r="O9" s="143">
        <f t="shared" ref="O9:O32" si="4">ROUND(E9*N9,2)</f>
        <v>0</v>
      </c>
      <c r="P9" s="143">
        <v>0</v>
      </c>
      <c r="Q9" s="143">
        <f t="shared" ref="Q9:Q32" si="5">ROUND(E9*P9,2)</f>
        <v>0</v>
      </c>
      <c r="R9" s="143"/>
      <c r="S9" s="143" t="s">
        <v>358</v>
      </c>
      <c r="T9" s="143" t="s">
        <v>314</v>
      </c>
      <c r="U9" s="143">
        <v>0</v>
      </c>
      <c r="V9" s="143">
        <f t="shared" ref="V9:V32" si="6">ROUND(E9*U9,2)</f>
        <v>0</v>
      </c>
      <c r="W9" s="143"/>
      <c r="X9" s="143" t="s">
        <v>338</v>
      </c>
      <c r="Y9" s="140"/>
      <c r="Z9" s="140"/>
      <c r="AA9" s="140"/>
      <c r="AB9" s="140"/>
      <c r="AC9" s="140"/>
      <c r="AD9" s="140"/>
      <c r="AE9" s="140"/>
      <c r="AF9" s="140"/>
      <c r="AG9" s="140" t="s">
        <v>339</v>
      </c>
      <c r="AH9" s="140"/>
      <c r="AI9" s="140"/>
      <c r="AJ9" s="140"/>
      <c r="AK9" s="140"/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0"/>
      <c r="AZ9" s="140"/>
      <c r="BA9" s="140"/>
      <c r="BB9" s="140"/>
      <c r="BC9" s="140"/>
      <c r="BD9" s="140"/>
      <c r="BE9" s="140"/>
      <c r="BF9" s="140"/>
      <c r="BG9" s="140"/>
      <c r="BH9" s="140"/>
    </row>
    <row r="10" spans="1:60" ht="22.5" outlineLevel="1" x14ac:dyDescent="0.2">
      <c r="A10" s="156">
        <v>2</v>
      </c>
      <c r="B10" s="157" t="s">
        <v>976</v>
      </c>
      <c r="C10" s="162" t="s">
        <v>977</v>
      </c>
      <c r="D10" s="158" t="s">
        <v>342</v>
      </c>
      <c r="E10" s="159">
        <v>1643.44651</v>
      </c>
      <c r="F10" s="170">
        <v>0</v>
      </c>
      <c r="G10" s="160">
        <f t="shared" si="0"/>
        <v>0</v>
      </c>
      <c r="H10" s="143">
        <v>0</v>
      </c>
      <c r="I10" s="143">
        <f t="shared" si="1"/>
        <v>0</v>
      </c>
      <c r="J10" s="143">
        <v>96</v>
      </c>
      <c r="K10" s="143">
        <f t="shared" si="2"/>
        <v>157770.85999999999</v>
      </c>
      <c r="L10" s="143">
        <v>21</v>
      </c>
      <c r="M10" s="143">
        <f t="shared" si="3"/>
        <v>0</v>
      </c>
      <c r="N10" s="143">
        <v>0</v>
      </c>
      <c r="O10" s="143">
        <f t="shared" si="4"/>
        <v>0</v>
      </c>
      <c r="P10" s="143">
        <v>0</v>
      </c>
      <c r="Q10" s="143">
        <f t="shared" si="5"/>
        <v>0</v>
      </c>
      <c r="R10" s="143"/>
      <c r="S10" s="143" t="s">
        <v>358</v>
      </c>
      <c r="T10" s="143" t="s">
        <v>314</v>
      </c>
      <c r="U10" s="143">
        <v>0</v>
      </c>
      <c r="V10" s="143">
        <f t="shared" si="6"/>
        <v>0</v>
      </c>
      <c r="W10" s="143"/>
      <c r="X10" s="143" t="s">
        <v>338</v>
      </c>
      <c r="Y10" s="140"/>
      <c r="Z10" s="140"/>
      <c r="AA10" s="140"/>
      <c r="AB10" s="140"/>
      <c r="AC10" s="140"/>
      <c r="AD10" s="140"/>
      <c r="AE10" s="140"/>
      <c r="AF10" s="140"/>
      <c r="AG10" s="140" t="s">
        <v>869</v>
      </c>
      <c r="AH10" s="140"/>
      <c r="AI10" s="140"/>
      <c r="AJ10" s="140"/>
      <c r="AK10" s="140"/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0"/>
      <c r="AZ10" s="140"/>
      <c r="BA10" s="140"/>
      <c r="BB10" s="140"/>
      <c r="BC10" s="140"/>
      <c r="BD10" s="140"/>
      <c r="BE10" s="140"/>
      <c r="BF10" s="140"/>
      <c r="BG10" s="140"/>
      <c r="BH10" s="140"/>
    </row>
    <row r="11" spans="1:60" ht="45" outlineLevel="1" x14ac:dyDescent="0.2">
      <c r="A11" s="156">
        <v>3</v>
      </c>
      <c r="B11" s="157" t="s">
        <v>978</v>
      </c>
      <c r="C11" s="162" t="s">
        <v>979</v>
      </c>
      <c r="D11" s="158" t="s">
        <v>337</v>
      </c>
      <c r="E11" s="159">
        <v>216.22457</v>
      </c>
      <c r="F11" s="170">
        <v>0</v>
      </c>
      <c r="G11" s="160">
        <f t="shared" si="0"/>
        <v>0</v>
      </c>
      <c r="H11" s="143">
        <v>7090</v>
      </c>
      <c r="I11" s="143">
        <f t="shared" si="1"/>
        <v>1533032.2</v>
      </c>
      <c r="J11" s="143">
        <v>0</v>
      </c>
      <c r="K11" s="143">
        <f t="shared" si="2"/>
        <v>0</v>
      </c>
      <c r="L11" s="143">
        <v>21</v>
      </c>
      <c r="M11" s="143">
        <f t="shared" si="3"/>
        <v>0</v>
      </c>
      <c r="N11" s="143">
        <v>0</v>
      </c>
      <c r="O11" s="143">
        <f t="shared" si="4"/>
        <v>0</v>
      </c>
      <c r="P11" s="143">
        <v>0</v>
      </c>
      <c r="Q11" s="143">
        <f t="shared" si="5"/>
        <v>0</v>
      </c>
      <c r="R11" s="143"/>
      <c r="S11" s="143" t="s">
        <v>358</v>
      </c>
      <c r="T11" s="143" t="s">
        <v>314</v>
      </c>
      <c r="U11" s="143">
        <v>0</v>
      </c>
      <c r="V11" s="143">
        <f t="shared" si="6"/>
        <v>0</v>
      </c>
      <c r="W11" s="143"/>
      <c r="X11" s="143" t="s">
        <v>338</v>
      </c>
      <c r="Y11" s="140"/>
      <c r="Z11" s="140"/>
      <c r="AA11" s="140"/>
      <c r="AB11" s="140"/>
      <c r="AC11" s="140"/>
      <c r="AD11" s="140"/>
      <c r="AE11" s="140"/>
      <c r="AF11" s="140"/>
      <c r="AG11" s="140" t="s">
        <v>339</v>
      </c>
      <c r="AH11" s="140"/>
      <c r="AI11" s="140"/>
      <c r="AJ11" s="140"/>
      <c r="AK11" s="140"/>
      <c r="AL11" s="140"/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0"/>
      <c r="AZ11" s="140"/>
      <c r="BA11" s="140"/>
      <c r="BB11" s="140"/>
      <c r="BC11" s="140"/>
      <c r="BD11" s="140"/>
      <c r="BE11" s="140"/>
      <c r="BF11" s="140"/>
      <c r="BG11" s="140"/>
      <c r="BH11" s="140"/>
    </row>
    <row r="12" spans="1:60" ht="33.75" outlineLevel="1" x14ac:dyDescent="0.2">
      <c r="A12" s="156">
        <v>4</v>
      </c>
      <c r="B12" s="157" t="s">
        <v>980</v>
      </c>
      <c r="C12" s="162" t="s">
        <v>981</v>
      </c>
      <c r="D12" s="158" t="s">
        <v>337</v>
      </c>
      <c r="E12" s="159">
        <v>21</v>
      </c>
      <c r="F12" s="170">
        <v>0</v>
      </c>
      <c r="G12" s="160">
        <f t="shared" si="0"/>
        <v>0</v>
      </c>
      <c r="H12" s="143">
        <v>5750</v>
      </c>
      <c r="I12" s="143">
        <f t="shared" si="1"/>
        <v>120750</v>
      </c>
      <c r="J12" s="143">
        <v>0</v>
      </c>
      <c r="K12" s="143">
        <f t="shared" si="2"/>
        <v>0</v>
      </c>
      <c r="L12" s="143">
        <v>21</v>
      </c>
      <c r="M12" s="143">
        <f t="shared" si="3"/>
        <v>0</v>
      </c>
      <c r="N12" s="143">
        <v>0</v>
      </c>
      <c r="O12" s="143">
        <f t="shared" si="4"/>
        <v>0</v>
      </c>
      <c r="P12" s="143">
        <v>0</v>
      </c>
      <c r="Q12" s="143">
        <f t="shared" si="5"/>
        <v>0</v>
      </c>
      <c r="R12" s="143"/>
      <c r="S12" s="143" t="s">
        <v>358</v>
      </c>
      <c r="T12" s="143" t="s">
        <v>314</v>
      </c>
      <c r="U12" s="143">
        <v>0</v>
      </c>
      <c r="V12" s="143">
        <f t="shared" si="6"/>
        <v>0</v>
      </c>
      <c r="W12" s="143"/>
      <c r="X12" s="143" t="s">
        <v>338</v>
      </c>
      <c r="Y12" s="140"/>
      <c r="Z12" s="140"/>
      <c r="AA12" s="140"/>
      <c r="AB12" s="140"/>
      <c r="AC12" s="140"/>
      <c r="AD12" s="140"/>
      <c r="AE12" s="140"/>
      <c r="AF12" s="140"/>
      <c r="AG12" s="140" t="s">
        <v>339</v>
      </c>
      <c r="AH12" s="140"/>
      <c r="AI12" s="140"/>
      <c r="AJ12" s="140"/>
      <c r="AK12" s="140"/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0"/>
      <c r="AZ12" s="140"/>
      <c r="BA12" s="140"/>
      <c r="BB12" s="140"/>
      <c r="BC12" s="140"/>
      <c r="BD12" s="140"/>
      <c r="BE12" s="140"/>
      <c r="BF12" s="140"/>
      <c r="BG12" s="140"/>
      <c r="BH12" s="140"/>
    </row>
    <row r="13" spans="1:60" outlineLevel="1" x14ac:dyDescent="0.2">
      <c r="A13" s="156">
        <v>5</v>
      </c>
      <c r="B13" s="157" t="s">
        <v>982</v>
      </c>
      <c r="C13" s="162" t="s">
        <v>983</v>
      </c>
      <c r="D13" s="158" t="s">
        <v>342</v>
      </c>
      <c r="E13" s="159">
        <v>1643.44651</v>
      </c>
      <c r="F13" s="170">
        <v>0</v>
      </c>
      <c r="G13" s="160">
        <f t="shared" si="0"/>
        <v>0</v>
      </c>
      <c r="H13" s="143">
        <v>96.4</v>
      </c>
      <c r="I13" s="143">
        <f t="shared" si="1"/>
        <v>158428.24</v>
      </c>
      <c r="J13" s="143">
        <v>0</v>
      </c>
      <c r="K13" s="143">
        <f t="shared" si="2"/>
        <v>0</v>
      </c>
      <c r="L13" s="143">
        <v>21</v>
      </c>
      <c r="M13" s="143">
        <f t="shared" si="3"/>
        <v>0</v>
      </c>
      <c r="N13" s="143">
        <v>0</v>
      </c>
      <c r="O13" s="143">
        <f t="shared" si="4"/>
        <v>0</v>
      </c>
      <c r="P13" s="143">
        <v>0</v>
      </c>
      <c r="Q13" s="143">
        <f t="shared" si="5"/>
        <v>0</v>
      </c>
      <c r="R13" s="143"/>
      <c r="S13" s="143" t="s">
        <v>358</v>
      </c>
      <c r="T13" s="143" t="s">
        <v>314</v>
      </c>
      <c r="U13" s="143">
        <v>0</v>
      </c>
      <c r="V13" s="143">
        <f t="shared" si="6"/>
        <v>0</v>
      </c>
      <c r="W13" s="143"/>
      <c r="X13" s="143" t="s">
        <v>353</v>
      </c>
      <c r="Y13" s="140"/>
      <c r="Z13" s="140"/>
      <c r="AA13" s="140"/>
      <c r="AB13" s="140"/>
      <c r="AC13" s="140"/>
      <c r="AD13" s="140"/>
      <c r="AE13" s="140"/>
      <c r="AF13" s="140"/>
      <c r="AG13" s="140" t="s">
        <v>534</v>
      </c>
      <c r="AH13" s="140"/>
      <c r="AI13" s="140"/>
      <c r="AJ13" s="140"/>
      <c r="AK13" s="140"/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0"/>
      <c r="AZ13" s="140"/>
      <c r="BA13" s="140"/>
      <c r="BB13" s="140"/>
      <c r="BC13" s="140"/>
      <c r="BD13" s="140"/>
      <c r="BE13" s="140"/>
      <c r="BF13" s="140"/>
      <c r="BG13" s="140"/>
      <c r="BH13" s="140"/>
    </row>
    <row r="14" spans="1:60" outlineLevel="1" x14ac:dyDescent="0.2">
      <c r="A14" s="156">
        <v>6</v>
      </c>
      <c r="B14" s="157" t="s">
        <v>984</v>
      </c>
      <c r="C14" s="162" t="s">
        <v>985</v>
      </c>
      <c r="D14" s="158" t="s">
        <v>342</v>
      </c>
      <c r="E14" s="159">
        <v>4946.7892099999999</v>
      </c>
      <c r="F14" s="170">
        <v>0</v>
      </c>
      <c r="G14" s="160">
        <f t="shared" si="0"/>
        <v>0</v>
      </c>
      <c r="H14" s="143">
        <v>12.9</v>
      </c>
      <c r="I14" s="143">
        <f t="shared" si="1"/>
        <v>63813.58</v>
      </c>
      <c r="J14" s="143">
        <v>0</v>
      </c>
      <c r="K14" s="143">
        <f t="shared" si="2"/>
        <v>0</v>
      </c>
      <c r="L14" s="143">
        <v>21</v>
      </c>
      <c r="M14" s="143">
        <f t="shared" si="3"/>
        <v>0</v>
      </c>
      <c r="N14" s="143">
        <v>0</v>
      </c>
      <c r="O14" s="143">
        <f t="shared" si="4"/>
        <v>0</v>
      </c>
      <c r="P14" s="143">
        <v>0</v>
      </c>
      <c r="Q14" s="143">
        <f t="shared" si="5"/>
        <v>0</v>
      </c>
      <c r="R14" s="143"/>
      <c r="S14" s="143" t="s">
        <v>358</v>
      </c>
      <c r="T14" s="143" t="s">
        <v>314</v>
      </c>
      <c r="U14" s="143">
        <v>0</v>
      </c>
      <c r="V14" s="143">
        <f t="shared" si="6"/>
        <v>0</v>
      </c>
      <c r="W14" s="143"/>
      <c r="X14" s="143" t="s">
        <v>353</v>
      </c>
      <c r="Y14" s="140"/>
      <c r="Z14" s="140"/>
      <c r="AA14" s="140"/>
      <c r="AB14" s="140"/>
      <c r="AC14" s="140"/>
      <c r="AD14" s="140"/>
      <c r="AE14" s="140"/>
      <c r="AF14" s="140"/>
      <c r="AG14" s="140" t="s">
        <v>534</v>
      </c>
      <c r="AH14" s="140"/>
      <c r="AI14" s="140"/>
      <c r="AJ14" s="140"/>
      <c r="AK14" s="140"/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0"/>
      <c r="AZ14" s="140"/>
      <c r="BA14" s="140"/>
      <c r="BB14" s="140"/>
      <c r="BC14" s="140"/>
      <c r="BD14" s="140"/>
      <c r="BE14" s="140"/>
      <c r="BF14" s="140"/>
      <c r="BG14" s="140"/>
      <c r="BH14" s="140"/>
    </row>
    <row r="15" spans="1:60" outlineLevel="1" x14ac:dyDescent="0.2">
      <c r="A15" s="156">
        <v>7</v>
      </c>
      <c r="B15" s="157" t="s">
        <v>986</v>
      </c>
      <c r="C15" s="162" t="s">
        <v>987</v>
      </c>
      <c r="D15" s="158" t="s">
        <v>342</v>
      </c>
      <c r="E15" s="159">
        <v>3352.6917699999999</v>
      </c>
      <c r="F15" s="170">
        <v>0</v>
      </c>
      <c r="G15" s="160">
        <f t="shared" si="0"/>
        <v>0</v>
      </c>
      <c r="H15" s="143">
        <v>182</v>
      </c>
      <c r="I15" s="143">
        <f t="shared" si="1"/>
        <v>610189.9</v>
      </c>
      <c r="J15" s="143">
        <v>0</v>
      </c>
      <c r="K15" s="143">
        <f t="shared" si="2"/>
        <v>0</v>
      </c>
      <c r="L15" s="143">
        <v>21</v>
      </c>
      <c r="M15" s="143">
        <f t="shared" si="3"/>
        <v>0</v>
      </c>
      <c r="N15" s="143">
        <v>0</v>
      </c>
      <c r="O15" s="143">
        <f t="shared" si="4"/>
        <v>0</v>
      </c>
      <c r="P15" s="143">
        <v>0</v>
      </c>
      <c r="Q15" s="143">
        <f t="shared" si="5"/>
        <v>0</v>
      </c>
      <c r="R15" s="143"/>
      <c r="S15" s="143" t="s">
        <v>358</v>
      </c>
      <c r="T15" s="143" t="s">
        <v>314</v>
      </c>
      <c r="U15" s="143">
        <v>0</v>
      </c>
      <c r="V15" s="143">
        <f t="shared" si="6"/>
        <v>0</v>
      </c>
      <c r="W15" s="143"/>
      <c r="X15" s="143" t="s">
        <v>353</v>
      </c>
      <c r="Y15" s="140"/>
      <c r="Z15" s="140"/>
      <c r="AA15" s="140"/>
      <c r="AB15" s="140"/>
      <c r="AC15" s="140"/>
      <c r="AD15" s="140"/>
      <c r="AE15" s="140"/>
      <c r="AF15" s="140"/>
      <c r="AG15" s="140" t="s">
        <v>534</v>
      </c>
      <c r="AH15" s="140"/>
      <c r="AI15" s="140"/>
      <c r="AJ15" s="140"/>
      <c r="AK15" s="140"/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0"/>
      <c r="AZ15" s="140"/>
      <c r="BA15" s="140"/>
      <c r="BB15" s="140"/>
      <c r="BC15" s="140"/>
      <c r="BD15" s="140"/>
      <c r="BE15" s="140"/>
      <c r="BF15" s="140"/>
      <c r="BG15" s="140"/>
      <c r="BH15" s="140"/>
    </row>
    <row r="16" spans="1:60" outlineLevel="1" x14ac:dyDescent="0.2">
      <c r="A16" s="156">
        <v>8</v>
      </c>
      <c r="B16" s="157" t="s">
        <v>988</v>
      </c>
      <c r="C16" s="162" t="s">
        <v>989</v>
      </c>
      <c r="D16" s="158" t="s">
        <v>342</v>
      </c>
      <c r="E16" s="159">
        <v>1643.44651</v>
      </c>
      <c r="F16" s="170">
        <v>0</v>
      </c>
      <c r="G16" s="160">
        <f t="shared" si="0"/>
        <v>0</v>
      </c>
      <c r="H16" s="143">
        <v>302</v>
      </c>
      <c r="I16" s="143">
        <f t="shared" si="1"/>
        <v>496320.85</v>
      </c>
      <c r="J16" s="143">
        <v>0</v>
      </c>
      <c r="K16" s="143">
        <f t="shared" si="2"/>
        <v>0</v>
      </c>
      <c r="L16" s="143">
        <v>21</v>
      </c>
      <c r="M16" s="143">
        <f t="shared" si="3"/>
        <v>0</v>
      </c>
      <c r="N16" s="143">
        <v>0</v>
      </c>
      <c r="O16" s="143">
        <f t="shared" si="4"/>
        <v>0</v>
      </c>
      <c r="P16" s="143">
        <v>0</v>
      </c>
      <c r="Q16" s="143">
        <f t="shared" si="5"/>
        <v>0</v>
      </c>
      <c r="R16" s="143"/>
      <c r="S16" s="143" t="s">
        <v>358</v>
      </c>
      <c r="T16" s="143" t="s">
        <v>314</v>
      </c>
      <c r="U16" s="143">
        <v>0</v>
      </c>
      <c r="V16" s="143">
        <f t="shared" si="6"/>
        <v>0</v>
      </c>
      <c r="W16" s="143"/>
      <c r="X16" s="143" t="s">
        <v>353</v>
      </c>
      <c r="Y16" s="140"/>
      <c r="Z16" s="140"/>
      <c r="AA16" s="140"/>
      <c r="AB16" s="140"/>
      <c r="AC16" s="140"/>
      <c r="AD16" s="140"/>
      <c r="AE16" s="140"/>
      <c r="AF16" s="140"/>
      <c r="AG16" s="140" t="s">
        <v>534</v>
      </c>
      <c r="AH16" s="140"/>
      <c r="AI16" s="140"/>
      <c r="AJ16" s="140"/>
      <c r="AK16" s="140"/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0"/>
      <c r="AZ16" s="140"/>
      <c r="BA16" s="140"/>
      <c r="BB16" s="140"/>
      <c r="BC16" s="140"/>
      <c r="BD16" s="140"/>
      <c r="BE16" s="140"/>
      <c r="BF16" s="140"/>
      <c r="BG16" s="140"/>
      <c r="BH16" s="140"/>
    </row>
    <row r="17" spans="1:60" outlineLevel="1" x14ac:dyDescent="0.2">
      <c r="A17" s="156">
        <v>9</v>
      </c>
      <c r="B17" s="157" t="s">
        <v>990</v>
      </c>
      <c r="C17" s="162" t="s">
        <v>991</v>
      </c>
      <c r="D17" s="158" t="s">
        <v>342</v>
      </c>
      <c r="E17" s="159">
        <v>1659.8961999999999</v>
      </c>
      <c r="F17" s="170">
        <v>0</v>
      </c>
      <c r="G17" s="160">
        <f t="shared" si="0"/>
        <v>0</v>
      </c>
      <c r="H17" s="143">
        <v>38.6</v>
      </c>
      <c r="I17" s="143">
        <f t="shared" si="1"/>
        <v>64071.99</v>
      </c>
      <c r="J17" s="143">
        <v>0</v>
      </c>
      <c r="K17" s="143">
        <f t="shared" si="2"/>
        <v>0</v>
      </c>
      <c r="L17" s="143">
        <v>21</v>
      </c>
      <c r="M17" s="143">
        <f t="shared" si="3"/>
        <v>0</v>
      </c>
      <c r="N17" s="143">
        <v>0</v>
      </c>
      <c r="O17" s="143">
        <f t="shared" si="4"/>
        <v>0</v>
      </c>
      <c r="P17" s="143">
        <v>0</v>
      </c>
      <c r="Q17" s="143">
        <f t="shared" si="5"/>
        <v>0</v>
      </c>
      <c r="R17" s="143"/>
      <c r="S17" s="143" t="s">
        <v>358</v>
      </c>
      <c r="T17" s="143" t="s">
        <v>314</v>
      </c>
      <c r="U17" s="143">
        <v>0</v>
      </c>
      <c r="V17" s="143">
        <f t="shared" si="6"/>
        <v>0</v>
      </c>
      <c r="W17" s="143"/>
      <c r="X17" s="143" t="s">
        <v>353</v>
      </c>
      <c r="Y17" s="140"/>
      <c r="Z17" s="140"/>
      <c r="AA17" s="140"/>
      <c r="AB17" s="140"/>
      <c r="AC17" s="140"/>
      <c r="AD17" s="140"/>
      <c r="AE17" s="140"/>
      <c r="AF17" s="140"/>
      <c r="AG17" s="140" t="s">
        <v>534</v>
      </c>
      <c r="AH17" s="140"/>
      <c r="AI17" s="140"/>
      <c r="AJ17" s="140"/>
      <c r="AK17" s="140"/>
      <c r="AL17" s="140"/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0"/>
      <c r="AZ17" s="140"/>
      <c r="BA17" s="140"/>
      <c r="BB17" s="140"/>
      <c r="BC17" s="140"/>
      <c r="BD17" s="140"/>
      <c r="BE17" s="140"/>
      <c r="BF17" s="140"/>
      <c r="BG17" s="140"/>
      <c r="BH17" s="140"/>
    </row>
    <row r="18" spans="1:60" outlineLevel="1" x14ac:dyDescent="0.2">
      <c r="A18" s="156">
        <v>10</v>
      </c>
      <c r="B18" s="157" t="s">
        <v>992</v>
      </c>
      <c r="C18" s="162" t="s">
        <v>993</v>
      </c>
      <c r="D18" s="158" t="s">
        <v>381</v>
      </c>
      <c r="E18" s="159">
        <v>163.17742999999999</v>
      </c>
      <c r="F18" s="170">
        <v>0</v>
      </c>
      <c r="G18" s="160">
        <f t="shared" si="0"/>
        <v>0</v>
      </c>
      <c r="H18" s="143">
        <v>724</v>
      </c>
      <c r="I18" s="143">
        <f t="shared" si="1"/>
        <v>118140.46</v>
      </c>
      <c r="J18" s="143">
        <v>0</v>
      </c>
      <c r="K18" s="143">
        <f t="shared" si="2"/>
        <v>0</v>
      </c>
      <c r="L18" s="143">
        <v>21</v>
      </c>
      <c r="M18" s="143">
        <f t="shared" si="3"/>
        <v>0</v>
      </c>
      <c r="N18" s="143">
        <v>0</v>
      </c>
      <c r="O18" s="143">
        <f t="shared" si="4"/>
        <v>0</v>
      </c>
      <c r="P18" s="143">
        <v>0</v>
      </c>
      <c r="Q18" s="143">
        <f t="shared" si="5"/>
        <v>0</v>
      </c>
      <c r="R18" s="143"/>
      <c r="S18" s="143" t="s">
        <v>358</v>
      </c>
      <c r="T18" s="143" t="s">
        <v>314</v>
      </c>
      <c r="U18" s="143">
        <v>0</v>
      </c>
      <c r="V18" s="143">
        <f t="shared" si="6"/>
        <v>0</v>
      </c>
      <c r="W18" s="143"/>
      <c r="X18" s="143" t="s">
        <v>353</v>
      </c>
      <c r="Y18" s="140"/>
      <c r="Z18" s="140"/>
      <c r="AA18" s="140"/>
      <c r="AB18" s="140"/>
      <c r="AC18" s="140"/>
      <c r="AD18" s="140"/>
      <c r="AE18" s="140"/>
      <c r="AF18" s="140"/>
      <c r="AG18" s="140" t="s">
        <v>534</v>
      </c>
      <c r="AH18" s="140"/>
      <c r="AI18" s="140"/>
      <c r="AJ18" s="140"/>
      <c r="AK18" s="140"/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0"/>
      <c r="AZ18" s="140"/>
      <c r="BA18" s="140"/>
      <c r="BB18" s="140"/>
      <c r="BC18" s="140"/>
      <c r="BD18" s="140"/>
      <c r="BE18" s="140"/>
      <c r="BF18" s="140"/>
      <c r="BG18" s="140"/>
      <c r="BH18" s="140"/>
    </row>
    <row r="19" spans="1:60" outlineLevel="1" x14ac:dyDescent="0.2">
      <c r="A19" s="156">
        <v>11</v>
      </c>
      <c r="B19" s="157" t="s">
        <v>994</v>
      </c>
      <c r="C19" s="162" t="s">
        <v>995</v>
      </c>
      <c r="D19" s="158" t="s">
        <v>381</v>
      </c>
      <c r="E19" s="159">
        <v>164.69481999999999</v>
      </c>
      <c r="F19" s="170">
        <v>0</v>
      </c>
      <c r="G19" s="160">
        <f t="shared" si="0"/>
        <v>0</v>
      </c>
      <c r="H19" s="143">
        <v>71</v>
      </c>
      <c r="I19" s="143">
        <f t="shared" si="1"/>
        <v>11693.33</v>
      </c>
      <c r="J19" s="143">
        <v>0</v>
      </c>
      <c r="K19" s="143">
        <f t="shared" si="2"/>
        <v>0</v>
      </c>
      <c r="L19" s="143">
        <v>21</v>
      </c>
      <c r="M19" s="143">
        <f t="shared" si="3"/>
        <v>0</v>
      </c>
      <c r="N19" s="143">
        <v>0</v>
      </c>
      <c r="O19" s="143">
        <f t="shared" si="4"/>
        <v>0</v>
      </c>
      <c r="P19" s="143">
        <v>0</v>
      </c>
      <c r="Q19" s="143">
        <f t="shared" si="5"/>
        <v>0</v>
      </c>
      <c r="R19" s="143"/>
      <c r="S19" s="143" t="s">
        <v>358</v>
      </c>
      <c r="T19" s="143" t="s">
        <v>314</v>
      </c>
      <c r="U19" s="143">
        <v>0</v>
      </c>
      <c r="V19" s="143">
        <f t="shared" si="6"/>
        <v>0</v>
      </c>
      <c r="W19" s="143"/>
      <c r="X19" s="143" t="s">
        <v>353</v>
      </c>
      <c r="Y19" s="140"/>
      <c r="Z19" s="140"/>
      <c r="AA19" s="140"/>
      <c r="AB19" s="140"/>
      <c r="AC19" s="140"/>
      <c r="AD19" s="140"/>
      <c r="AE19" s="140"/>
      <c r="AF19" s="140"/>
      <c r="AG19" s="140" t="s">
        <v>534</v>
      </c>
      <c r="AH19" s="140"/>
      <c r="AI19" s="140"/>
      <c r="AJ19" s="140"/>
      <c r="AK19" s="140"/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0"/>
      <c r="AZ19" s="140"/>
      <c r="BA19" s="140"/>
      <c r="BB19" s="140"/>
      <c r="BC19" s="140"/>
      <c r="BD19" s="140"/>
      <c r="BE19" s="140"/>
      <c r="BF19" s="140"/>
      <c r="BG19" s="140"/>
      <c r="BH19" s="140"/>
    </row>
    <row r="20" spans="1:60" outlineLevel="1" x14ac:dyDescent="0.2">
      <c r="A20" s="156">
        <v>12</v>
      </c>
      <c r="B20" s="157" t="s">
        <v>996</v>
      </c>
      <c r="C20" s="162" t="s">
        <v>997</v>
      </c>
      <c r="D20" s="158" t="s">
        <v>381</v>
      </c>
      <c r="E20" s="159">
        <v>164.69481999999999</v>
      </c>
      <c r="F20" s="170">
        <v>0</v>
      </c>
      <c r="G20" s="160">
        <f t="shared" si="0"/>
        <v>0</v>
      </c>
      <c r="H20" s="143">
        <v>66.5</v>
      </c>
      <c r="I20" s="143">
        <f t="shared" si="1"/>
        <v>10952.21</v>
      </c>
      <c r="J20" s="143">
        <v>0</v>
      </c>
      <c r="K20" s="143">
        <f t="shared" si="2"/>
        <v>0</v>
      </c>
      <c r="L20" s="143">
        <v>21</v>
      </c>
      <c r="M20" s="143">
        <f t="shared" si="3"/>
        <v>0</v>
      </c>
      <c r="N20" s="143">
        <v>0</v>
      </c>
      <c r="O20" s="143">
        <f t="shared" si="4"/>
        <v>0</v>
      </c>
      <c r="P20" s="143">
        <v>0</v>
      </c>
      <c r="Q20" s="143">
        <f t="shared" si="5"/>
        <v>0</v>
      </c>
      <c r="R20" s="143"/>
      <c r="S20" s="143" t="s">
        <v>358</v>
      </c>
      <c r="T20" s="143" t="s">
        <v>314</v>
      </c>
      <c r="U20" s="143">
        <v>0</v>
      </c>
      <c r="V20" s="143">
        <f t="shared" si="6"/>
        <v>0</v>
      </c>
      <c r="W20" s="143"/>
      <c r="X20" s="143" t="s">
        <v>353</v>
      </c>
      <c r="Y20" s="140"/>
      <c r="Z20" s="140"/>
      <c r="AA20" s="140"/>
      <c r="AB20" s="140"/>
      <c r="AC20" s="140"/>
      <c r="AD20" s="140"/>
      <c r="AE20" s="140"/>
      <c r="AF20" s="140"/>
      <c r="AG20" s="140" t="s">
        <v>534</v>
      </c>
      <c r="AH20" s="140"/>
      <c r="AI20" s="140"/>
      <c r="AJ20" s="140"/>
      <c r="AK20" s="140"/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0"/>
      <c r="AZ20" s="140"/>
      <c r="BA20" s="140"/>
      <c r="BB20" s="140"/>
      <c r="BC20" s="140"/>
      <c r="BD20" s="140"/>
      <c r="BE20" s="140"/>
      <c r="BF20" s="140"/>
      <c r="BG20" s="140"/>
      <c r="BH20" s="140"/>
    </row>
    <row r="21" spans="1:60" outlineLevel="1" x14ac:dyDescent="0.2">
      <c r="A21" s="156">
        <v>13</v>
      </c>
      <c r="B21" s="157" t="s">
        <v>998</v>
      </c>
      <c r="C21" s="162" t="s">
        <v>999</v>
      </c>
      <c r="D21" s="158" t="s">
        <v>342</v>
      </c>
      <c r="E21" s="159">
        <v>41.173699999999997</v>
      </c>
      <c r="F21" s="170">
        <v>0</v>
      </c>
      <c r="G21" s="160">
        <f t="shared" si="0"/>
        <v>0</v>
      </c>
      <c r="H21" s="143">
        <v>245</v>
      </c>
      <c r="I21" s="143">
        <f t="shared" si="1"/>
        <v>10087.56</v>
      </c>
      <c r="J21" s="143">
        <v>0</v>
      </c>
      <c r="K21" s="143">
        <f t="shared" si="2"/>
        <v>0</v>
      </c>
      <c r="L21" s="143">
        <v>21</v>
      </c>
      <c r="M21" s="143">
        <f t="shared" si="3"/>
        <v>0</v>
      </c>
      <c r="N21" s="143">
        <v>0</v>
      </c>
      <c r="O21" s="143">
        <f t="shared" si="4"/>
        <v>0</v>
      </c>
      <c r="P21" s="143">
        <v>0</v>
      </c>
      <c r="Q21" s="143">
        <f t="shared" si="5"/>
        <v>0</v>
      </c>
      <c r="R21" s="143"/>
      <c r="S21" s="143" t="s">
        <v>358</v>
      </c>
      <c r="T21" s="143" t="s">
        <v>314</v>
      </c>
      <c r="U21" s="143">
        <v>0</v>
      </c>
      <c r="V21" s="143">
        <f t="shared" si="6"/>
        <v>0</v>
      </c>
      <c r="W21" s="143"/>
      <c r="X21" s="143" t="s">
        <v>353</v>
      </c>
      <c r="Y21" s="140"/>
      <c r="Z21" s="140"/>
      <c r="AA21" s="140"/>
      <c r="AB21" s="140"/>
      <c r="AC21" s="140"/>
      <c r="AD21" s="140"/>
      <c r="AE21" s="140"/>
      <c r="AF21" s="140"/>
      <c r="AG21" s="140" t="s">
        <v>534</v>
      </c>
      <c r="AH21" s="140"/>
      <c r="AI21" s="140"/>
      <c r="AJ21" s="140"/>
      <c r="AK21" s="140"/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0"/>
      <c r="AZ21" s="140"/>
      <c r="BA21" s="140"/>
      <c r="BB21" s="140"/>
      <c r="BC21" s="140"/>
      <c r="BD21" s="140"/>
      <c r="BE21" s="140"/>
      <c r="BF21" s="140"/>
      <c r="BG21" s="140"/>
      <c r="BH21" s="140"/>
    </row>
    <row r="22" spans="1:60" outlineLevel="1" x14ac:dyDescent="0.2">
      <c r="A22" s="156">
        <v>14</v>
      </c>
      <c r="B22" s="157" t="s">
        <v>1000</v>
      </c>
      <c r="C22" s="162" t="s">
        <v>1001</v>
      </c>
      <c r="D22" s="158" t="s">
        <v>449</v>
      </c>
      <c r="E22" s="159">
        <v>30.35849</v>
      </c>
      <c r="F22" s="170">
        <v>0</v>
      </c>
      <c r="G22" s="160">
        <f t="shared" si="0"/>
        <v>0</v>
      </c>
      <c r="H22" s="143">
        <v>215</v>
      </c>
      <c r="I22" s="143">
        <f t="shared" si="1"/>
        <v>6527.08</v>
      </c>
      <c r="J22" s="143">
        <v>0</v>
      </c>
      <c r="K22" s="143">
        <f t="shared" si="2"/>
        <v>0</v>
      </c>
      <c r="L22" s="143">
        <v>21</v>
      </c>
      <c r="M22" s="143">
        <f t="shared" si="3"/>
        <v>0</v>
      </c>
      <c r="N22" s="143">
        <v>0</v>
      </c>
      <c r="O22" s="143">
        <f t="shared" si="4"/>
        <v>0</v>
      </c>
      <c r="P22" s="143">
        <v>0</v>
      </c>
      <c r="Q22" s="143">
        <f t="shared" si="5"/>
        <v>0</v>
      </c>
      <c r="R22" s="143"/>
      <c r="S22" s="143" t="s">
        <v>358</v>
      </c>
      <c r="T22" s="143" t="s">
        <v>314</v>
      </c>
      <c r="U22" s="143">
        <v>0</v>
      </c>
      <c r="V22" s="143">
        <f t="shared" si="6"/>
        <v>0</v>
      </c>
      <c r="W22" s="143"/>
      <c r="X22" s="143" t="s">
        <v>353</v>
      </c>
      <c r="Y22" s="140"/>
      <c r="Z22" s="140"/>
      <c r="AA22" s="140"/>
      <c r="AB22" s="140"/>
      <c r="AC22" s="140"/>
      <c r="AD22" s="140"/>
      <c r="AE22" s="140"/>
      <c r="AF22" s="140"/>
      <c r="AG22" s="140" t="s">
        <v>534</v>
      </c>
      <c r="AH22" s="140"/>
      <c r="AI22" s="140"/>
      <c r="AJ22" s="140"/>
      <c r="AK22" s="140"/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0"/>
      <c r="AZ22" s="140"/>
      <c r="BA22" s="140"/>
      <c r="BB22" s="140"/>
      <c r="BC22" s="140"/>
      <c r="BD22" s="140"/>
      <c r="BE22" s="140"/>
      <c r="BF22" s="140"/>
      <c r="BG22" s="140"/>
      <c r="BH22" s="140"/>
    </row>
    <row r="23" spans="1:60" outlineLevel="1" x14ac:dyDescent="0.2">
      <c r="A23" s="156">
        <v>15</v>
      </c>
      <c r="B23" s="157" t="s">
        <v>1002</v>
      </c>
      <c r="C23" s="162" t="s">
        <v>1003</v>
      </c>
      <c r="D23" s="158" t="s">
        <v>381</v>
      </c>
      <c r="E23" s="159">
        <v>58.6</v>
      </c>
      <c r="F23" s="170">
        <v>0</v>
      </c>
      <c r="G23" s="160">
        <f t="shared" si="0"/>
        <v>0</v>
      </c>
      <c r="H23" s="143">
        <v>0</v>
      </c>
      <c r="I23" s="143">
        <f t="shared" si="1"/>
        <v>0</v>
      </c>
      <c r="J23" s="143">
        <v>1200</v>
      </c>
      <c r="K23" s="143">
        <f t="shared" si="2"/>
        <v>70320</v>
      </c>
      <c r="L23" s="143">
        <v>21</v>
      </c>
      <c r="M23" s="143">
        <f t="shared" si="3"/>
        <v>0</v>
      </c>
      <c r="N23" s="143">
        <v>0</v>
      </c>
      <c r="O23" s="143">
        <f t="shared" si="4"/>
        <v>0</v>
      </c>
      <c r="P23" s="143">
        <v>0</v>
      </c>
      <c r="Q23" s="143">
        <f t="shared" si="5"/>
        <v>0</v>
      </c>
      <c r="R23" s="143"/>
      <c r="S23" s="143" t="s">
        <v>358</v>
      </c>
      <c r="T23" s="143" t="s">
        <v>314</v>
      </c>
      <c r="U23" s="143">
        <v>0</v>
      </c>
      <c r="V23" s="143">
        <f t="shared" si="6"/>
        <v>0</v>
      </c>
      <c r="W23" s="143"/>
      <c r="X23" s="143" t="s">
        <v>338</v>
      </c>
      <c r="Y23" s="140"/>
      <c r="Z23" s="140"/>
      <c r="AA23" s="140"/>
      <c r="AB23" s="140"/>
      <c r="AC23" s="140"/>
      <c r="AD23" s="140"/>
      <c r="AE23" s="140"/>
      <c r="AF23" s="140"/>
      <c r="AG23" s="140" t="s">
        <v>869</v>
      </c>
      <c r="AH23" s="140"/>
      <c r="AI23" s="140"/>
      <c r="AJ23" s="140"/>
      <c r="AK23" s="140"/>
      <c r="AL23" s="140"/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140"/>
      <c r="AX23" s="140"/>
      <c r="AY23" s="140"/>
      <c r="AZ23" s="140"/>
      <c r="BA23" s="140"/>
      <c r="BB23" s="140"/>
      <c r="BC23" s="140"/>
      <c r="BD23" s="140"/>
      <c r="BE23" s="140"/>
      <c r="BF23" s="140"/>
      <c r="BG23" s="140"/>
      <c r="BH23" s="140"/>
    </row>
    <row r="24" spans="1:60" outlineLevel="1" x14ac:dyDescent="0.2">
      <c r="A24" s="156">
        <v>16</v>
      </c>
      <c r="B24" s="157" t="s">
        <v>1004</v>
      </c>
      <c r="C24" s="162" t="s">
        <v>1005</v>
      </c>
      <c r="D24" s="158" t="s">
        <v>337</v>
      </c>
      <c r="E24" s="159">
        <v>21.3</v>
      </c>
      <c r="F24" s="170">
        <v>0</v>
      </c>
      <c r="G24" s="160">
        <f t="shared" si="0"/>
        <v>0</v>
      </c>
      <c r="H24" s="143">
        <v>0</v>
      </c>
      <c r="I24" s="143">
        <f t="shared" si="1"/>
        <v>0</v>
      </c>
      <c r="J24" s="143">
        <v>2500</v>
      </c>
      <c r="K24" s="143">
        <f t="shared" si="2"/>
        <v>53250</v>
      </c>
      <c r="L24" s="143">
        <v>21</v>
      </c>
      <c r="M24" s="143">
        <f t="shared" si="3"/>
        <v>0</v>
      </c>
      <c r="N24" s="143">
        <v>0</v>
      </c>
      <c r="O24" s="143">
        <f t="shared" si="4"/>
        <v>0</v>
      </c>
      <c r="P24" s="143">
        <v>0</v>
      </c>
      <c r="Q24" s="143">
        <f t="shared" si="5"/>
        <v>0</v>
      </c>
      <c r="R24" s="143"/>
      <c r="S24" s="143" t="s">
        <v>358</v>
      </c>
      <c r="T24" s="143" t="s">
        <v>314</v>
      </c>
      <c r="U24" s="143">
        <v>0</v>
      </c>
      <c r="V24" s="143">
        <f t="shared" si="6"/>
        <v>0</v>
      </c>
      <c r="W24" s="143"/>
      <c r="X24" s="143" t="s">
        <v>338</v>
      </c>
      <c r="Y24" s="140"/>
      <c r="Z24" s="140"/>
      <c r="AA24" s="140"/>
      <c r="AB24" s="140"/>
      <c r="AC24" s="140"/>
      <c r="AD24" s="140"/>
      <c r="AE24" s="140"/>
      <c r="AF24" s="140"/>
      <c r="AG24" s="140" t="s">
        <v>869</v>
      </c>
      <c r="AH24" s="140"/>
      <c r="AI24" s="140"/>
      <c r="AJ24" s="140"/>
      <c r="AK24" s="140"/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0"/>
      <c r="AZ24" s="140"/>
      <c r="BA24" s="140"/>
      <c r="BB24" s="140"/>
      <c r="BC24" s="140"/>
      <c r="BD24" s="140"/>
      <c r="BE24" s="140"/>
      <c r="BF24" s="140"/>
      <c r="BG24" s="140"/>
      <c r="BH24" s="140"/>
    </row>
    <row r="25" spans="1:60" outlineLevel="1" x14ac:dyDescent="0.2">
      <c r="A25" s="156">
        <v>17</v>
      </c>
      <c r="B25" s="157" t="s">
        <v>1006</v>
      </c>
      <c r="C25" s="162" t="s">
        <v>1007</v>
      </c>
      <c r="D25" s="158" t="s">
        <v>394</v>
      </c>
      <c r="E25" s="159">
        <v>50</v>
      </c>
      <c r="F25" s="170">
        <v>0</v>
      </c>
      <c r="G25" s="160">
        <f t="shared" si="0"/>
        <v>0</v>
      </c>
      <c r="H25" s="143">
        <v>665</v>
      </c>
      <c r="I25" s="143">
        <f t="shared" si="1"/>
        <v>33250</v>
      </c>
      <c r="J25" s="143">
        <v>0</v>
      </c>
      <c r="K25" s="143">
        <f t="shared" si="2"/>
        <v>0</v>
      </c>
      <c r="L25" s="143">
        <v>21</v>
      </c>
      <c r="M25" s="143">
        <f t="shared" si="3"/>
        <v>0</v>
      </c>
      <c r="N25" s="143">
        <v>0</v>
      </c>
      <c r="O25" s="143">
        <f t="shared" si="4"/>
        <v>0</v>
      </c>
      <c r="P25" s="143">
        <v>0</v>
      </c>
      <c r="Q25" s="143">
        <f t="shared" si="5"/>
        <v>0</v>
      </c>
      <c r="R25" s="143"/>
      <c r="S25" s="143" t="s">
        <v>358</v>
      </c>
      <c r="T25" s="143" t="s">
        <v>314</v>
      </c>
      <c r="U25" s="143">
        <v>0</v>
      </c>
      <c r="V25" s="143">
        <f t="shared" si="6"/>
        <v>0</v>
      </c>
      <c r="W25" s="143"/>
      <c r="X25" s="143" t="s">
        <v>338</v>
      </c>
      <c r="Y25" s="140"/>
      <c r="Z25" s="140"/>
      <c r="AA25" s="140"/>
      <c r="AB25" s="140"/>
      <c r="AC25" s="140"/>
      <c r="AD25" s="140"/>
      <c r="AE25" s="140"/>
      <c r="AF25" s="140"/>
      <c r="AG25" s="140" t="s">
        <v>339</v>
      </c>
      <c r="AH25" s="140"/>
      <c r="AI25" s="140"/>
      <c r="AJ25" s="140"/>
      <c r="AK25" s="140"/>
      <c r="AL25" s="140"/>
      <c r="AM25" s="140"/>
      <c r="AN25" s="140"/>
      <c r="AO25" s="140"/>
      <c r="AP25" s="140"/>
      <c r="AQ25" s="140"/>
      <c r="AR25" s="140"/>
      <c r="AS25" s="140"/>
      <c r="AT25" s="140"/>
      <c r="AU25" s="140"/>
      <c r="AV25" s="140"/>
      <c r="AW25" s="140"/>
      <c r="AX25" s="140"/>
      <c r="AY25" s="140"/>
      <c r="AZ25" s="140"/>
      <c r="BA25" s="140"/>
      <c r="BB25" s="140"/>
      <c r="BC25" s="140"/>
      <c r="BD25" s="140"/>
      <c r="BE25" s="140"/>
      <c r="BF25" s="140"/>
      <c r="BG25" s="140"/>
      <c r="BH25" s="140"/>
    </row>
    <row r="26" spans="1:60" outlineLevel="1" x14ac:dyDescent="0.2">
      <c r="A26" s="156">
        <v>18</v>
      </c>
      <c r="B26" s="157" t="s">
        <v>1008</v>
      </c>
      <c r="C26" s="162" t="s">
        <v>467</v>
      </c>
      <c r="D26" s="158" t="s">
        <v>394</v>
      </c>
      <c r="E26" s="159">
        <v>50</v>
      </c>
      <c r="F26" s="170">
        <v>0</v>
      </c>
      <c r="G26" s="160">
        <f t="shared" si="0"/>
        <v>0</v>
      </c>
      <c r="H26" s="143">
        <v>205</v>
      </c>
      <c r="I26" s="143">
        <f t="shared" si="1"/>
        <v>10250</v>
      </c>
      <c r="J26" s="143">
        <v>0</v>
      </c>
      <c r="K26" s="143">
        <f t="shared" si="2"/>
        <v>0</v>
      </c>
      <c r="L26" s="143">
        <v>21</v>
      </c>
      <c r="M26" s="143">
        <f t="shared" si="3"/>
        <v>0</v>
      </c>
      <c r="N26" s="143">
        <v>0</v>
      </c>
      <c r="O26" s="143">
        <f t="shared" si="4"/>
        <v>0</v>
      </c>
      <c r="P26" s="143">
        <v>0</v>
      </c>
      <c r="Q26" s="143">
        <f t="shared" si="5"/>
        <v>0</v>
      </c>
      <c r="R26" s="143"/>
      <c r="S26" s="143" t="s">
        <v>358</v>
      </c>
      <c r="T26" s="143" t="s">
        <v>314</v>
      </c>
      <c r="U26" s="143">
        <v>0</v>
      </c>
      <c r="V26" s="143">
        <f t="shared" si="6"/>
        <v>0</v>
      </c>
      <c r="W26" s="143"/>
      <c r="X26" s="143" t="s">
        <v>338</v>
      </c>
      <c r="Y26" s="140"/>
      <c r="Z26" s="140"/>
      <c r="AA26" s="140"/>
      <c r="AB26" s="140"/>
      <c r="AC26" s="140"/>
      <c r="AD26" s="140"/>
      <c r="AE26" s="140"/>
      <c r="AF26" s="140"/>
      <c r="AG26" s="140" t="s">
        <v>339</v>
      </c>
      <c r="AH26" s="140"/>
      <c r="AI26" s="140"/>
      <c r="AJ26" s="140"/>
      <c r="AK26" s="140"/>
      <c r="AL26" s="140"/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0"/>
      <c r="AZ26" s="140"/>
      <c r="BA26" s="140"/>
      <c r="BB26" s="140"/>
      <c r="BC26" s="140"/>
      <c r="BD26" s="140"/>
      <c r="BE26" s="140"/>
      <c r="BF26" s="140"/>
      <c r="BG26" s="140"/>
      <c r="BH26" s="140"/>
    </row>
    <row r="27" spans="1:60" outlineLevel="1" x14ac:dyDescent="0.2">
      <c r="A27" s="156">
        <v>19</v>
      </c>
      <c r="B27" s="157" t="s">
        <v>1009</v>
      </c>
      <c r="C27" s="162" t="s">
        <v>469</v>
      </c>
      <c r="D27" s="158" t="s">
        <v>394</v>
      </c>
      <c r="E27" s="159">
        <v>50</v>
      </c>
      <c r="F27" s="170">
        <v>0</v>
      </c>
      <c r="G27" s="160">
        <f t="shared" si="0"/>
        <v>0</v>
      </c>
      <c r="H27" s="143">
        <v>0</v>
      </c>
      <c r="I27" s="143">
        <f t="shared" si="1"/>
        <v>0</v>
      </c>
      <c r="J27" s="143">
        <v>22.8</v>
      </c>
      <c r="K27" s="143">
        <f t="shared" si="2"/>
        <v>1140</v>
      </c>
      <c r="L27" s="143">
        <v>21</v>
      </c>
      <c r="M27" s="143">
        <f t="shared" si="3"/>
        <v>0</v>
      </c>
      <c r="N27" s="143">
        <v>0</v>
      </c>
      <c r="O27" s="143">
        <f t="shared" si="4"/>
        <v>0</v>
      </c>
      <c r="P27" s="143">
        <v>0</v>
      </c>
      <c r="Q27" s="143">
        <f t="shared" si="5"/>
        <v>0</v>
      </c>
      <c r="R27" s="143"/>
      <c r="S27" s="143" t="s">
        <v>358</v>
      </c>
      <c r="T27" s="143" t="s">
        <v>314</v>
      </c>
      <c r="U27" s="143">
        <v>0</v>
      </c>
      <c r="V27" s="143">
        <f t="shared" si="6"/>
        <v>0</v>
      </c>
      <c r="W27" s="143"/>
      <c r="X27" s="143" t="s">
        <v>338</v>
      </c>
      <c r="Y27" s="140"/>
      <c r="Z27" s="140"/>
      <c r="AA27" s="140"/>
      <c r="AB27" s="140"/>
      <c r="AC27" s="140"/>
      <c r="AD27" s="140"/>
      <c r="AE27" s="140"/>
      <c r="AF27" s="140"/>
      <c r="AG27" s="140" t="s">
        <v>869</v>
      </c>
      <c r="AH27" s="140"/>
      <c r="AI27" s="140"/>
      <c r="AJ27" s="140"/>
      <c r="AK27" s="140"/>
      <c r="AL27" s="140"/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0"/>
      <c r="AZ27" s="140"/>
      <c r="BA27" s="140"/>
      <c r="BB27" s="140"/>
      <c r="BC27" s="140"/>
      <c r="BD27" s="140"/>
      <c r="BE27" s="140"/>
      <c r="BF27" s="140"/>
      <c r="BG27" s="140"/>
      <c r="BH27" s="140"/>
    </row>
    <row r="28" spans="1:60" outlineLevel="1" x14ac:dyDescent="0.2">
      <c r="A28" s="156">
        <v>20</v>
      </c>
      <c r="B28" s="157" t="s">
        <v>1010</v>
      </c>
      <c r="C28" s="162" t="s">
        <v>1011</v>
      </c>
      <c r="D28" s="158" t="s">
        <v>337</v>
      </c>
      <c r="E28" s="159">
        <v>9.1</v>
      </c>
      <c r="F28" s="170">
        <v>0</v>
      </c>
      <c r="G28" s="160">
        <f t="shared" si="0"/>
        <v>0</v>
      </c>
      <c r="H28" s="143">
        <v>0</v>
      </c>
      <c r="I28" s="143">
        <f t="shared" si="1"/>
        <v>0</v>
      </c>
      <c r="J28" s="143">
        <v>650</v>
      </c>
      <c r="K28" s="143">
        <f t="shared" si="2"/>
        <v>5915</v>
      </c>
      <c r="L28" s="143">
        <v>21</v>
      </c>
      <c r="M28" s="143">
        <f t="shared" si="3"/>
        <v>0</v>
      </c>
      <c r="N28" s="143">
        <v>0</v>
      </c>
      <c r="O28" s="143">
        <f t="shared" si="4"/>
        <v>0</v>
      </c>
      <c r="P28" s="143">
        <v>0</v>
      </c>
      <c r="Q28" s="143">
        <f t="shared" si="5"/>
        <v>0</v>
      </c>
      <c r="R28" s="143"/>
      <c r="S28" s="143" t="s">
        <v>358</v>
      </c>
      <c r="T28" s="143" t="s">
        <v>314</v>
      </c>
      <c r="U28" s="143">
        <v>0</v>
      </c>
      <c r="V28" s="143">
        <f t="shared" si="6"/>
        <v>0</v>
      </c>
      <c r="W28" s="143"/>
      <c r="X28" s="143" t="s">
        <v>338</v>
      </c>
      <c r="Y28" s="140"/>
      <c r="Z28" s="140"/>
      <c r="AA28" s="140"/>
      <c r="AB28" s="140"/>
      <c r="AC28" s="140"/>
      <c r="AD28" s="140"/>
      <c r="AE28" s="140"/>
      <c r="AF28" s="140"/>
      <c r="AG28" s="140" t="s">
        <v>869</v>
      </c>
      <c r="AH28" s="140"/>
      <c r="AI28" s="140"/>
      <c r="AJ28" s="140"/>
      <c r="AK28" s="140"/>
      <c r="AL28" s="140"/>
      <c r="AM28" s="140"/>
      <c r="AN28" s="140"/>
      <c r="AO28" s="140"/>
      <c r="AP28" s="140"/>
      <c r="AQ28" s="140"/>
      <c r="AR28" s="140"/>
      <c r="AS28" s="140"/>
      <c r="AT28" s="140"/>
      <c r="AU28" s="140"/>
      <c r="AV28" s="140"/>
      <c r="AW28" s="140"/>
      <c r="AX28" s="140"/>
      <c r="AY28" s="140"/>
      <c r="AZ28" s="140"/>
      <c r="BA28" s="140"/>
      <c r="BB28" s="140"/>
      <c r="BC28" s="140"/>
      <c r="BD28" s="140"/>
      <c r="BE28" s="140"/>
      <c r="BF28" s="140"/>
      <c r="BG28" s="140"/>
      <c r="BH28" s="140"/>
    </row>
    <row r="29" spans="1:60" outlineLevel="1" x14ac:dyDescent="0.2">
      <c r="A29" s="156">
        <v>21</v>
      </c>
      <c r="B29" s="157" t="s">
        <v>1012</v>
      </c>
      <c r="C29" s="162" t="s">
        <v>1013</v>
      </c>
      <c r="D29" s="158" t="s">
        <v>381</v>
      </c>
      <c r="E29" s="159">
        <v>85</v>
      </c>
      <c r="F29" s="170">
        <v>0</v>
      </c>
      <c r="G29" s="160">
        <f t="shared" si="0"/>
        <v>0</v>
      </c>
      <c r="H29" s="143">
        <v>0</v>
      </c>
      <c r="I29" s="143">
        <f t="shared" si="1"/>
        <v>0</v>
      </c>
      <c r="J29" s="143">
        <v>75</v>
      </c>
      <c r="K29" s="143">
        <f t="shared" si="2"/>
        <v>6375</v>
      </c>
      <c r="L29" s="143">
        <v>21</v>
      </c>
      <c r="M29" s="143">
        <f t="shared" si="3"/>
        <v>0</v>
      </c>
      <c r="N29" s="143">
        <v>0</v>
      </c>
      <c r="O29" s="143">
        <f t="shared" si="4"/>
        <v>0</v>
      </c>
      <c r="P29" s="143">
        <v>0</v>
      </c>
      <c r="Q29" s="143">
        <f t="shared" si="5"/>
        <v>0</v>
      </c>
      <c r="R29" s="143"/>
      <c r="S29" s="143" t="s">
        <v>358</v>
      </c>
      <c r="T29" s="143" t="s">
        <v>314</v>
      </c>
      <c r="U29" s="143">
        <v>0</v>
      </c>
      <c r="V29" s="143">
        <f t="shared" si="6"/>
        <v>0</v>
      </c>
      <c r="W29" s="143"/>
      <c r="X29" s="143" t="s">
        <v>338</v>
      </c>
      <c r="Y29" s="140"/>
      <c r="Z29" s="140"/>
      <c r="AA29" s="140"/>
      <c r="AB29" s="140"/>
      <c r="AC29" s="140"/>
      <c r="AD29" s="140"/>
      <c r="AE29" s="140"/>
      <c r="AF29" s="140"/>
      <c r="AG29" s="140" t="s">
        <v>869</v>
      </c>
      <c r="AH29" s="140"/>
      <c r="AI29" s="140"/>
      <c r="AJ29" s="140"/>
      <c r="AK29" s="140"/>
      <c r="AL29" s="140"/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0"/>
      <c r="AZ29" s="140"/>
      <c r="BA29" s="140"/>
      <c r="BB29" s="140"/>
      <c r="BC29" s="140"/>
      <c r="BD29" s="140"/>
      <c r="BE29" s="140"/>
      <c r="BF29" s="140"/>
      <c r="BG29" s="140"/>
      <c r="BH29" s="140"/>
    </row>
    <row r="30" spans="1:60" outlineLevel="1" x14ac:dyDescent="0.2">
      <c r="A30" s="156">
        <v>22</v>
      </c>
      <c r="B30" s="157" t="s">
        <v>1014</v>
      </c>
      <c r="C30" s="162" t="s">
        <v>1015</v>
      </c>
      <c r="D30" s="158" t="s">
        <v>459</v>
      </c>
      <c r="E30" s="159">
        <v>1</v>
      </c>
      <c r="F30" s="170">
        <v>0</v>
      </c>
      <c r="G30" s="160">
        <f t="shared" si="0"/>
        <v>0</v>
      </c>
      <c r="H30" s="143">
        <v>42000</v>
      </c>
      <c r="I30" s="143">
        <f t="shared" si="1"/>
        <v>42000</v>
      </c>
      <c r="J30" s="143">
        <v>0</v>
      </c>
      <c r="K30" s="143">
        <f t="shared" si="2"/>
        <v>0</v>
      </c>
      <c r="L30" s="143">
        <v>21</v>
      </c>
      <c r="M30" s="143">
        <f t="shared" si="3"/>
        <v>0</v>
      </c>
      <c r="N30" s="143">
        <v>0</v>
      </c>
      <c r="O30" s="143">
        <f t="shared" si="4"/>
        <v>0</v>
      </c>
      <c r="P30" s="143">
        <v>0</v>
      </c>
      <c r="Q30" s="143">
        <f t="shared" si="5"/>
        <v>0</v>
      </c>
      <c r="R30" s="143"/>
      <c r="S30" s="143" t="s">
        <v>358</v>
      </c>
      <c r="T30" s="143" t="s">
        <v>314</v>
      </c>
      <c r="U30" s="143">
        <v>0</v>
      </c>
      <c r="V30" s="143">
        <f t="shared" si="6"/>
        <v>0</v>
      </c>
      <c r="W30" s="143"/>
      <c r="X30" s="143" t="s">
        <v>338</v>
      </c>
      <c r="Y30" s="140"/>
      <c r="Z30" s="140"/>
      <c r="AA30" s="140"/>
      <c r="AB30" s="140"/>
      <c r="AC30" s="140"/>
      <c r="AD30" s="140"/>
      <c r="AE30" s="140"/>
      <c r="AF30" s="140"/>
      <c r="AG30" s="140" t="s">
        <v>339</v>
      </c>
      <c r="AH30" s="140"/>
      <c r="AI30" s="140"/>
      <c r="AJ30" s="140"/>
      <c r="AK30" s="140"/>
      <c r="AL30" s="140"/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0"/>
      <c r="AZ30" s="140"/>
      <c r="BA30" s="140"/>
      <c r="BB30" s="140"/>
      <c r="BC30" s="140"/>
      <c r="BD30" s="140"/>
      <c r="BE30" s="140"/>
      <c r="BF30" s="140"/>
      <c r="BG30" s="140"/>
      <c r="BH30" s="140"/>
    </row>
    <row r="31" spans="1:60" outlineLevel="1" x14ac:dyDescent="0.2">
      <c r="A31" s="156">
        <v>23</v>
      </c>
      <c r="B31" s="157" t="s">
        <v>1016</v>
      </c>
      <c r="C31" s="162" t="s">
        <v>231</v>
      </c>
      <c r="D31" s="158" t="s">
        <v>459</v>
      </c>
      <c r="E31" s="159">
        <v>1</v>
      </c>
      <c r="F31" s="170">
        <v>0</v>
      </c>
      <c r="G31" s="160">
        <f t="shared" si="0"/>
        <v>0</v>
      </c>
      <c r="H31" s="143">
        <v>53000</v>
      </c>
      <c r="I31" s="143">
        <f t="shared" si="1"/>
        <v>53000</v>
      </c>
      <c r="J31" s="143">
        <v>0</v>
      </c>
      <c r="K31" s="143">
        <f t="shared" si="2"/>
        <v>0</v>
      </c>
      <c r="L31" s="143">
        <v>21</v>
      </c>
      <c r="M31" s="143">
        <f t="shared" si="3"/>
        <v>0</v>
      </c>
      <c r="N31" s="143">
        <v>0</v>
      </c>
      <c r="O31" s="143">
        <f t="shared" si="4"/>
        <v>0</v>
      </c>
      <c r="P31" s="143">
        <v>0</v>
      </c>
      <c r="Q31" s="143">
        <f t="shared" si="5"/>
        <v>0</v>
      </c>
      <c r="R31" s="143"/>
      <c r="S31" s="143" t="s">
        <v>358</v>
      </c>
      <c r="T31" s="143" t="s">
        <v>314</v>
      </c>
      <c r="U31" s="143">
        <v>0</v>
      </c>
      <c r="V31" s="143">
        <f t="shared" si="6"/>
        <v>0</v>
      </c>
      <c r="W31" s="143"/>
      <c r="X31" s="143" t="s">
        <v>315</v>
      </c>
      <c r="Y31" s="140"/>
      <c r="Z31" s="140"/>
      <c r="AA31" s="140"/>
      <c r="AB31" s="140"/>
      <c r="AC31" s="140"/>
      <c r="AD31" s="140"/>
      <c r="AE31" s="140"/>
      <c r="AF31" s="140"/>
      <c r="AG31" s="140" t="s">
        <v>1017</v>
      </c>
      <c r="AH31" s="140"/>
      <c r="AI31" s="140"/>
      <c r="AJ31" s="140"/>
      <c r="AK31" s="140"/>
      <c r="AL31" s="140"/>
      <c r="AM31" s="140"/>
      <c r="AN31" s="140"/>
      <c r="AO31" s="140"/>
      <c r="AP31" s="140"/>
      <c r="AQ31" s="140"/>
      <c r="AR31" s="140"/>
      <c r="AS31" s="140"/>
      <c r="AT31" s="140"/>
      <c r="AU31" s="140"/>
      <c r="AV31" s="140"/>
      <c r="AW31" s="140"/>
      <c r="AX31" s="140"/>
      <c r="AY31" s="140"/>
      <c r="AZ31" s="140"/>
      <c r="BA31" s="140"/>
      <c r="BB31" s="140"/>
      <c r="BC31" s="140"/>
      <c r="BD31" s="140"/>
      <c r="BE31" s="140"/>
      <c r="BF31" s="140"/>
      <c r="BG31" s="140"/>
      <c r="BH31" s="140"/>
    </row>
    <row r="32" spans="1:60" outlineLevel="1" x14ac:dyDescent="0.2">
      <c r="A32" s="151">
        <v>24</v>
      </c>
      <c r="B32" s="152" t="s">
        <v>1018</v>
      </c>
      <c r="C32" s="163" t="s">
        <v>966</v>
      </c>
      <c r="D32" s="153" t="s">
        <v>459</v>
      </c>
      <c r="E32" s="154">
        <v>1</v>
      </c>
      <c r="F32" s="171">
        <v>0</v>
      </c>
      <c r="G32" s="155">
        <f t="shared" si="0"/>
        <v>0</v>
      </c>
      <c r="H32" s="143">
        <v>0</v>
      </c>
      <c r="I32" s="143">
        <f t="shared" si="1"/>
        <v>0</v>
      </c>
      <c r="J32" s="143">
        <v>15000</v>
      </c>
      <c r="K32" s="143">
        <f t="shared" si="2"/>
        <v>15000</v>
      </c>
      <c r="L32" s="143">
        <v>21</v>
      </c>
      <c r="M32" s="143">
        <f t="shared" si="3"/>
        <v>0</v>
      </c>
      <c r="N32" s="143">
        <v>0</v>
      </c>
      <c r="O32" s="143">
        <f t="shared" si="4"/>
        <v>0</v>
      </c>
      <c r="P32" s="143">
        <v>0</v>
      </c>
      <c r="Q32" s="143">
        <f t="shared" si="5"/>
        <v>0</v>
      </c>
      <c r="R32" s="143"/>
      <c r="S32" s="143" t="s">
        <v>358</v>
      </c>
      <c r="T32" s="143" t="s">
        <v>314</v>
      </c>
      <c r="U32" s="143">
        <v>0</v>
      </c>
      <c r="V32" s="143">
        <f t="shared" si="6"/>
        <v>0</v>
      </c>
      <c r="W32" s="143"/>
      <c r="X32" s="143" t="s">
        <v>963</v>
      </c>
      <c r="Y32" s="140"/>
      <c r="Z32" s="140"/>
      <c r="AA32" s="140"/>
      <c r="AB32" s="140"/>
      <c r="AC32" s="140"/>
      <c r="AD32" s="140"/>
      <c r="AE32" s="140"/>
      <c r="AF32" s="140"/>
      <c r="AG32" s="140" t="s">
        <v>967</v>
      </c>
      <c r="AH32" s="140"/>
      <c r="AI32" s="140"/>
      <c r="AJ32" s="140"/>
      <c r="AK32" s="140"/>
      <c r="AL32" s="140"/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0"/>
      <c r="AZ32" s="140"/>
      <c r="BA32" s="140"/>
      <c r="BB32" s="140"/>
      <c r="BC32" s="140"/>
      <c r="BD32" s="140"/>
      <c r="BE32" s="140"/>
      <c r="BF32" s="140"/>
      <c r="BG32" s="140"/>
      <c r="BH32" s="140"/>
    </row>
    <row r="33" spans="1:33" x14ac:dyDescent="0.2">
      <c r="A33" s="3"/>
      <c r="B33" s="4"/>
      <c r="C33" s="164"/>
      <c r="D33" s="6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AE33">
        <v>15</v>
      </c>
      <c r="AF33">
        <v>21</v>
      </c>
      <c r="AG33" t="s">
        <v>295</v>
      </c>
    </row>
    <row r="34" spans="1:33" x14ac:dyDescent="0.2">
      <c r="C34" s="165"/>
      <c r="D34" s="10"/>
      <c r="AG34" t="s">
        <v>333</v>
      </c>
    </row>
    <row r="35" spans="1:33" x14ac:dyDescent="0.2">
      <c r="D35" s="10"/>
    </row>
    <row r="36" spans="1:33" x14ac:dyDescent="0.2">
      <c r="D36" s="10"/>
    </row>
    <row r="37" spans="1:33" x14ac:dyDescent="0.2">
      <c r="D37" s="10"/>
    </row>
    <row r="38" spans="1:33" x14ac:dyDescent="0.2">
      <c r="D38" s="10"/>
    </row>
    <row r="39" spans="1:33" x14ac:dyDescent="0.2">
      <c r="D39" s="10"/>
    </row>
    <row r="40" spans="1:33" x14ac:dyDescent="0.2">
      <c r="D40" s="10"/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f0rcp0vUegmeQLAohCXu/npH3Cw8kaY47PYzinzunwTGMV2CQCuc0FFNSbXMwVTNmO80/Psf9LAqpefFOk1o/Q==" saltValue="JNcLT4NYDrID6ikLh5sxTw==" spinCount="100000" sheet="1" objects="1" scenarios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AR48" sqref="AR48"/>
    </sheetView>
  </sheetViews>
  <sheetFormatPr defaultRowHeight="12.75" outlineLevelRow="1" x14ac:dyDescent="0.2"/>
  <cols>
    <col min="1" max="1" width="3.42578125" customWidth="1"/>
    <col min="2" max="2" width="12.5703125" style="115" customWidth="1"/>
    <col min="3" max="3" width="38.28515625" style="1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8" t="s">
        <v>7</v>
      </c>
      <c r="B1" s="238"/>
      <c r="C1" s="238"/>
      <c r="D1" s="238"/>
      <c r="E1" s="238"/>
      <c r="F1" s="238"/>
      <c r="G1" s="238"/>
      <c r="AG1" t="s">
        <v>282</v>
      </c>
    </row>
    <row r="2" spans="1:60" ht="24.95" customHeight="1" x14ac:dyDescent="0.2">
      <c r="A2" s="132" t="s">
        <v>8</v>
      </c>
      <c r="B2" s="46" t="s">
        <v>43</v>
      </c>
      <c r="C2" s="239" t="s">
        <v>44</v>
      </c>
      <c r="D2" s="240"/>
      <c r="E2" s="240"/>
      <c r="F2" s="240"/>
      <c r="G2" s="241"/>
      <c r="AG2" t="s">
        <v>283</v>
      </c>
    </row>
    <row r="3" spans="1:60" ht="24.95" customHeight="1" x14ac:dyDescent="0.2">
      <c r="A3" s="132" t="s">
        <v>9</v>
      </c>
      <c r="B3" s="46" t="s">
        <v>82</v>
      </c>
      <c r="C3" s="239" t="s">
        <v>83</v>
      </c>
      <c r="D3" s="240"/>
      <c r="E3" s="240"/>
      <c r="F3" s="240"/>
      <c r="G3" s="241"/>
      <c r="AC3" s="115" t="s">
        <v>691</v>
      </c>
      <c r="AG3" t="s">
        <v>285</v>
      </c>
    </row>
    <row r="4" spans="1:60" ht="24.95" customHeight="1" x14ac:dyDescent="0.2">
      <c r="A4" s="133" t="s">
        <v>10</v>
      </c>
      <c r="B4" s="134" t="s">
        <v>84</v>
      </c>
      <c r="C4" s="242" t="s">
        <v>83</v>
      </c>
      <c r="D4" s="243"/>
      <c r="E4" s="243"/>
      <c r="F4" s="243"/>
      <c r="G4" s="244"/>
      <c r="AG4" t="s">
        <v>286</v>
      </c>
    </row>
    <row r="5" spans="1:60" x14ac:dyDescent="0.2">
      <c r="D5" s="10"/>
    </row>
    <row r="6" spans="1:60" ht="38.25" x14ac:dyDescent="0.2">
      <c r="A6" s="136" t="s">
        <v>287</v>
      </c>
      <c r="B6" s="138" t="s">
        <v>288</v>
      </c>
      <c r="C6" s="138" t="s">
        <v>289</v>
      </c>
      <c r="D6" s="137" t="s">
        <v>290</v>
      </c>
      <c r="E6" s="136" t="s">
        <v>291</v>
      </c>
      <c r="F6" s="135" t="s">
        <v>292</v>
      </c>
      <c r="G6" s="136" t="s">
        <v>31</v>
      </c>
      <c r="H6" s="139" t="s">
        <v>32</v>
      </c>
      <c r="I6" s="139" t="s">
        <v>293</v>
      </c>
      <c r="J6" s="139" t="s">
        <v>33</v>
      </c>
      <c r="K6" s="139" t="s">
        <v>294</v>
      </c>
      <c r="L6" s="139" t="s">
        <v>295</v>
      </c>
      <c r="M6" s="139" t="s">
        <v>296</v>
      </c>
      <c r="N6" s="139" t="s">
        <v>297</v>
      </c>
      <c r="O6" s="139" t="s">
        <v>298</v>
      </c>
      <c r="P6" s="139" t="s">
        <v>299</v>
      </c>
      <c r="Q6" s="139" t="s">
        <v>300</v>
      </c>
      <c r="R6" s="139" t="s">
        <v>301</v>
      </c>
      <c r="S6" s="139" t="s">
        <v>302</v>
      </c>
      <c r="T6" s="139" t="s">
        <v>303</v>
      </c>
      <c r="U6" s="139" t="s">
        <v>304</v>
      </c>
      <c r="V6" s="139" t="s">
        <v>305</v>
      </c>
      <c r="W6" s="139" t="s">
        <v>306</v>
      </c>
      <c r="X6" s="139" t="s">
        <v>307</v>
      </c>
    </row>
    <row r="7" spans="1:60" hidden="1" x14ac:dyDescent="0.2">
      <c r="A7" s="3"/>
      <c r="B7" s="4"/>
      <c r="C7" s="4"/>
      <c r="D7" s="6"/>
      <c r="E7" s="141"/>
      <c r="F7" s="142"/>
      <c r="G7" s="142"/>
      <c r="H7" s="142"/>
      <c r="I7" s="142"/>
      <c r="J7" s="142"/>
      <c r="K7" s="142"/>
      <c r="L7" s="142"/>
      <c r="M7" s="142"/>
      <c r="N7" s="142"/>
      <c r="O7" s="142"/>
      <c r="P7" s="142"/>
      <c r="Q7" s="142"/>
      <c r="R7" s="142"/>
      <c r="S7" s="142"/>
      <c r="T7" s="142"/>
      <c r="U7" s="142"/>
      <c r="V7" s="142"/>
      <c r="W7" s="142"/>
      <c r="X7" s="142"/>
    </row>
    <row r="8" spans="1:60" ht="25.5" x14ac:dyDescent="0.2">
      <c r="A8" s="145" t="s">
        <v>308</v>
      </c>
      <c r="B8" s="146" t="s">
        <v>273</v>
      </c>
      <c r="C8" s="161" t="s">
        <v>274</v>
      </c>
      <c r="D8" s="147"/>
      <c r="E8" s="148"/>
      <c r="F8" s="149"/>
      <c r="G8" s="150">
        <f>SUMIF(AG9:AG9,"&lt;&gt;NOR",G9:G9)</f>
        <v>0</v>
      </c>
      <c r="H8" s="144"/>
      <c r="I8" s="144">
        <f>SUM(I9:I9)</f>
        <v>0</v>
      </c>
      <c r="J8" s="144"/>
      <c r="K8" s="144">
        <f>SUM(K9:K9)</f>
        <v>697000</v>
      </c>
      <c r="L8" s="144"/>
      <c r="M8" s="144">
        <f>SUM(M9:M9)</f>
        <v>0</v>
      </c>
      <c r="N8" s="144"/>
      <c r="O8" s="144">
        <f>SUM(O9:O9)</f>
        <v>0</v>
      </c>
      <c r="P8" s="144"/>
      <c r="Q8" s="144">
        <f>SUM(Q9:Q9)</f>
        <v>0</v>
      </c>
      <c r="R8" s="144"/>
      <c r="S8" s="144"/>
      <c r="T8" s="144"/>
      <c r="U8" s="144"/>
      <c r="V8" s="144">
        <f>SUM(V9:V9)</f>
        <v>0</v>
      </c>
      <c r="W8" s="144"/>
      <c r="X8" s="144"/>
      <c r="AG8" t="s">
        <v>309</v>
      </c>
    </row>
    <row r="9" spans="1:60" outlineLevel="1" x14ac:dyDescent="0.2">
      <c r="A9" s="151">
        <v>1</v>
      </c>
      <c r="B9" s="152" t="s">
        <v>1019</v>
      </c>
      <c r="C9" s="163" t="s">
        <v>3422</v>
      </c>
      <c r="D9" s="153" t="s">
        <v>1020</v>
      </c>
      <c r="E9" s="154">
        <v>1</v>
      </c>
      <c r="F9" s="171">
        <v>0</v>
      </c>
      <c r="G9" s="155">
        <f>ROUND(E9*F9,2)</f>
        <v>0</v>
      </c>
      <c r="H9" s="143">
        <v>0</v>
      </c>
      <c r="I9" s="143">
        <f>ROUND(E9*H9,2)</f>
        <v>0</v>
      </c>
      <c r="J9" s="143">
        <v>697000</v>
      </c>
      <c r="K9" s="143">
        <f>ROUND(E9*J9,2)</f>
        <v>697000</v>
      </c>
      <c r="L9" s="143">
        <v>21</v>
      </c>
      <c r="M9" s="143">
        <f>G9*(1+L9/100)</f>
        <v>0</v>
      </c>
      <c r="N9" s="143">
        <v>0</v>
      </c>
      <c r="O9" s="143">
        <f>ROUND(E9*N9,2)</f>
        <v>0</v>
      </c>
      <c r="P9" s="143">
        <v>0</v>
      </c>
      <c r="Q9" s="143">
        <f>ROUND(E9*P9,2)</f>
        <v>0</v>
      </c>
      <c r="R9" s="143"/>
      <c r="S9" s="143" t="s">
        <v>358</v>
      </c>
      <c r="T9" s="143" t="s">
        <v>314</v>
      </c>
      <c r="U9" s="143">
        <v>0</v>
      </c>
      <c r="V9" s="143">
        <f>ROUND(E9*U9,2)</f>
        <v>0</v>
      </c>
      <c r="W9" s="143"/>
      <c r="X9" s="143" t="s">
        <v>338</v>
      </c>
      <c r="Y9" s="140"/>
      <c r="Z9" s="140"/>
      <c r="AA9" s="140"/>
      <c r="AB9" s="140"/>
      <c r="AC9" s="140"/>
      <c r="AD9" s="140"/>
      <c r="AE9" s="140"/>
      <c r="AF9" s="140"/>
      <c r="AG9" s="140" t="s">
        <v>339</v>
      </c>
      <c r="AH9" s="140"/>
      <c r="AI9" s="140"/>
      <c r="AJ9" s="140"/>
      <c r="AK9" s="140"/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0"/>
      <c r="AZ9" s="140"/>
      <c r="BA9" s="140"/>
      <c r="BB9" s="140"/>
      <c r="BC9" s="140"/>
      <c r="BD9" s="140"/>
      <c r="BE9" s="140"/>
      <c r="BF9" s="140"/>
      <c r="BG9" s="140"/>
      <c r="BH9" s="140"/>
    </row>
    <row r="10" spans="1:60" x14ac:dyDescent="0.2">
      <c r="A10" s="3"/>
      <c r="B10" s="4"/>
      <c r="C10" s="164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295</v>
      </c>
    </row>
    <row r="11" spans="1:60" x14ac:dyDescent="0.2">
      <c r="C11" s="165"/>
      <c r="D11" s="10"/>
      <c r="AG11" t="s">
        <v>333</v>
      </c>
    </row>
    <row r="12" spans="1:60" x14ac:dyDescent="0.2">
      <c r="D12" s="10"/>
    </row>
    <row r="13" spans="1:60" x14ac:dyDescent="0.2">
      <c r="D13" s="10"/>
    </row>
    <row r="14" spans="1:60" x14ac:dyDescent="0.2">
      <c r="D14" s="10"/>
    </row>
    <row r="15" spans="1:60" x14ac:dyDescent="0.2">
      <c r="D15" s="10"/>
    </row>
    <row r="16" spans="1:60" x14ac:dyDescent="0.2">
      <c r="D16" s="10"/>
    </row>
    <row r="17" spans="4:4" x14ac:dyDescent="0.2">
      <c r="D17" s="10"/>
    </row>
    <row r="18" spans="4:4" x14ac:dyDescent="0.2">
      <c r="D18" s="10"/>
    </row>
    <row r="19" spans="4:4" x14ac:dyDescent="0.2">
      <c r="D19" s="10"/>
    </row>
    <row r="20" spans="4:4" x14ac:dyDescent="0.2">
      <c r="D20" s="10"/>
    </row>
    <row r="21" spans="4:4" x14ac:dyDescent="0.2">
      <c r="D21" s="10"/>
    </row>
    <row r="22" spans="4:4" x14ac:dyDescent="0.2">
      <c r="D22" s="10"/>
    </row>
    <row r="23" spans="4:4" x14ac:dyDescent="0.2">
      <c r="D23" s="10"/>
    </row>
    <row r="24" spans="4:4" x14ac:dyDescent="0.2">
      <c r="D24" s="10"/>
    </row>
    <row r="25" spans="4:4" x14ac:dyDescent="0.2">
      <c r="D25" s="10"/>
    </row>
    <row r="26" spans="4:4" x14ac:dyDescent="0.2">
      <c r="D26" s="10"/>
    </row>
    <row r="27" spans="4:4" x14ac:dyDescent="0.2">
      <c r="D27" s="10"/>
    </row>
    <row r="28" spans="4:4" x14ac:dyDescent="0.2">
      <c r="D28" s="10"/>
    </row>
    <row r="29" spans="4:4" x14ac:dyDescent="0.2">
      <c r="D29" s="10"/>
    </row>
    <row r="30" spans="4:4" x14ac:dyDescent="0.2">
      <c r="D30" s="10"/>
    </row>
    <row r="31" spans="4:4" x14ac:dyDescent="0.2">
      <c r="D31" s="10"/>
    </row>
    <row r="32" spans="4:4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0JrmgofT8XU27ANwDBfttT5fR/V168c5BqoTmTuE/VQWecaiQhp5l/E7KDv4n0F8TcwXjeihPqGVrP6NQBG/w==" saltValue="/6QW0mfe5jdSxjC2enf/YA==" spinCount="100000" sheet="1" objects="1" scenarios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 x14ac:dyDescent="0.2"/>
  <cols>
    <col min="1" max="1" width="3.42578125" customWidth="1"/>
    <col min="2" max="2" width="12.5703125" style="115" customWidth="1"/>
    <col min="3" max="3" width="38.28515625" style="1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8" t="s">
        <v>7</v>
      </c>
      <c r="B1" s="238"/>
      <c r="C1" s="238"/>
      <c r="D1" s="238"/>
      <c r="E1" s="238"/>
      <c r="F1" s="238"/>
      <c r="G1" s="238"/>
      <c r="AG1" t="s">
        <v>282</v>
      </c>
    </row>
    <row r="2" spans="1:60" ht="24.95" customHeight="1" x14ac:dyDescent="0.2">
      <c r="A2" s="132" t="s">
        <v>8</v>
      </c>
      <c r="B2" s="46" t="s">
        <v>43</v>
      </c>
      <c r="C2" s="239" t="s">
        <v>44</v>
      </c>
      <c r="D2" s="240"/>
      <c r="E2" s="240"/>
      <c r="F2" s="240"/>
      <c r="G2" s="241"/>
      <c r="AG2" t="s">
        <v>283</v>
      </c>
    </row>
    <row r="3" spans="1:60" ht="24.95" customHeight="1" x14ac:dyDescent="0.2">
      <c r="A3" s="132" t="s">
        <v>9</v>
      </c>
      <c r="B3" s="46" t="s">
        <v>85</v>
      </c>
      <c r="C3" s="239" t="s">
        <v>86</v>
      </c>
      <c r="D3" s="240"/>
      <c r="E3" s="240"/>
      <c r="F3" s="240"/>
      <c r="G3" s="241"/>
      <c r="AC3" s="115" t="s">
        <v>691</v>
      </c>
      <c r="AG3" t="s">
        <v>285</v>
      </c>
    </row>
    <row r="4" spans="1:60" ht="24.95" customHeight="1" x14ac:dyDescent="0.2">
      <c r="A4" s="133" t="s">
        <v>10</v>
      </c>
      <c r="B4" s="134" t="s">
        <v>87</v>
      </c>
      <c r="C4" s="242" t="s">
        <v>86</v>
      </c>
      <c r="D4" s="243"/>
      <c r="E4" s="243"/>
      <c r="F4" s="243"/>
      <c r="G4" s="244"/>
      <c r="AG4" t="s">
        <v>286</v>
      </c>
    </row>
    <row r="5" spans="1:60" x14ac:dyDescent="0.2">
      <c r="D5" s="10"/>
    </row>
    <row r="6" spans="1:60" ht="38.25" x14ac:dyDescent="0.2">
      <c r="A6" s="136" t="s">
        <v>287</v>
      </c>
      <c r="B6" s="138" t="s">
        <v>288</v>
      </c>
      <c r="C6" s="138" t="s">
        <v>289</v>
      </c>
      <c r="D6" s="137" t="s">
        <v>290</v>
      </c>
      <c r="E6" s="136" t="s">
        <v>291</v>
      </c>
      <c r="F6" s="135" t="s">
        <v>292</v>
      </c>
      <c r="G6" s="136" t="s">
        <v>31</v>
      </c>
      <c r="H6" s="139" t="s">
        <v>32</v>
      </c>
      <c r="I6" s="139" t="s">
        <v>293</v>
      </c>
      <c r="J6" s="139" t="s">
        <v>33</v>
      </c>
      <c r="K6" s="139" t="s">
        <v>294</v>
      </c>
      <c r="L6" s="139" t="s">
        <v>295</v>
      </c>
      <c r="M6" s="139" t="s">
        <v>296</v>
      </c>
      <c r="N6" s="139" t="s">
        <v>297</v>
      </c>
      <c r="O6" s="139" t="s">
        <v>298</v>
      </c>
      <c r="P6" s="139" t="s">
        <v>299</v>
      </c>
      <c r="Q6" s="139" t="s">
        <v>300</v>
      </c>
      <c r="R6" s="139" t="s">
        <v>301</v>
      </c>
      <c r="S6" s="139" t="s">
        <v>302</v>
      </c>
      <c r="T6" s="139" t="s">
        <v>303</v>
      </c>
      <c r="U6" s="139" t="s">
        <v>304</v>
      </c>
      <c r="V6" s="139" t="s">
        <v>305</v>
      </c>
      <c r="W6" s="139" t="s">
        <v>306</v>
      </c>
      <c r="X6" s="139" t="s">
        <v>307</v>
      </c>
    </row>
    <row r="7" spans="1:60" hidden="1" x14ac:dyDescent="0.2">
      <c r="A7" s="3"/>
      <c r="B7" s="4"/>
      <c r="C7" s="4"/>
      <c r="D7" s="6"/>
      <c r="E7" s="141"/>
      <c r="F7" s="142"/>
      <c r="G7" s="142"/>
      <c r="H7" s="142"/>
      <c r="I7" s="142"/>
      <c r="J7" s="142"/>
      <c r="K7" s="142"/>
      <c r="L7" s="142"/>
      <c r="M7" s="142"/>
      <c r="N7" s="142"/>
      <c r="O7" s="142"/>
      <c r="P7" s="142"/>
      <c r="Q7" s="142"/>
      <c r="R7" s="142"/>
      <c r="S7" s="142"/>
      <c r="T7" s="142"/>
      <c r="U7" s="142"/>
      <c r="V7" s="142"/>
      <c r="W7" s="142"/>
      <c r="X7" s="142"/>
    </row>
    <row r="8" spans="1:60" x14ac:dyDescent="0.2">
      <c r="A8" s="145" t="s">
        <v>308</v>
      </c>
      <c r="B8" s="146" t="s">
        <v>148</v>
      </c>
      <c r="C8" s="161" t="s">
        <v>149</v>
      </c>
      <c r="D8" s="147"/>
      <c r="E8" s="148"/>
      <c r="F8" s="149"/>
      <c r="G8" s="150">
        <f>SUMIF(AG9:AG9,"&lt;&gt;NOR",G9:G9)</f>
        <v>0</v>
      </c>
      <c r="H8" s="144"/>
      <c r="I8" s="144">
        <f>SUM(I9:I9)</f>
        <v>0</v>
      </c>
      <c r="J8" s="144"/>
      <c r="K8" s="144">
        <f>SUM(K9:K9)</f>
        <v>4000000</v>
      </c>
      <c r="L8" s="144"/>
      <c r="M8" s="144">
        <f>SUM(M9:M9)</f>
        <v>0</v>
      </c>
      <c r="N8" s="144"/>
      <c r="O8" s="144">
        <f>SUM(O9:O9)</f>
        <v>0</v>
      </c>
      <c r="P8" s="144"/>
      <c r="Q8" s="144">
        <f>SUM(Q9:Q9)</f>
        <v>0</v>
      </c>
      <c r="R8" s="144"/>
      <c r="S8" s="144"/>
      <c r="T8" s="144"/>
      <c r="U8" s="144"/>
      <c r="V8" s="144">
        <f>SUM(V9:V9)</f>
        <v>0</v>
      </c>
      <c r="W8" s="144"/>
      <c r="X8" s="144"/>
      <c r="AG8" t="s">
        <v>309</v>
      </c>
    </row>
    <row r="9" spans="1:60" outlineLevel="1" x14ac:dyDescent="0.2">
      <c r="A9" s="151">
        <v>1</v>
      </c>
      <c r="B9" s="152" t="s">
        <v>1021</v>
      </c>
      <c r="C9" s="163" t="s">
        <v>3423</v>
      </c>
      <c r="D9" s="153" t="s">
        <v>449</v>
      </c>
      <c r="E9" s="154">
        <v>1</v>
      </c>
      <c r="F9" s="171">
        <v>0</v>
      </c>
      <c r="G9" s="155">
        <f>ROUND(E9*F9,2)</f>
        <v>0</v>
      </c>
      <c r="H9" s="143">
        <v>0</v>
      </c>
      <c r="I9" s="143">
        <f>ROUND(E9*H9,2)</f>
        <v>0</v>
      </c>
      <c r="J9" s="143">
        <v>4000000</v>
      </c>
      <c r="K9" s="143">
        <f>ROUND(E9*J9,2)</f>
        <v>4000000</v>
      </c>
      <c r="L9" s="143">
        <v>21</v>
      </c>
      <c r="M9" s="143">
        <f>G9*(1+L9/100)</f>
        <v>0</v>
      </c>
      <c r="N9" s="143">
        <v>0</v>
      </c>
      <c r="O9" s="143">
        <f>ROUND(E9*N9,2)</f>
        <v>0</v>
      </c>
      <c r="P9" s="143">
        <v>0</v>
      </c>
      <c r="Q9" s="143">
        <f>ROUND(E9*P9,2)</f>
        <v>0</v>
      </c>
      <c r="R9" s="143"/>
      <c r="S9" s="143" t="s">
        <v>358</v>
      </c>
      <c r="T9" s="143" t="s">
        <v>450</v>
      </c>
      <c r="U9" s="143">
        <v>0</v>
      </c>
      <c r="V9" s="143">
        <f>ROUND(E9*U9,2)</f>
        <v>0</v>
      </c>
      <c r="W9" s="143"/>
      <c r="X9" s="143" t="s">
        <v>338</v>
      </c>
      <c r="Y9" s="140"/>
      <c r="Z9" s="140"/>
      <c r="AA9" s="140"/>
      <c r="AB9" s="140"/>
      <c r="AC9" s="140"/>
      <c r="AD9" s="140"/>
      <c r="AE9" s="140"/>
      <c r="AF9" s="140"/>
      <c r="AG9" s="140" t="s">
        <v>339</v>
      </c>
      <c r="AH9" s="140"/>
      <c r="AI9" s="140"/>
      <c r="AJ9" s="140"/>
      <c r="AK9" s="140"/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0"/>
      <c r="AZ9" s="140"/>
      <c r="BA9" s="140"/>
      <c r="BB9" s="140"/>
      <c r="BC9" s="140"/>
      <c r="BD9" s="140"/>
      <c r="BE9" s="140"/>
      <c r="BF9" s="140"/>
      <c r="BG9" s="140"/>
      <c r="BH9" s="140"/>
    </row>
    <row r="10" spans="1:60" x14ac:dyDescent="0.2">
      <c r="A10" s="3"/>
      <c r="B10" s="4"/>
      <c r="C10" s="164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295</v>
      </c>
    </row>
    <row r="11" spans="1:60" x14ac:dyDescent="0.2">
      <c r="C11" s="165"/>
      <c r="D11" s="10"/>
      <c r="AG11" t="s">
        <v>333</v>
      </c>
    </row>
    <row r="12" spans="1:60" x14ac:dyDescent="0.2">
      <c r="D12" s="10"/>
    </row>
    <row r="13" spans="1:60" x14ac:dyDescent="0.2">
      <c r="D13" s="10"/>
    </row>
    <row r="14" spans="1:60" x14ac:dyDescent="0.2">
      <c r="D14" s="10"/>
    </row>
    <row r="15" spans="1:60" x14ac:dyDescent="0.2">
      <c r="D15" s="10"/>
    </row>
    <row r="16" spans="1:60" x14ac:dyDescent="0.2">
      <c r="D16" s="10"/>
    </row>
    <row r="17" spans="4:4" x14ac:dyDescent="0.2">
      <c r="D17" s="10"/>
    </row>
    <row r="18" spans="4:4" x14ac:dyDescent="0.2">
      <c r="D18" s="10"/>
    </row>
    <row r="19" spans="4:4" x14ac:dyDescent="0.2">
      <c r="D19" s="10"/>
    </row>
    <row r="20" spans="4:4" x14ac:dyDescent="0.2">
      <c r="D20" s="10"/>
    </row>
    <row r="21" spans="4:4" x14ac:dyDescent="0.2">
      <c r="D21" s="10"/>
    </row>
    <row r="22" spans="4:4" x14ac:dyDescent="0.2">
      <c r="D22" s="10"/>
    </row>
    <row r="23" spans="4:4" x14ac:dyDescent="0.2">
      <c r="D23" s="10"/>
    </row>
    <row r="24" spans="4:4" x14ac:dyDescent="0.2">
      <c r="D24" s="10"/>
    </row>
    <row r="25" spans="4:4" x14ac:dyDescent="0.2">
      <c r="D25" s="10"/>
    </row>
    <row r="26" spans="4:4" x14ac:dyDescent="0.2">
      <c r="D26" s="10"/>
    </row>
    <row r="27" spans="4:4" x14ac:dyDescent="0.2">
      <c r="D27" s="10"/>
    </row>
    <row r="28" spans="4:4" x14ac:dyDescent="0.2">
      <c r="D28" s="10"/>
    </row>
    <row r="29" spans="4:4" x14ac:dyDescent="0.2">
      <c r="D29" s="10"/>
    </row>
    <row r="30" spans="4:4" x14ac:dyDescent="0.2">
      <c r="D30" s="10"/>
    </row>
    <row r="31" spans="4:4" x14ac:dyDescent="0.2">
      <c r="D31" s="10"/>
    </row>
    <row r="32" spans="4:4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36zjS0T+ePD4SZ1Lv+Dprtzx5eTFyZjZAiewohBsU2CN0hKwlKkKqV42CKU5BScc2Bx/6AKbz3+fnkMK9LWlIA==" saltValue="dJtRXpfBiPd5WRyQDDxGWQ==" spinCount="100000" sheet="1" objects="1" scenarios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outlinePr summaryBelow="0"/>
  </sheetPr>
  <dimension ref="A1:BH5000"/>
  <sheetViews>
    <sheetView zoomScale="130" zoomScaleNormal="130" workbookViewId="0">
      <pane ySplit="7" topLeftCell="A8" activePane="bottomLeft" state="frozen"/>
      <selection pane="bottomLeft" activeCell="G18" sqref="G18"/>
    </sheetView>
  </sheetViews>
  <sheetFormatPr defaultRowHeight="12.75" outlineLevelRow="1" x14ac:dyDescent="0.2"/>
  <cols>
    <col min="1" max="1" width="3.42578125" customWidth="1"/>
    <col min="2" max="2" width="12.5703125" style="115" customWidth="1"/>
    <col min="3" max="3" width="38.28515625" style="1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8" t="s">
        <v>7</v>
      </c>
      <c r="B1" s="238"/>
      <c r="C1" s="238"/>
      <c r="D1" s="238"/>
      <c r="E1" s="238"/>
      <c r="F1" s="238"/>
      <c r="G1" s="238"/>
      <c r="AG1" t="s">
        <v>282</v>
      </c>
    </row>
    <row r="2" spans="1:60" ht="24.95" customHeight="1" x14ac:dyDescent="0.2">
      <c r="A2" s="132" t="s">
        <v>8</v>
      </c>
      <c r="B2" s="46" t="s">
        <v>43</v>
      </c>
      <c r="C2" s="239" t="s">
        <v>44</v>
      </c>
      <c r="D2" s="240"/>
      <c r="E2" s="240"/>
      <c r="F2" s="240"/>
      <c r="G2" s="241"/>
      <c r="AG2" t="s">
        <v>283</v>
      </c>
    </row>
    <row r="3" spans="1:60" ht="24.95" customHeight="1" x14ac:dyDescent="0.2">
      <c r="A3" s="132" t="s">
        <v>9</v>
      </c>
      <c r="B3" s="46" t="s">
        <v>88</v>
      </c>
      <c r="C3" s="239" t="s">
        <v>89</v>
      </c>
      <c r="D3" s="240"/>
      <c r="E3" s="240"/>
      <c r="F3" s="240"/>
      <c r="G3" s="241"/>
      <c r="AC3" s="115" t="s">
        <v>283</v>
      </c>
      <c r="AG3" t="s">
        <v>285</v>
      </c>
    </row>
    <row r="4" spans="1:60" ht="24.95" customHeight="1" x14ac:dyDescent="0.2">
      <c r="A4" s="133" t="s">
        <v>10</v>
      </c>
      <c r="B4" s="134" t="s">
        <v>90</v>
      </c>
      <c r="C4" s="242" t="s">
        <v>91</v>
      </c>
      <c r="D4" s="243"/>
      <c r="E4" s="243"/>
      <c r="F4" s="243"/>
      <c r="G4" s="244"/>
      <c r="AG4" t="s">
        <v>286</v>
      </c>
    </row>
    <row r="5" spans="1:60" x14ac:dyDescent="0.2">
      <c r="D5" s="10"/>
    </row>
    <row r="6" spans="1:60" ht="38.25" x14ac:dyDescent="0.2">
      <c r="A6" s="136" t="s">
        <v>287</v>
      </c>
      <c r="B6" s="138" t="s">
        <v>288</v>
      </c>
      <c r="C6" s="138" t="s">
        <v>289</v>
      </c>
      <c r="D6" s="137" t="s">
        <v>290</v>
      </c>
      <c r="E6" s="136" t="s">
        <v>291</v>
      </c>
      <c r="F6" s="135" t="s">
        <v>292</v>
      </c>
      <c r="G6" s="136" t="s">
        <v>31</v>
      </c>
      <c r="H6" s="139" t="s">
        <v>32</v>
      </c>
      <c r="I6" s="139" t="s">
        <v>293</v>
      </c>
      <c r="J6" s="139" t="s">
        <v>33</v>
      </c>
      <c r="K6" s="139" t="s">
        <v>294</v>
      </c>
      <c r="L6" s="139" t="s">
        <v>295</v>
      </c>
      <c r="M6" s="139" t="s">
        <v>296</v>
      </c>
      <c r="N6" s="139" t="s">
        <v>297</v>
      </c>
      <c r="O6" s="139" t="s">
        <v>298</v>
      </c>
      <c r="P6" s="139" t="s">
        <v>299</v>
      </c>
      <c r="Q6" s="139" t="s">
        <v>300</v>
      </c>
      <c r="R6" s="139" t="s">
        <v>301</v>
      </c>
      <c r="S6" s="139" t="s">
        <v>302</v>
      </c>
      <c r="T6" s="139" t="s">
        <v>303</v>
      </c>
      <c r="U6" s="139" t="s">
        <v>304</v>
      </c>
      <c r="V6" s="139" t="s">
        <v>305</v>
      </c>
      <c r="W6" s="139" t="s">
        <v>306</v>
      </c>
      <c r="X6" s="139" t="s">
        <v>307</v>
      </c>
    </row>
    <row r="7" spans="1:60" hidden="1" x14ac:dyDescent="0.2">
      <c r="A7" s="3"/>
      <c r="B7" s="4"/>
      <c r="C7" s="4"/>
      <c r="D7" s="6"/>
      <c r="E7" s="141"/>
      <c r="F7" s="142"/>
      <c r="G7" s="142"/>
      <c r="H7" s="142"/>
      <c r="I7" s="142"/>
      <c r="J7" s="142"/>
      <c r="K7" s="142"/>
      <c r="L7" s="142"/>
      <c r="M7" s="142"/>
      <c r="N7" s="142"/>
      <c r="O7" s="142"/>
      <c r="P7" s="142"/>
      <c r="Q7" s="142"/>
      <c r="R7" s="142"/>
      <c r="S7" s="142"/>
      <c r="T7" s="142"/>
      <c r="U7" s="142"/>
      <c r="V7" s="142"/>
      <c r="W7" s="142"/>
      <c r="X7" s="142"/>
    </row>
    <row r="8" spans="1:60" x14ac:dyDescent="0.2">
      <c r="A8" s="145" t="s">
        <v>308</v>
      </c>
      <c r="B8" s="146" t="s">
        <v>110</v>
      </c>
      <c r="C8" s="161" t="s">
        <v>111</v>
      </c>
      <c r="D8" s="147"/>
      <c r="E8" s="148"/>
      <c r="F8" s="172"/>
      <c r="G8" s="150">
        <f>SUMIF(AG9:AG9,"&lt;&gt;NOR",G9:G9)</f>
        <v>0</v>
      </c>
      <c r="H8" s="144"/>
      <c r="I8" s="144">
        <f>SUM(I9:I9)</f>
        <v>0</v>
      </c>
      <c r="J8" s="144"/>
      <c r="K8" s="144">
        <f>SUM(K9:K9)</f>
        <v>119854.8</v>
      </c>
      <c r="L8" s="144"/>
      <c r="M8" s="144">
        <f>SUM(M9:M9)</f>
        <v>0</v>
      </c>
      <c r="N8" s="144"/>
      <c r="O8" s="144">
        <f>SUM(O9:O9)</f>
        <v>0</v>
      </c>
      <c r="P8" s="144"/>
      <c r="Q8" s="144">
        <f>SUM(Q9:Q9)</f>
        <v>0</v>
      </c>
      <c r="R8" s="144"/>
      <c r="S8" s="144"/>
      <c r="T8" s="144"/>
      <c r="U8" s="144"/>
      <c r="V8" s="144">
        <f>SUM(V9:V9)</f>
        <v>91.45</v>
      </c>
      <c r="W8" s="144"/>
      <c r="X8" s="144"/>
      <c r="AG8" t="s">
        <v>309</v>
      </c>
    </row>
    <row r="9" spans="1:60" outlineLevel="1" x14ac:dyDescent="0.2">
      <c r="A9" s="156">
        <v>1</v>
      </c>
      <c r="B9" s="157" t="s">
        <v>1022</v>
      </c>
      <c r="C9" s="162" t="s">
        <v>1023</v>
      </c>
      <c r="D9" s="158" t="s">
        <v>337</v>
      </c>
      <c r="E9" s="159">
        <v>342.93220000000002</v>
      </c>
      <c r="F9" s="170">
        <v>0</v>
      </c>
      <c r="G9" s="160">
        <f>ROUND(E9*F9,2)</f>
        <v>0</v>
      </c>
      <c r="H9" s="143">
        <v>0</v>
      </c>
      <c r="I9" s="143">
        <f>ROUND(E9*H9,2)</f>
        <v>0</v>
      </c>
      <c r="J9" s="143">
        <v>349.5</v>
      </c>
      <c r="K9" s="143">
        <f>ROUND(E9*J9,2)</f>
        <v>119854.8</v>
      </c>
      <c r="L9" s="143">
        <v>21</v>
      </c>
      <c r="M9" s="143">
        <f>G9*(1+L9/100)</f>
        <v>0</v>
      </c>
      <c r="N9" s="143">
        <v>0</v>
      </c>
      <c r="O9" s="143">
        <f>ROUND(E9*N9,2)</f>
        <v>0</v>
      </c>
      <c r="P9" s="143">
        <v>0</v>
      </c>
      <c r="Q9" s="143">
        <f>ROUND(E9*P9,2)</f>
        <v>0</v>
      </c>
      <c r="R9" s="143"/>
      <c r="S9" s="143" t="s">
        <v>313</v>
      </c>
      <c r="T9" s="143" t="s">
        <v>313</v>
      </c>
      <c r="U9" s="143">
        <v>0.26666000000000001</v>
      </c>
      <c r="V9" s="143">
        <f>ROUND(E9*U9,2)</f>
        <v>91.45</v>
      </c>
      <c r="W9" s="143"/>
      <c r="X9" s="143" t="s">
        <v>338</v>
      </c>
      <c r="Y9" s="140"/>
      <c r="Z9" s="140"/>
      <c r="AA9" s="140"/>
      <c r="AB9" s="140"/>
      <c r="AC9" s="140"/>
      <c r="AD9" s="140"/>
      <c r="AE9" s="140"/>
      <c r="AF9" s="140"/>
      <c r="AG9" s="140" t="s">
        <v>339</v>
      </c>
      <c r="AH9" s="140"/>
      <c r="AI9" s="140"/>
      <c r="AJ9" s="140"/>
      <c r="AK9" s="140"/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0"/>
      <c r="AZ9" s="140"/>
      <c r="BA9" s="140"/>
      <c r="BB9" s="140"/>
      <c r="BC9" s="140"/>
      <c r="BD9" s="140"/>
      <c r="BE9" s="140"/>
      <c r="BF9" s="140"/>
      <c r="BG9" s="140"/>
      <c r="BH9" s="140"/>
    </row>
    <row r="10" spans="1:60" x14ac:dyDescent="0.2">
      <c r="A10" s="145" t="s">
        <v>308</v>
      </c>
      <c r="B10" s="146" t="s">
        <v>112</v>
      </c>
      <c r="C10" s="161" t="s">
        <v>113</v>
      </c>
      <c r="D10" s="147"/>
      <c r="E10" s="148"/>
      <c r="F10" s="172"/>
      <c r="G10" s="150">
        <f>SUMIF(AG11:AG32,"&lt;&gt;NOR",G11:G32)</f>
        <v>0</v>
      </c>
      <c r="H10" s="144"/>
      <c r="I10" s="144">
        <f>SUM(I11:I32)</f>
        <v>7487366.8099999987</v>
      </c>
      <c r="J10" s="144"/>
      <c r="K10" s="144">
        <f>SUM(K11:K32)</f>
        <v>3077065.09</v>
      </c>
      <c r="L10" s="144"/>
      <c r="M10" s="144">
        <f>SUM(M11:M32)</f>
        <v>0</v>
      </c>
      <c r="N10" s="144"/>
      <c r="O10" s="144">
        <f>SUM(O11:O32)</f>
        <v>3804.61</v>
      </c>
      <c r="P10" s="144"/>
      <c r="Q10" s="144">
        <f>SUM(Q11:Q32)</f>
        <v>0</v>
      </c>
      <c r="R10" s="144"/>
      <c r="S10" s="144"/>
      <c r="T10" s="144"/>
      <c r="U10" s="144"/>
      <c r="V10" s="144">
        <f>SUM(V11:V32)</f>
        <v>5944.41</v>
      </c>
      <c r="W10" s="144"/>
      <c r="X10" s="144"/>
      <c r="AG10" t="s">
        <v>309</v>
      </c>
    </row>
    <row r="11" spans="1:60" outlineLevel="1" x14ac:dyDescent="0.2">
      <c r="A11" s="156">
        <v>2</v>
      </c>
      <c r="B11" s="157" t="s">
        <v>1024</v>
      </c>
      <c r="C11" s="162" t="s">
        <v>1025</v>
      </c>
      <c r="D11" s="158" t="s">
        <v>337</v>
      </c>
      <c r="E11" s="159">
        <v>92.574219999999997</v>
      </c>
      <c r="F11" s="170">
        <v>0</v>
      </c>
      <c r="G11" s="160">
        <f t="shared" ref="G11:G32" si="0">ROUND(E11*F11,2)</f>
        <v>0</v>
      </c>
      <c r="H11" s="143">
        <v>2299.4</v>
      </c>
      <c r="I11" s="143">
        <f t="shared" ref="I11:I32" si="1">ROUND(E11*H11,2)</f>
        <v>212865.16</v>
      </c>
      <c r="J11" s="143">
        <v>280.60000000000002</v>
      </c>
      <c r="K11" s="143">
        <f t="shared" ref="K11:K32" si="2">ROUND(E11*J11,2)</f>
        <v>25976.33</v>
      </c>
      <c r="L11" s="143">
        <v>21</v>
      </c>
      <c r="M11" s="143">
        <f t="shared" ref="M11:M32" si="3">G11*(1+L11/100)</f>
        <v>0</v>
      </c>
      <c r="N11" s="143">
        <v>2.5249999999999999</v>
      </c>
      <c r="O11" s="143">
        <f t="shared" ref="O11:O32" si="4">ROUND(E11*N11,2)</f>
        <v>233.75</v>
      </c>
      <c r="P11" s="143">
        <v>0</v>
      </c>
      <c r="Q11" s="143">
        <f t="shared" ref="Q11:Q32" si="5">ROUND(E11*P11,2)</f>
        <v>0</v>
      </c>
      <c r="R11" s="143"/>
      <c r="S11" s="143" t="s">
        <v>313</v>
      </c>
      <c r="T11" s="143" t="s">
        <v>313</v>
      </c>
      <c r="U11" s="143">
        <v>0.47699999999999998</v>
      </c>
      <c r="V11" s="143">
        <f t="shared" ref="V11:V32" si="6">ROUND(E11*U11,2)</f>
        <v>44.16</v>
      </c>
      <c r="W11" s="143"/>
      <c r="X11" s="143" t="s">
        <v>338</v>
      </c>
      <c r="Y11" s="140"/>
      <c r="Z11" s="140"/>
      <c r="AA11" s="140"/>
      <c r="AB11" s="140"/>
      <c r="AC11" s="140"/>
      <c r="AD11" s="140"/>
      <c r="AE11" s="140"/>
      <c r="AF11" s="140"/>
      <c r="AG11" s="140" t="s">
        <v>339</v>
      </c>
      <c r="AH11" s="140"/>
      <c r="AI11" s="140"/>
      <c r="AJ11" s="140"/>
      <c r="AK11" s="140"/>
      <c r="AL11" s="140"/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0"/>
      <c r="AZ11" s="140"/>
      <c r="BA11" s="140"/>
      <c r="BB11" s="140"/>
      <c r="BC11" s="140"/>
      <c r="BD11" s="140"/>
      <c r="BE11" s="140"/>
      <c r="BF11" s="140"/>
      <c r="BG11" s="140"/>
      <c r="BH11" s="140"/>
    </row>
    <row r="12" spans="1:60" outlineLevel="1" x14ac:dyDescent="0.2">
      <c r="A12" s="156">
        <v>3</v>
      </c>
      <c r="B12" s="157" t="s">
        <v>1026</v>
      </c>
      <c r="C12" s="162" t="s">
        <v>1027</v>
      </c>
      <c r="D12" s="158" t="s">
        <v>337</v>
      </c>
      <c r="E12" s="159">
        <v>7.9177499999999998</v>
      </c>
      <c r="F12" s="170">
        <v>0</v>
      </c>
      <c r="G12" s="160">
        <f t="shared" si="0"/>
        <v>0</v>
      </c>
      <c r="H12" s="143">
        <v>2583.35</v>
      </c>
      <c r="I12" s="143">
        <f t="shared" si="1"/>
        <v>20454.32</v>
      </c>
      <c r="J12" s="143">
        <v>281.64999999999998</v>
      </c>
      <c r="K12" s="143">
        <f t="shared" si="2"/>
        <v>2230.0300000000002</v>
      </c>
      <c r="L12" s="143">
        <v>21</v>
      </c>
      <c r="M12" s="143">
        <f t="shared" si="3"/>
        <v>0</v>
      </c>
      <c r="N12" s="143">
        <v>2.5249999999999999</v>
      </c>
      <c r="O12" s="143">
        <f t="shared" si="4"/>
        <v>19.989999999999998</v>
      </c>
      <c r="P12" s="143">
        <v>0</v>
      </c>
      <c r="Q12" s="143">
        <f t="shared" si="5"/>
        <v>0</v>
      </c>
      <c r="R12" s="143"/>
      <c r="S12" s="143" t="s">
        <v>313</v>
      </c>
      <c r="T12" s="143" t="s">
        <v>313</v>
      </c>
      <c r="U12" s="143">
        <v>0.48</v>
      </c>
      <c r="V12" s="143">
        <f t="shared" si="6"/>
        <v>3.8</v>
      </c>
      <c r="W12" s="143"/>
      <c r="X12" s="143" t="s">
        <v>338</v>
      </c>
      <c r="Y12" s="140"/>
      <c r="Z12" s="140"/>
      <c r="AA12" s="140"/>
      <c r="AB12" s="140"/>
      <c r="AC12" s="140"/>
      <c r="AD12" s="140"/>
      <c r="AE12" s="140"/>
      <c r="AF12" s="140"/>
      <c r="AG12" s="140" t="s">
        <v>339</v>
      </c>
      <c r="AH12" s="140"/>
      <c r="AI12" s="140"/>
      <c r="AJ12" s="140"/>
      <c r="AK12" s="140"/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0"/>
      <c r="AZ12" s="140"/>
      <c r="BA12" s="140"/>
      <c r="BB12" s="140"/>
      <c r="BC12" s="140"/>
      <c r="BD12" s="140"/>
      <c r="BE12" s="140"/>
      <c r="BF12" s="140"/>
      <c r="BG12" s="140"/>
      <c r="BH12" s="140"/>
    </row>
    <row r="13" spans="1:60" outlineLevel="1" x14ac:dyDescent="0.2">
      <c r="A13" s="156">
        <v>4</v>
      </c>
      <c r="B13" s="157" t="s">
        <v>1028</v>
      </c>
      <c r="C13" s="162" t="s">
        <v>1029</v>
      </c>
      <c r="D13" s="158" t="s">
        <v>337</v>
      </c>
      <c r="E13" s="159">
        <v>411.27089000000001</v>
      </c>
      <c r="F13" s="170">
        <v>0</v>
      </c>
      <c r="G13" s="160">
        <f t="shared" si="0"/>
        <v>0</v>
      </c>
      <c r="H13" s="143">
        <v>2678.35</v>
      </c>
      <c r="I13" s="143">
        <f t="shared" si="1"/>
        <v>1101527.3899999999</v>
      </c>
      <c r="J13" s="143">
        <v>281.64999999999998</v>
      </c>
      <c r="K13" s="143">
        <f t="shared" si="2"/>
        <v>115834.45</v>
      </c>
      <c r="L13" s="143">
        <v>21</v>
      </c>
      <c r="M13" s="143">
        <f t="shared" si="3"/>
        <v>0</v>
      </c>
      <c r="N13" s="143">
        <v>2.5249999999999999</v>
      </c>
      <c r="O13" s="143">
        <f t="shared" si="4"/>
        <v>1038.46</v>
      </c>
      <c r="P13" s="143">
        <v>0</v>
      </c>
      <c r="Q13" s="143">
        <f t="shared" si="5"/>
        <v>0</v>
      </c>
      <c r="R13" s="143"/>
      <c r="S13" s="143" t="s">
        <v>313</v>
      </c>
      <c r="T13" s="143" t="s">
        <v>313</v>
      </c>
      <c r="U13" s="143">
        <v>0.48</v>
      </c>
      <c r="V13" s="143">
        <f t="shared" si="6"/>
        <v>197.41</v>
      </c>
      <c r="W13" s="143"/>
      <c r="X13" s="143" t="s">
        <v>338</v>
      </c>
      <c r="Y13" s="140"/>
      <c r="Z13" s="140"/>
      <c r="AA13" s="140"/>
      <c r="AB13" s="140"/>
      <c r="AC13" s="140"/>
      <c r="AD13" s="140"/>
      <c r="AE13" s="140"/>
      <c r="AF13" s="140"/>
      <c r="AG13" s="140" t="s">
        <v>339</v>
      </c>
      <c r="AH13" s="140"/>
      <c r="AI13" s="140"/>
      <c r="AJ13" s="140"/>
      <c r="AK13" s="140"/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0"/>
      <c r="AZ13" s="140"/>
      <c r="BA13" s="140"/>
      <c r="BB13" s="140"/>
      <c r="BC13" s="140"/>
      <c r="BD13" s="140"/>
      <c r="BE13" s="140"/>
      <c r="BF13" s="140"/>
      <c r="BG13" s="140"/>
      <c r="BH13" s="140"/>
    </row>
    <row r="14" spans="1:60" ht="22.5" outlineLevel="1" x14ac:dyDescent="0.2">
      <c r="A14" s="156">
        <v>5</v>
      </c>
      <c r="B14" s="157" t="s">
        <v>1030</v>
      </c>
      <c r="C14" s="162" t="s">
        <v>1031</v>
      </c>
      <c r="D14" s="158" t="s">
        <v>337</v>
      </c>
      <c r="E14" s="159">
        <v>11.007490000000001</v>
      </c>
      <c r="F14" s="170">
        <v>0</v>
      </c>
      <c r="G14" s="160">
        <f t="shared" si="0"/>
        <v>0</v>
      </c>
      <c r="H14" s="143">
        <v>3233.35</v>
      </c>
      <c r="I14" s="143">
        <f t="shared" si="1"/>
        <v>35591.07</v>
      </c>
      <c r="J14" s="143">
        <v>281.64999999999998</v>
      </c>
      <c r="K14" s="143">
        <f t="shared" si="2"/>
        <v>3100.26</v>
      </c>
      <c r="L14" s="143">
        <v>21</v>
      </c>
      <c r="M14" s="143">
        <f t="shared" si="3"/>
        <v>0</v>
      </c>
      <c r="N14" s="143">
        <v>2.5249999999999999</v>
      </c>
      <c r="O14" s="143">
        <f t="shared" si="4"/>
        <v>27.79</v>
      </c>
      <c r="P14" s="143">
        <v>0</v>
      </c>
      <c r="Q14" s="143">
        <f t="shared" si="5"/>
        <v>0</v>
      </c>
      <c r="R14" s="143"/>
      <c r="S14" s="143" t="s">
        <v>313</v>
      </c>
      <c r="T14" s="143" t="s">
        <v>313</v>
      </c>
      <c r="U14" s="143">
        <v>0.48</v>
      </c>
      <c r="V14" s="143">
        <f t="shared" si="6"/>
        <v>5.28</v>
      </c>
      <c r="W14" s="143"/>
      <c r="X14" s="143" t="s">
        <v>338</v>
      </c>
      <c r="Y14" s="140"/>
      <c r="Z14" s="140"/>
      <c r="AA14" s="140"/>
      <c r="AB14" s="140"/>
      <c r="AC14" s="140"/>
      <c r="AD14" s="140"/>
      <c r="AE14" s="140"/>
      <c r="AF14" s="140"/>
      <c r="AG14" s="140" t="s">
        <v>339</v>
      </c>
      <c r="AH14" s="140"/>
      <c r="AI14" s="140"/>
      <c r="AJ14" s="140"/>
      <c r="AK14" s="140"/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0"/>
      <c r="AZ14" s="140"/>
      <c r="BA14" s="140"/>
      <c r="BB14" s="140"/>
      <c r="BC14" s="140"/>
      <c r="BD14" s="140"/>
      <c r="BE14" s="140"/>
      <c r="BF14" s="140"/>
      <c r="BG14" s="140"/>
      <c r="BH14" s="140"/>
    </row>
    <row r="15" spans="1:60" outlineLevel="1" x14ac:dyDescent="0.2">
      <c r="A15" s="156">
        <v>6</v>
      </c>
      <c r="B15" s="157" t="s">
        <v>1032</v>
      </c>
      <c r="C15" s="162" t="s">
        <v>1033</v>
      </c>
      <c r="D15" s="158" t="s">
        <v>342</v>
      </c>
      <c r="E15" s="159">
        <v>61.552</v>
      </c>
      <c r="F15" s="170">
        <v>0</v>
      </c>
      <c r="G15" s="160">
        <f t="shared" si="0"/>
        <v>0</v>
      </c>
      <c r="H15" s="143">
        <v>161.61000000000001</v>
      </c>
      <c r="I15" s="143">
        <f t="shared" si="1"/>
        <v>9947.42</v>
      </c>
      <c r="J15" s="143">
        <v>629.39</v>
      </c>
      <c r="K15" s="143">
        <f t="shared" si="2"/>
        <v>38740.21</v>
      </c>
      <c r="L15" s="143">
        <v>21</v>
      </c>
      <c r="M15" s="143">
        <f t="shared" si="3"/>
        <v>0</v>
      </c>
      <c r="N15" s="143">
        <v>3.9199999999999999E-2</v>
      </c>
      <c r="O15" s="143">
        <f t="shared" si="4"/>
        <v>2.41</v>
      </c>
      <c r="P15" s="143">
        <v>0</v>
      </c>
      <c r="Q15" s="143">
        <f t="shared" si="5"/>
        <v>0</v>
      </c>
      <c r="R15" s="143"/>
      <c r="S15" s="143" t="s">
        <v>313</v>
      </c>
      <c r="T15" s="143" t="s">
        <v>313</v>
      </c>
      <c r="U15" s="143">
        <v>1.6</v>
      </c>
      <c r="V15" s="143">
        <f t="shared" si="6"/>
        <v>98.48</v>
      </c>
      <c r="W15" s="143"/>
      <c r="X15" s="143" t="s">
        <v>338</v>
      </c>
      <c r="Y15" s="140"/>
      <c r="Z15" s="140"/>
      <c r="AA15" s="140"/>
      <c r="AB15" s="140"/>
      <c r="AC15" s="140"/>
      <c r="AD15" s="140"/>
      <c r="AE15" s="140"/>
      <c r="AF15" s="140"/>
      <c r="AG15" s="140" t="s">
        <v>339</v>
      </c>
      <c r="AH15" s="140"/>
      <c r="AI15" s="140"/>
      <c r="AJ15" s="140"/>
      <c r="AK15" s="140"/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0"/>
      <c r="AZ15" s="140"/>
      <c r="BA15" s="140"/>
      <c r="BB15" s="140"/>
      <c r="BC15" s="140"/>
      <c r="BD15" s="140"/>
      <c r="BE15" s="140"/>
      <c r="BF15" s="140"/>
      <c r="BG15" s="140"/>
      <c r="BH15" s="140"/>
    </row>
    <row r="16" spans="1:60" outlineLevel="1" x14ac:dyDescent="0.2">
      <c r="A16" s="156">
        <v>7</v>
      </c>
      <c r="B16" s="157" t="s">
        <v>1034</v>
      </c>
      <c r="C16" s="162" t="s">
        <v>1035</v>
      </c>
      <c r="D16" s="158" t="s">
        <v>342</v>
      </c>
      <c r="E16" s="159">
        <v>61.552</v>
      </c>
      <c r="F16" s="170">
        <v>0</v>
      </c>
      <c r="G16" s="160">
        <f t="shared" si="0"/>
        <v>0</v>
      </c>
      <c r="H16" s="143">
        <v>0</v>
      </c>
      <c r="I16" s="143">
        <f t="shared" si="1"/>
        <v>0</v>
      </c>
      <c r="J16" s="143">
        <v>127</v>
      </c>
      <c r="K16" s="143">
        <f t="shared" si="2"/>
        <v>7817.1</v>
      </c>
      <c r="L16" s="143">
        <v>21</v>
      </c>
      <c r="M16" s="143">
        <f t="shared" si="3"/>
        <v>0</v>
      </c>
      <c r="N16" s="143">
        <v>0</v>
      </c>
      <c r="O16" s="143">
        <f t="shared" si="4"/>
        <v>0</v>
      </c>
      <c r="P16" s="143">
        <v>0</v>
      </c>
      <c r="Q16" s="143">
        <f t="shared" si="5"/>
        <v>0</v>
      </c>
      <c r="R16" s="143"/>
      <c r="S16" s="143" t="s">
        <v>313</v>
      </c>
      <c r="T16" s="143" t="s">
        <v>313</v>
      </c>
      <c r="U16" s="143">
        <v>0.32</v>
      </c>
      <c r="V16" s="143">
        <f t="shared" si="6"/>
        <v>19.7</v>
      </c>
      <c r="W16" s="143"/>
      <c r="X16" s="143" t="s">
        <v>338</v>
      </c>
      <c r="Y16" s="140"/>
      <c r="Z16" s="140"/>
      <c r="AA16" s="140"/>
      <c r="AB16" s="140"/>
      <c r="AC16" s="140"/>
      <c r="AD16" s="140"/>
      <c r="AE16" s="140"/>
      <c r="AF16" s="140"/>
      <c r="AG16" s="140" t="s">
        <v>339</v>
      </c>
      <c r="AH16" s="140"/>
      <c r="AI16" s="140"/>
      <c r="AJ16" s="140"/>
      <c r="AK16" s="140"/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0"/>
      <c r="AZ16" s="140"/>
      <c r="BA16" s="140"/>
      <c r="BB16" s="140"/>
      <c r="BC16" s="140"/>
      <c r="BD16" s="140"/>
      <c r="BE16" s="140"/>
      <c r="BF16" s="140"/>
      <c r="BG16" s="140"/>
      <c r="BH16" s="140"/>
    </row>
    <row r="17" spans="1:60" outlineLevel="1" x14ac:dyDescent="0.2">
      <c r="A17" s="156">
        <v>8</v>
      </c>
      <c r="B17" s="157" t="s">
        <v>1036</v>
      </c>
      <c r="C17" s="162" t="s">
        <v>1037</v>
      </c>
      <c r="D17" s="158" t="s">
        <v>394</v>
      </c>
      <c r="E17" s="159">
        <v>62.205280000000002</v>
      </c>
      <c r="F17" s="170">
        <v>0</v>
      </c>
      <c r="G17" s="160">
        <f t="shared" si="0"/>
        <v>0</v>
      </c>
      <c r="H17" s="143">
        <v>26305.82</v>
      </c>
      <c r="I17" s="143">
        <f t="shared" si="1"/>
        <v>1636360.9</v>
      </c>
      <c r="J17" s="143">
        <v>12374.18</v>
      </c>
      <c r="K17" s="143">
        <f t="shared" si="2"/>
        <v>769739.33</v>
      </c>
      <c r="L17" s="143">
        <v>21</v>
      </c>
      <c r="M17" s="143">
        <f t="shared" si="3"/>
        <v>0</v>
      </c>
      <c r="N17" s="143">
        <v>1.0217400000000001</v>
      </c>
      <c r="O17" s="143">
        <f t="shared" si="4"/>
        <v>63.56</v>
      </c>
      <c r="P17" s="143">
        <v>0</v>
      </c>
      <c r="Q17" s="143">
        <f t="shared" si="5"/>
        <v>0</v>
      </c>
      <c r="R17" s="143"/>
      <c r="S17" s="143" t="s">
        <v>313</v>
      </c>
      <c r="T17" s="143" t="s">
        <v>313</v>
      </c>
      <c r="U17" s="143">
        <v>23.530999999999999</v>
      </c>
      <c r="V17" s="143">
        <f t="shared" si="6"/>
        <v>1463.75</v>
      </c>
      <c r="W17" s="143"/>
      <c r="X17" s="143" t="s">
        <v>338</v>
      </c>
      <c r="Y17" s="140"/>
      <c r="Z17" s="140"/>
      <c r="AA17" s="140"/>
      <c r="AB17" s="140"/>
      <c r="AC17" s="140"/>
      <c r="AD17" s="140"/>
      <c r="AE17" s="140"/>
      <c r="AF17" s="140"/>
      <c r="AG17" s="140" t="s">
        <v>339</v>
      </c>
      <c r="AH17" s="140"/>
      <c r="AI17" s="140"/>
      <c r="AJ17" s="140"/>
      <c r="AK17" s="140"/>
      <c r="AL17" s="140"/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0"/>
      <c r="AZ17" s="140"/>
      <c r="BA17" s="140"/>
      <c r="BB17" s="140"/>
      <c r="BC17" s="140"/>
      <c r="BD17" s="140"/>
      <c r="BE17" s="140"/>
      <c r="BF17" s="140"/>
      <c r="BG17" s="140"/>
      <c r="BH17" s="140"/>
    </row>
    <row r="18" spans="1:60" ht="22.5" outlineLevel="1" x14ac:dyDescent="0.2">
      <c r="A18" s="156">
        <v>9</v>
      </c>
      <c r="B18" s="157" t="s">
        <v>1038</v>
      </c>
      <c r="C18" s="162" t="s">
        <v>1039</v>
      </c>
      <c r="D18" s="158" t="s">
        <v>394</v>
      </c>
      <c r="E18" s="159">
        <v>0.47464000000000001</v>
      </c>
      <c r="F18" s="170">
        <v>0</v>
      </c>
      <c r="G18" s="160">
        <f t="shared" si="0"/>
        <v>0</v>
      </c>
      <c r="H18" s="143">
        <v>25012.03</v>
      </c>
      <c r="I18" s="143">
        <f t="shared" si="1"/>
        <v>11871.71</v>
      </c>
      <c r="J18" s="143">
        <v>7077.97</v>
      </c>
      <c r="K18" s="143">
        <f t="shared" si="2"/>
        <v>3359.49</v>
      </c>
      <c r="L18" s="143">
        <v>21</v>
      </c>
      <c r="M18" s="143">
        <f t="shared" si="3"/>
        <v>0</v>
      </c>
      <c r="N18" s="143">
        <v>1.05474</v>
      </c>
      <c r="O18" s="143">
        <f t="shared" si="4"/>
        <v>0.5</v>
      </c>
      <c r="P18" s="143">
        <v>0</v>
      </c>
      <c r="Q18" s="143">
        <f t="shared" si="5"/>
        <v>0</v>
      </c>
      <c r="R18" s="143"/>
      <c r="S18" s="143" t="s">
        <v>313</v>
      </c>
      <c r="T18" s="143" t="s">
        <v>313</v>
      </c>
      <c r="U18" s="143">
        <v>15.231</v>
      </c>
      <c r="V18" s="143">
        <f t="shared" si="6"/>
        <v>7.23</v>
      </c>
      <c r="W18" s="143"/>
      <c r="X18" s="143" t="s">
        <v>338</v>
      </c>
      <c r="Y18" s="140"/>
      <c r="Z18" s="140"/>
      <c r="AA18" s="140"/>
      <c r="AB18" s="140"/>
      <c r="AC18" s="140"/>
      <c r="AD18" s="140"/>
      <c r="AE18" s="140"/>
      <c r="AF18" s="140"/>
      <c r="AG18" s="140" t="s">
        <v>339</v>
      </c>
      <c r="AH18" s="140"/>
      <c r="AI18" s="140"/>
      <c r="AJ18" s="140"/>
      <c r="AK18" s="140"/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0"/>
      <c r="AZ18" s="140"/>
      <c r="BA18" s="140"/>
      <c r="BB18" s="140"/>
      <c r="BC18" s="140"/>
      <c r="BD18" s="140"/>
      <c r="BE18" s="140"/>
      <c r="BF18" s="140"/>
      <c r="BG18" s="140"/>
      <c r="BH18" s="140"/>
    </row>
    <row r="19" spans="1:60" outlineLevel="1" x14ac:dyDescent="0.2">
      <c r="A19" s="156">
        <v>10</v>
      </c>
      <c r="B19" s="157" t="s">
        <v>1040</v>
      </c>
      <c r="C19" s="162" t="s">
        <v>1041</v>
      </c>
      <c r="D19" s="158" t="s">
        <v>337</v>
      </c>
      <c r="E19" s="159">
        <v>528.32429999999999</v>
      </c>
      <c r="F19" s="170">
        <v>0</v>
      </c>
      <c r="G19" s="160">
        <f t="shared" si="0"/>
        <v>0</v>
      </c>
      <c r="H19" s="143">
        <v>2583.35</v>
      </c>
      <c r="I19" s="143">
        <f t="shared" si="1"/>
        <v>1364846.58</v>
      </c>
      <c r="J19" s="143">
        <v>281.64999999999998</v>
      </c>
      <c r="K19" s="143">
        <f t="shared" si="2"/>
        <v>148802.54</v>
      </c>
      <c r="L19" s="143">
        <v>21</v>
      </c>
      <c r="M19" s="143">
        <f t="shared" si="3"/>
        <v>0</v>
      </c>
      <c r="N19" s="143">
        <v>2.5249999999999999</v>
      </c>
      <c r="O19" s="143">
        <f t="shared" si="4"/>
        <v>1334.02</v>
      </c>
      <c r="P19" s="143">
        <v>0</v>
      </c>
      <c r="Q19" s="143">
        <f t="shared" si="5"/>
        <v>0</v>
      </c>
      <c r="R19" s="143"/>
      <c r="S19" s="143" t="s">
        <v>313</v>
      </c>
      <c r="T19" s="143" t="s">
        <v>313</v>
      </c>
      <c r="U19" s="143">
        <v>0.48</v>
      </c>
      <c r="V19" s="143">
        <f t="shared" si="6"/>
        <v>253.6</v>
      </c>
      <c r="W19" s="143"/>
      <c r="X19" s="143" t="s">
        <v>338</v>
      </c>
      <c r="Y19" s="140"/>
      <c r="Z19" s="140"/>
      <c r="AA19" s="140"/>
      <c r="AB19" s="140"/>
      <c r="AC19" s="140"/>
      <c r="AD19" s="140"/>
      <c r="AE19" s="140"/>
      <c r="AF19" s="140"/>
      <c r="AG19" s="140" t="s">
        <v>339</v>
      </c>
      <c r="AH19" s="140"/>
      <c r="AI19" s="140"/>
      <c r="AJ19" s="140"/>
      <c r="AK19" s="140"/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0"/>
      <c r="AZ19" s="140"/>
      <c r="BA19" s="140"/>
      <c r="BB19" s="140"/>
      <c r="BC19" s="140"/>
      <c r="BD19" s="140"/>
      <c r="BE19" s="140"/>
      <c r="BF19" s="140"/>
      <c r="BG19" s="140"/>
      <c r="BH19" s="140"/>
    </row>
    <row r="20" spans="1:60" outlineLevel="1" x14ac:dyDescent="0.2">
      <c r="A20" s="156">
        <v>11</v>
      </c>
      <c r="B20" s="157" t="s">
        <v>1042</v>
      </c>
      <c r="C20" s="162" t="s">
        <v>1043</v>
      </c>
      <c r="D20" s="158" t="s">
        <v>342</v>
      </c>
      <c r="E20" s="159">
        <v>534.43560000000002</v>
      </c>
      <c r="F20" s="170">
        <v>0</v>
      </c>
      <c r="G20" s="160">
        <f t="shared" si="0"/>
        <v>0</v>
      </c>
      <c r="H20" s="143">
        <v>153.44999999999999</v>
      </c>
      <c r="I20" s="143">
        <f t="shared" si="1"/>
        <v>82009.14</v>
      </c>
      <c r="J20" s="143">
        <v>420.55</v>
      </c>
      <c r="K20" s="143">
        <f t="shared" si="2"/>
        <v>224756.89</v>
      </c>
      <c r="L20" s="143">
        <v>21</v>
      </c>
      <c r="M20" s="143">
        <f t="shared" si="3"/>
        <v>0</v>
      </c>
      <c r="N20" s="143">
        <v>3.916E-2</v>
      </c>
      <c r="O20" s="143">
        <f t="shared" si="4"/>
        <v>20.93</v>
      </c>
      <c r="P20" s="143">
        <v>0</v>
      </c>
      <c r="Q20" s="143">
        <f t="shared" si="5"/>
        <v>0</v>
      </c>
      <c r="R20" s="143"/>
      <c r="S20" s="143" t="s">
        <v>313</v>
      </c>
      <c r="T20" s="143" t="s">
        <v>313</v>
      </c>
      <c r="U20" s="143">
        <v>1.05</v>
      </c>
      <c r="V20" s="143">
        <f t="shared" si="6"/>
        <v>561.16</v>
      </c>
      <c r="W20" s="143"/>
      <c r="X20" s="143" t="s">
        <v>338</v>
      </c>
      <c r="Y20" s="140"/>
      <c r="Z20" s="140"/>
      <c r="AA20" s="140"/>
      <c r="AB20" s="140"/>
      <c r="AC20" s="140"/>
      <c r="AD20" s="140"/>
      <c r="AE20" s="140"/>
      <c r="AF20" s="140"/>
      <c r="AG20" s="140" t="s">
        <v>339</v>
      </c>
      <c r="AH20" s="140"/>
      <c r="AI20" s="140"/>
      <c r="AJ20" s="140"/>
      <c r="AK20" s="140"/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0"/>
      <c r="AZ20" s="140"/>
      <c r="BA20" s="140"/>
      <c r="BB20" s="140"/>
      <c r="BC20" s="140"/>
      <c r="BD20" s="140"/>
      <c r="BE20" s="140"/>
      <c r="BF20" s="140"/>
      <c r="BG20" s="140"/>
      <c r="BH20" s="140"/>
    </row>
    <row r="21" spans="1:60" outlineLevel="1" x14ac:dyDescent="0.2">
      <c r="A21" s="156">
        <v>12</v>
      </c>
      <c r="B21" s="157" t="s">
        <v>1044</v>
      </c>
      <c r="C21" s="162" t="s">
        <v>1045</v>
      </c>
      <c r="D21" s="158" t="s">
        <v>342</v>
      </c>
      <c r="E21" s="159">
        <v>534.43560000000002</v>
      </c>
      <c r="F21" s="170">
        <v>0</v>
      </c>
      <c r="G21" s="160">
        <f t="shared" si="0"/>
        <v>0</v>
      </c>
      <c r="H21" s="143">
        <v>0</v>
      </c>
      <c r="I21" s="143">
        <f t="shared" si="1"/>
        <v>0</v>
      </c>
      <c r="J21" s="143">
        <v>127</v>
      </c>
      <c r="K21" s="143">
        <f t="shared" si="2"/>
        <v>67873.320000000007</v>
      </c>
      <c r="L21" s="143">
        <v>21</v>
      </c>
      <c r="M21" s="143">
        <f t="shared" si="3"/>
        <v>0</v>
      </c>
      <c r="N21" s="143">
        <v>0</v>
      </c>
      <c r="O21" s="143">
        <f t="shared" si="4"/>
        <v>0</v>
      </c>
      <c r="P21" s="143">
        <v>0</v>
      </c>
      <c r="Q21" s="143">
        <f t="shared" si="5"/>
        <v>0</v>
      </c>
      <c r="R21" s="143"/>
      <c r="S21" s="143" t="s">
        <v>313</v>
      </c>
      <c r="T21" s="143" t="s">
        <v>313</v>
      </c>
      <c r="U21" s="143">
        <v>0.32</v>
      </c>
      <c r="V21" s="143">
        <f t="shared" si="6"/>
        <v>171.02</v>
      </c>
      <c r="W21" s="143"/>
      <c r="X21" s="143" t="s">
        <v>338</v>
      </c>
      <c r="Y21" s="140"/>
      <c r="Z21" s="140"/>
      <c r="AA21" s="140"/>
      <c r="AB21" s="140"/>
      <c r="AC21" s="140"/>
      <c r="AD21" s="140"/>
      <c r="AE21" s="140"/>
      <c r="AF21" s="140"/>
      <c r="AG21" s="140" t="s">
        <v>339</v>
      </c>
      <c r="AH21" s="140"/>
      <c r="AI21" s="140"/>
      <c r="AJ21" s="140"/>
      <c r="AK21" s="140"/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0"/>
      <c r="AZ21" s="140"/>
      <c r="BA21" s="140"/>
      <c r="BB21" s="140"/>
      <c r="BC21" s="140"/>
      <c r="BD21" s="140"/>
      <c r="BE21" s="140"/>
      <c r="BF21" s="140"/>
      <c r="BG21" s="140"/>
      <c r="BH21" s="140"/>
    </row>
    <row r="22" spans="1:60" outlineLevel="1" x14ac:dyDescent="0.2">
      <c r="A22" s="156">
        <v>13</v>
      </c>
      <c r="B22" s="157" t="s">
        <v>1046</v>
      </c>
      <c r="C22" s="162" t="s">
        <v>1047</v>
      </c>
      <c r="D22" s="158" t="s">
        <v>394</v>
      </c>
      <c r="E22" s="159">
        <v>34.341079999999998</v>
      </c>
      <c r="F22" s="170">
        <v>0</v>
      </c>
      <c r="G22" s="160">
        <f t="shared" si="0"/>
        <v>0</v>
      </c>
      <c r="H22" s="143">
        <v>26185.82</v>
      </c>
      <c r="I22" s="143">
        <f t="shared" si="1"/>
        <v>899249.34</v>
      </c>
      <c r="J22" s="143">
        <v>12374.18</v>
      </c>
      <c r="K22" s="143">
        <f t="shared" si="2"/>
        <v>424942.71</v>
      </c>
      <c r="L22" s="143">
        <v>21</v>
      </c>
      <c r="M22" s="143">
        <f t="shared" si="3"/>
        <v>0</v>
      </c>
      <c r="N22" s="143">
        <v>1.0211600000000001</v>
      </c>
      <c r="O22" s="143">
        <f t="shared" si="4"/>
        <v>35.07</v>
      </c>
      <c r="P22" s="143">
        <v>0</v>
      </c>
      <c r="Q22" s="143">
        <f t="shared" si="5"/>
        <v>0</v>
      </c>
      <c r="R22" s="143"/>
      <c r="S22" s="143" t="s">
        <v>313</v>
      </c>
      <c r="T22" s="143" t="s">
        <v>313</v>
      </c>
      <c r="U22" s="143">
        <v>23.530999999999999</v>
      </c>
      <c r="V22" s="143">
        <f t="shared" si="6"/>
        <v>808.08</v>
      </c>
      <c r="W22" s="143"/>
      <c r="X22" s="143" t="s">
        <v>338</v>
      </c>
      <c r="Y22" s="140"/>
      <c r="Z22" s="140"/>
      <c r="AA22" s="140"/>
      <c r="AB22" s="140"/>
      <c r="AC22" s="140"/>
      <c r="AD22" s="140"/>
      <c r="AE22" s="140"/>
      <c r="AF22" s="140"/>
      <c r="AG22" s="140" t="s">
        <v>339</v>
      </c>
      <c r="AH22" s="140"/>
      <c r="AI22" s="140"/>
      <c r="AJ22" s="140"/>
      <c r="AK22" s="140"/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0"/>
      <c r="AZ22" s="140"/>
      <c r="BA22" s="140"/>
      <c r="BB22" s="140"/>
      <c r="BC22" s="140"/>
      <c r="BD22" s="140"/>
      <c r="BE22" s="140"/>
      <c r="BF22" s="140"/>
      <c r="BG22" s="140"/>
      <c r="BH22" s="140"/>
    </row>
    <row r="23" spans="1:60" outlineLevel="1" x14ac:dyDescent="0.2">
      <c r="A23" s="156">
        <v>14</v>
      </c>
      <c r="B23" s="157" t="s">
        <v>1048</v>
      </c>
      <c r="C23" s="162" t="s">
        <v>1049</v>
      </c>
      <c r="D23" s="158" t="s">
        <v>337</v>
      </c>
      <c r="E23" s="159">
        <v>21</v>
      </c>
      <c r="F23" s="170">
        <v>0</v>
      </c>
      <c r="G23" s="160">
        <f t="shared" si="0"/>
        <v>0</v>
      </c>
      <c r="H23" s="143">
        <v>2583.35</v>
      </c>
      <c r="I23" s="143">
        <f t="shared" si="1"/>
        <v>54250.35</v>
      </c>
      <c r="J23" s="143">
        <v>281.64999999999998</v>
      </c>
      <c r="K23" s="143">
        <f t="shared" si="2"/>
        <v>5914.65</v>
      </c>
      <c r="L23" s="143">
        <v>21</v>
      </c>
      <c r="M23" s="143">
        <f t="shared" si="3"/>
        <v>0</v>
      </c>
      <c r="N23" s="143">
        <v>2.5249999999999999</v>
      </c>
      <c r="O23" s="143">
        <f t="shared" si="4"/>
        <v>53.03</v>
      </c>
      <c r="P23" s="143">
        <v>0</v>
      </c>
      <c r="Q23" s="143">
        <f t="shared" si="5"/>
        <v>0</v>
      </c>
      <c r="R23" s="143"/>
      <c r="S23" s="143" t="s">
        <v>313</v>
      </c>
      <c r="T23" s="143" t="s">
        <v>313</v>
      </c>
      <c r="U23" s="143">
        <v>0.48</v>
      </c>
      <c r="V23" s="143">
        <f t="shared" si="6"/>
        <v>10.08</v>
      </c>
      <c r="W23" s="143"/>
      <c r="X23" s="143" t="s">
        <v>338</v>
      </c>
      <c r="Y23" s="140"/>
      <c r="Z23" s="140"/>
      <c r="AA23" s="140"/>
      <c r="AB23" s="140"/>
      <c r="AC23" s="140"/>
      <c r="AD23" s="140"/>
      <c r="AE23" s="140"/>
      <c r="AF23" s="140"/>
      <c r="AG23" s="140" t="s">
        <v>339</v>
      </c>
      <c r="AH23" s="140"/>
      <c r="AI23" s="140"/>
      <c r="AJ23" s="140"/>
      <c r="AK23" s="140"/>
      <c r="AL23" s="140"/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140"/>
      <c r="AX23" s="140"/>
      <c r="AY23" s="140"/>
      <c r="AZ23" s="140"/>
      <c r="BA23" s="140"/>
      <c r="BB23" s="140"/>
      <c r="BC23" s="140"/>
      <c r="BD23" s="140"/>
      <c r="BE23" s="140"/>
      <c r="BF23" s="140"/>
      <c r="BG23" s="140"/>
      <c r="BH23" s="140"/>
    </row>
    <row r="24" spans="1:60" outlineLevel="1" x14ac:dyDescent="0.2">
      <c r="A24" s="156">
        <v>15</v>
      </c>
      <c r="B24" s="157" t="s">
        <v>1048</v>
      </c>
      <c r="C24" s="162" t="s">
        <v>1049</v>
      </c>
      <c r="D24" s="158" t="s">
        <v>337</v>
      </c>
      <c r="E24" s="159">
        <v>15.308999999999999</v>
      </c>
      <c r="F24" s="170">
        <v>0</v>
      </c>
      <c r="G24" s="160">
        <f t="shared" si="0"/>
        <v>0</v>
      </c>
      <c r="H24" s="143">
        <v>2583.35</v>
      </c>
      <c r="I24" s="143">
        <f t="shared" si="1"/>
        <v>39548.51</v>
      </c>
      <c r="J24" s="143">
        <v>281.64999999999998</v>
      </c>
      <c r="K24" s="143">
        <f t="shared" si="2"/>
        <v>4311.78</v>
      </c>
      <c r="L24" s="143">
        <v>21</v>
      </c>
      <c r="M24" s="143">
        <f t="shared" si="3"/>
        <v>0</v>
      </c>
      <c r="N24" s="143">
        <v>2.5249999999999999</v>
      </c>
      <c r="O24" s="143">
        <f t="shared" si="4"/>
        <v>38.659999999999997</v>
      </c>
      <c r="P24" s="143">
        <v>0</v>
      </c>
      <c r="Q24" s="143">
        <f t="shared" si="5"/>
        <v>0</v>
      </c>
      <c r="R24" s="143"/>
      <c r="S24" s="143" t="s">
        <v>313</v>
      </c>
      <c r="T24" s="143" t="s">
        <v>313</v>
      </c>
      <c r="U24" s="143">
        <v>0.48</v>
      </c>
      <c r="V24" s="143">
        <f t="shared" si="6"/>
        <v>7.35</v>
      </c>
      <c r="W24" s="143"/>
      <c r="X24" s="143" t="s">
        <v>338</v>
      </c>
      <c r="Y24" s="140"/>
      <c r="Z24" s="140"/>
      <c r="AA24" s="140"/>
      <c r="AB24" s="140"/>
      <c r="AC24" s="140"/>
      <c r="AD24" s="140"/>
      <c r="AE24" s="140"/>
      <c r="AF24" s="140"/>
      <c r="AG24" s="140" t="s">
        <v>339</v>
      </c>
      <c r="AH24" s="140"/>
      <c r="AI24" s="140"/>
      <c r="AJ24" s="140"/>
      <c r="AK24" s="140"/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0"/>
      <c r="AZ24" s="140"/>
      <c r="BA24" s="140"/>
      <c r="BB24" s="140"/>
      <c r="BC24" s="140"/>
      <c r="BD24" s="140"/>
      <c r="BE24" s="140"/>
      <c r="BF24" s="140"/>
      <c r="BG24" s="140"/>
      <c r="BH24" s="140"/>
    </row>
    <row r="25" spans="1:60" outlineLevel="1" x14ac:dyDescent="0.2">
      <c r="A25" s="156">
        <v>16</v>
      </c>
      <c r="B25" s="157" t="s">
        <v>1050</v>
      </c>
      <c r="C25" s="162" t="s">
        <v>1051</v>
      </c>
      <c r="D25" s="158" t="s">
        <v>342</v>
      </c>
      <c r="E25" s="159">
        <v>113.94</v>
      </c>
      <c r="F25" s="170">
        <v>0</v>
      </c>
      <c r="G25" s="160">
        <f t="shared" si="0"/>
        <v>0</v>
      </c>
      <c r="H25" s="143">
        <v>161.61000000000001</v>
      </c>
      <c r="I25" s="143">
        <f t="shared" si="1"/>
        <v>18413.84</v>
      </c>
      <c r="J25" s="143">
        <v>412.39</v>
      </c>
      <c r="K25" s="143">
        <f t="shared" si="2"/>
        <v>46987.72</v>
      </c>
      <c r="L25" s="143">
        <v>21</v>
      </c>
      <c r="M25" s="143">
        <f t="shared" si="3"/>
        <v>0</v>
      </c>
      <c r="N25" s="143">
        <v>3.9199999999999999E-2</v>
      </c>
      <c r="O25" s="143">
        <f t="shared" si="4"/>
        <v>4.47</v>
      </c>
      <c r="P25" s="143">
        <v>0</v>
      </c>
      <c r="Q25" s="143">
        <f t="shared" si="5"/>
        <v>0</v>
      </c>
      <c r="R25" s="143"/>
      <c r="S25" s="143" t="s">
        <v>313</v>
      </c>
      <c r="T25" s="143" t="s">
        <v>313</v>
      </c>
      <c r="U25" s="143">
        <v>1.05</v>
      </c>
      <c r="V25" s="143">
        <f t="shared" si="6"/>
        <v>119.64</v>
      </c>
      <c r="W25" s="143"/>
      <c r="X25" s="143" t="s">
        <v>338</v>
      </c>
      <c r="Y25" s="140"/>
      <c r="Z25" s="140"/>
      <c r="AA25" s="140"/>
      <c r="AB25" s="140"/>
      <c r="AC25" s="140"/>
      <c r="AD25" s="140"/>
      <c r="AE25" s="140"/>
      <c r="AF25" s="140"/>
      <c r="AG25" s="140" t="s">
        <v>339</v>
      </c>
      <c r="AH25" s="140"/>
      <c r="AI25" s="140"/>
      <c r="AJ25" s="140"/>
      <c r="AK25" s="140"/>
      <c r="AL25" s="140"/>
      <c r="AM25" s="140"/>
      <c r="AN25" s="140"/>
      <c r="AO25" s="140"/>
      <c r="AP25" s="140"/>
      <c r="AQ25" s="140"/>
      <c r="AR25" s="140"/>
      <c r="AS25" s="140"/>
      <c r="AT25" s="140"/>
      <c r="AU25" s="140"/>
      <c r="AV25" s="140"/>
      <c r="AW25" s="140"/>
      <c r="AX25" s="140"/>
      <c r="AY25" s="140"/>
      <c r="AZ25" s="140"/>
      <c r="BA25" s="140"/>
      <c r="BB25" s="140"/>
      <c r="BC25" s="140"/>
      <c r="BD25" s="140"/>
      <c r="BE25" s="140"/>
      <c r="BF25" s="140"/>
      <c r="BG25" s="140"/>
      <c r="BH25" s="140"/>
    </row>
    <row r="26" spans="1:60" outlineLevel="1" x14ac:dyDescent="0.2">
      <c r="A26" s="156">
        <v>17</v>
      </c>
      <c r="B26" s="157" t="s">
        <v>1052</v>
      </c>
      <c r="C26" s="162" t="s">
        <v>1053</v>
      </c>
      <c r="D26" s="158" t="s">
        <v>342</v>
      </c>
      <c r="E26" s="159">
        <v>113.94</v>
      </c>
      <c r="F26" s="170">
        <v>0</v>
      </c>
      <c r="G26" s="160">
        <f t="shared" si="0"/>
        <v>0</v>
      </c>
      <c r="H26" s="143">
        <v>0</v>
      </c>
      <c r="I26" s="143">
        <f t="shared" si="1"/>
        <v>0</v>
      </c>
      <c r="J26" s="143">
        <v>127</v>
      </c>
      <c r="K26" s="143">
        <f t="shared" si="2"/>
        <v>14470.38</v>
      </c>
      <c r="L26" s="143">
        <v>21</v>
      </c>
      <c r="M26" s="143">
        <f t="shared" si="3"/>
        <v>0</v>
      </c>
      <c r="N26" s="143">
        <v>0</v>
      </c>
      <c r="O26" s="143">
        <f t="shared" si="4"/>
        <v>0</v>
      </c>
      <c r="P26" s="143">
        <v>0</v>
      </c>
      <c r="Q26" s="143">
        <f t="shared" si="5"/>
        <v>0</v>
      </c>
      <c r="R26" s="143"/>
      <c r="S26" s="143" t="s">
        <v>313</v>
      </c>
      <c r="T26" s="143" t="s">
        <v>313</v>
      </c>
      <c r="U26" s="143">
        <v>0.32</v>
      </c>
      <c r="V26" s="143">
        <f t="shared" si="6"/>
        <v>36.46</v>
      </c>
      <c r="W26" s="143"/>
      <c r="X26" s="143" t="s">
        <v>338</v>
      </c>
      <c r="Y26" s="140"/>
      <c r="Z26" s="140"/>
      <c r="AA26" s="140"/>
      <c r="AB26" s="140"/>
      <c r="AC26" s="140"/>
      <c r="AD26" s="140"/>
      <c r="AE26" s="140"/>
      <c r="AF26" s="140"/>
      <c r="AG26" s="140" t="s">
        <v>339</v>
      </c>
      <c r="AH26" s="140"/>
      <c r="AI26" s="140"/>
      <c r="AJ26" s="140"/>
      <c r="AK26" s="140"/>
      <c r="AL26" s="140"/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0"/>
      <c r="AZ26" s="140"/>
      <c r="BA26" s="140"/>
      <c r="BB26" s="140"/>
      <c r="BC26" s="140"/>
      <c r="BD26" s="140"/>
      <c r="BE26" s="140"/>
      <c r="BF26" s="140"/>
      <c r="BG26" s="140"/>
      <c r="BH26" s="140"/>
    </row>
    <row r="27" spans="1:60" outlineLevel="1" x14ac:dyDescent="0.2">
      <c r="A27" s="156">
        <v>18</v>
      </c>
      <c r="B27" s="157" t="s">
        <v>1054</v>
      </c>
      <c r="C27" s="162" t="s">
        <v>1055</v>
      </c>
      <c r="D27" s="158" t="s">
        <v>394</v>
      </c>
      <c r="E27" s="159">
        <v>3.20208</v>
      </c>
      <c r="F27" s="170">
        <v>0</v>
      </c>
      <c r="G27" s="160">
        <f t="shared" si="0"/>
        <v>0</v>
      </c>
      <c r="H27" s="143">
        <v>26185.82</v>
      </c>
      <c r="I27" s="143">
        <f t="shared" si="1"/>
        <v>83849.09</v>
      </c>
      <c r="J27" s="143">
        <v>12374.18</v>
      </c>
      <c r="K27" s="143">
        <f t="shared" si="2"/>
        <v>39623.11</v>
      </c>
      <c r="L27" s="143">
        <v>21</v>
      </c>
      <c r="M27" s="143">
        <f t="shared" si="3"/>
        <v>0</v>
      </c>
      <c r="N27" s="143">
        <v>1.0211600000000001</v>
      </c>
      <c r="O27" s="143">
        <f t="shared" si="4"/>
        <v>3.27</v>
      </c>
      <c r="P27" s="143">
        <v>0</v>
      </c>
      <c r="Q27" s="143">
        <f t="shared" si="5"/>
        <v>0</v>
      </c>
      <c r="R27" s="143"/>
      <c r="S27" s="143" t="s">
        <v>313</v>
      </c>
      <c r="T27" s="143" t="s">
        <v>313</v>
      </c>
      <c r="U27" s="143">
        <v>23.530999999999999</v>
      </c>
      <c r="V27" s="143">
        <f t="shared" si="6"/>
        <v>75.349999999999994</v>
      </c>
      <c r="W27" s="143"/>
      <c r="X27" s="143" t="s">
        <v>338</v>
      </c>
      <c r="Y27" s="140"/>
      <c r="Z27" s="140"/>
      <c r="AA27" s="140"/>
      <c r="AB27" s="140"/>
      <c r="AC27" s="140"/>
      <c r="AD27" s="140"/>
      <c r="AE27" s="140"/>
      <c r="AF27" s="140"/>
      <c r="AG27" s="140" t="s">
        <v>339</v>
      </c>
      <c r="AH27" s="140"/>
      <c r="AI27" s="140"/>
      <c r="AJ27" s="140"/>
      <c r="AK27" s="140"/>
      <c r="AL27" s="140"/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0"/>
      <c r="AZ27" s="140"/>
      <c r="BA27" s="140"/>
      <c r="BB27" s="140"/>
      <c r="BC27" s="140"/>
      <c r="BD27" s="140"/>
      <c r="BE27" s="140"/>
      <c r="BF27" s="140"/>
      <c r="BG27" s="140"/>
      <c r="BH27" s="140"/>
    </row>
    <row r="28" spans="1:60" outlineLevel="1" x14ac:dyDescent="0.2">
      <c r="A28" s="156">
        <v>19</v>
      </c>
      <c r="B28" s="157" t="s">
        <v>1056</v>
      </c>
      <c r="C28" s="162" t="s">
        <v>1057</v>
      </c>
      <c r="D28" s="158" t="s">
        <v>337</v>
      </c>
      <c r="E28" s="159">
        <v>322.2801</v>
      </c>
      <c r="F28" s="170">
        <v>0</v>
      </c>
      <c r="G28" s="160">
        <f t="shared" si="0"/>
        <v>0</v>
      </c>
      <c r="H28" s="143">
        <v>2583.1</v>
      </c>
      <c r="I28" s="143">
        <f t="shared" si="1"/>
        <v>832481.73</v>
      </c>
      <c r="J28" s="143">
        <v>331.9</v>
      </c>
      <c r="K28" s="143">
        <f t="shared" si="2"/>
        <v>106964.77</v>
      </c>
      <c r="L28" s="143">
        <v>21</v>
      </c>
      <c r="M28" s="143">
        <f t="shared" si="3"/>
        <v>0</v>
      </c>
      <c r="N28" s="143">
        <v>2.5249999999999999</v>
      </c>
      <c r="O28" s="143">
        <f t="shared" si="4"/>
        <v>813.76</v>
      </c>
      <c r="P28" s="143">
        <v>0</v>
      </c>
      <c r="Q28" s="143">
        <f t="shared" si="5"/>
        <v>0</v>
      </c>
      <c r="R28" s="143"/>
      <c r="S28" s="143" t="s">
        <v>313</v>
      </c>
      <c r="T28" s="143" t="s">
        <v>313</v>
      </c>
      <c r="U28" s="143">
        <v>0.59899999999999998</v>
      </c>
      <c r="V28" s="143">
        <f t="shared" si="6"/>
        <v>193.05</v>
      </c>
      <c r="W28" s="143"/>
      <c r="X28" s="143" t="s">
        <v>338</v>
      </c>
      <c r="Y28" s="140"/>
      <c r="Z28" s="140"/>
      <c r="AA28" s="140"/>
      <c r="AB28" s="140"/>
      <c r="AC28" s="140"/>
      <c r="AD28" s="140"/>
      <c r="AE28" s="140"/>
      <c r="AF28" s="140"/>
      <c r="AG28" s="140" t="s">
        <v>339</v>
      </c>
      <c r="AH28" s="140"/>
      <c r="AI28" s="140"/>
      <c r="AJ28" s="140"/>
      <c r="AK28" s="140"/>
      <c r="AL28" s="140"/>
      <c r="AM28" s="140"/>
      <c r="AN28" s="140"/>
      <c r="AO28" s="140"/>
      <c r="AP28" s="140"/>
      <c r="AQ28" s="140"/>
      <c r="AR28" s="140"/>
      <c r="AS28" s="140"/>
      <c r="AT28" s="140"/>
      <c r="AU28" s="140"/>
      <c r="AV28" s="140"/>
      <c r="AW28" s="140"/>
      <c r="AX28" s="140"/>
      <c r="AY28" s="140"/>
      <c r="AZ28" s="140"/>
      <c r="BA28" s="140"/>
      <c r="BB28" s="140"/>
      <c r="BC28" s="140"/>
      <c r="BD28" s="140"/>
      <c r="BE28" s="140"/>
      <c r="BF28" s="140"/>
      <c r="BG28" s="140"/>
      <c r="BH28" s="140"/>
    </row>
    <row r="29" spans="1:60" outlineLevel="1" x14ac:dyDescent="0.2">
      <c r="A29" s="156">
        <v>20</v>
      </c>
      <c r="B29" s="157" t="s">
        <v>1058</v>
      </c>
      <c r="C29" s="162" t="s">
        <v>521</v>
      </c>
      <c r="D29" s="158" t="s">
        <v>337</v>
      </c>
      <c r="E29" s="159">
        <v>14.67484</v>
      </c>
      <c r="F29" s="170">
        <v>0</v>
      </c>
      <c r="G29" s="160">
        <f t="shared" si="0"/>
        <v>0</v>
      </c>
      <c r="H29" s="143">
        <v>2968.1</v>
      </c>
      <c r="I29" s="143">
        <f t="shared" si="1"/>
        <v>43556.39</v>
      </c>
      <c r="J29" s="143">
        <v>331.9</v>
      </c>
      <c r="K29" s="143">
        <f t="shared" si="2"/>
        <v>4870.58</v>
      </c>
      <c r="L29" s="143">
        <v>21</v>
      </c>
      <c r="M29" s="143">
        <f t="shared" si="3"/>
        <v>0</v>
      </c>
      <c r="N29" s="143">
        <v>2.5249999999999999</v>
      </c>
      <c r="O29" s="143">
        <f t="shared" si="4"/>
        <v>37.049999999999997</v>
      </c>
      <c r="P29" s="143">
        <v>0</v>
      </c>
      <c r="Q29" s="143">
        <f t="shared" si="5"/>
        <v>0</v>
      </c>
      <c r="R29" s="143"/>
      <c r="S29" s="143" t="s">
        <v>313</v>
      </c>
      <c r="T29" s="143" t="s">
        <v>313</v>
      </c>
      <c r="U29" s="143">
        <v>0.59899999999999998</v>
      </c>
      <c r="V29" s="143">
        <f t="shared" si="6"/>
        <v>8.7899999999999991</v>
      </c>
      <c r="W29" s="143"/>
      <c r="X29" s="143" t="s">
        <v>338</v>
      </c>
      <c r="Y29" s="140"/>
      <c r="Z29" s="140"/>
      <c r="AA29" s="140"/>
      <c r="AB29" s="140"/>
      <c r="AC29" s="140"/>
      <c r="AD29" s="140"/>
      <c r="AE29" s="140"/>
      <c r="AF29" s="140"/>
      <c r="AG29" s="140" t="s">
        <v>339</v>
      </c>
      <c r="AH29" s="140"/>
      <c r="AI29" s="140"/>
      <c r="AJ29" s="140"/>
      <c r="AK29" s="140"/>
      <c r="AL29" s="140"/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0"/>
      <c r="AZ29" s="140"/>
      <c r="BA29" s="140"/>
      <c r="BB29" s="140"/>
      <c r="BC29" s="140"/>
      <c r="BD29" s="140"/>
      <c r="BE29" s="140"/>
      <c r="BF29" s="140"/>
      <c r="BG29" s="140"/>
      <c r="BH29" s="140"/>
    </row>
    <row r="30" spans="1:60" outlineLevel="1" x14ac:dyDescent="0.2">
      <c r="A30" s="156">
        <v>21</v>
      </c>
      <c r="B30" s="157" t="s">
        <v>1059</v>
      </c>
      <c r="C30" s="162" t="s">
        <v>1060</v>
      </c>
      <c r="D30" s="158" t="s">
        <v>342</v>
      </c>
      <c r="E30" s="159">
        <v>1105.77864</v>
      </c>
      <c r="F30" s="170">
        <v>0</v>
      </c>
      <c r="G30" s="160">
        <f t="shared" si="0"/>
        <v>0</v>
      </c>
      <c r="H30" s="143">
        <v>168.27</v>
      </c>
      <c r="I30" s="143">
        <f t="shared" si="1"/>
        <v>186069.37</v>
      </c>
      <c r="J30" s="143">
        <v>351.73</v>
      </c>
      <c r="K30" s="143">
        <f t="shared" si="2"/>
        <v>388935.52</v>
      </c>
      <c r="L30" s="143">
        <v>21</v>
      </c>
      <c r="M30" s="143">
        <f t="shared" si="3"/>
        <v>0</v>
      </c>
      <c r="N30" s="143">
        <v>3.9309999999999998E-2</v>
      </c>
      <c r="O30" s="143">
        <f t="shared" si="4"/>
        <v>43.47</v>
      </c>
      <c r="P30" s="143">
        <v>0</v>
      </c>
      <c r="Q30" s="143">
        <f t="shared" si="5"/>
        <v>0</v>
      </c>
      <c r="R30" s="143"/>
      <c r="S30" s="143" t="s">
        <v>313</v>
      </c>
      <c r="T30" s="143" t="s">
        <v>313</v>
      </c>
      <c r="U30" s="143">
        <v>0.65</v>
      </c>
      <c r="V30" s="143">
        <f t="shared" si="6"/>
        <v>718.76</v>
      </c>
      <c r="W30" s="143"/>
      <c r="X30" s="143" t="s">
        <v>338</v>
      </c>
      <c r="Y30" s="140"/>
      <c r="Z30" s="140"/>
      <c r="AA30" s="140"/>
      <c r="AB30" s="140"/>
      <c r="AC30" s="140"/>
      <c r="AD30" s="140"/>
      <c r="AE30" s="140"/>
      <c r="AF30" s="140"/>
      <c r="AG30" s="140" t="s">
        <v>339</v>
      </c>
      <c r="AH30" s="140"/>
      <c r="AI30" s="140"/>
      <c r="AJ30" s="140"/>
      <c r="AK30" s="140"/>
      <c r="AL30" s="140"/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0"/>
      <c r="AZ30" s="140"/>
      <c r="BA30" s="140"/>
      <c r="BB30" s="140"/>
      <c r="BC30" s="140"/>
      <c r="BD30" s="140"/>
      <c r="BE30" s="140"/>
      <c r="BF30" s="140"/>
      <c r="BG30" s="140"/>
      <c r="BH30" s="140"/>
    </row>
    <row r="31" spans="1:60" ht="22.5" outlineLevel="1" x14ac:dyDescent="0.2">
      <c r="A31" s="156">
        <v>22</v>
      </c>
      <c r="B31" s="157" t="s">
        <v>1061</v>
      </c>
      <c r="C31" s="162" t="s">
        <v>1062</v>
      </c>
      <c r="D31" s="158" t="s">
        <v>342</v>
      </c>
      <c r="E31" s="159">
        <v>1105.77864</v>
      </c>
      <c r="F31" s="170">
        <v>0</v>
      </c>
      <c r="G31" s="160">
        <f t="shared" si="0"/>
        <v>0</v>
      </c>
      <c r="H31" s="143">
        <v>0</v>
      </c>
      <c r="I31" s="143">
        <f t="shared" si="1"/>
        <v>0</v>
      </c>
      <c r="J31" s="143">
        <v>227</v>
      </c>
      <c r="K31" s="143">
        <f t="shared" si="2"/>
        <v>251011.75</v>
      </c>
      <c r="L31" s="143">
        <v>21</v>
      </c>
      <c r="M31" s="143">
        <f t="shared" si="3"/>
        <v>0</v>
      </c>
      <c r="N31" s="143">
        <v>0</v>
      </c>
      <c r="O31" s="143">
        <f t="shared" si="4"/>
        <v>0</v>
      </c>
      <c r="P31" s="143">
        <v>0</v>
      </c>
      <c r="Q31" s="143">
        <f t="shared" si="5"/>
        <v>0</v>
      </c>
      <c r="R31" s="143"/>
      <c r="S31" s="143" t="s">
        <v>313</v>
      </c>
      <c r="T31" s="143" t="s">
        <v>313</v>
      </c>
      <c r="U31" s="143">
        <v>0.35</v>
      </c>
      <c r="V31" s="143">
        <f t="shared" si="6"/>
        <v>387.02</v>
      </c>
      <c r="W31" s="143"/>
      <c r="X31" s="143" t="s">
        <v>338</v>
      </c>
      <c r="Y31" s="140"/>
      <c r="Z31" s="140"/>
      <c r="AA31" s="140"/>
      <c r="AB31" s="140"/>
      <c r="AC31" s="140"/>
      <c r="AD31" s="140"/>
      <c r="AE31" s="140"/>
      <c r="AF31" s="140"/>
      <c r="AG31" s="140" t="s">
        <v>339</v>
      </c>
      <c r="AH31" s="140"/>
      <c r="AI31" s="140"/>
      <c r="AJ31" s="140"/>
      <c r="AK31" s="140"/>
      <c r="AL31" s="140"/>
      <c r="AM31" s="140"/>
      <c r="AN31" s="140"/>
      <c r="AO31" s="140"/>
      <c r="AP31" s="140"/>
      <c r="AQ31" s="140"/>
      <c r="AR31" s="140"/>
      <c r="AS31" s="140"/>
      <c r="AT31" s="140"/>
      <c r="AU31" s="140"/>
      <c r="AV31" s="140"/>
      <c r="AW31" s="140"/>
      <c r="AX31" s="140"/>
      <c r="AY31" s="140"/>
      <c r="AZ31" s="140"/>
      <c r="BA31" s="140"/>
      <c r="BB31" s="140"/>
      <c r="BC31" s="140"/>
      <c r="BD31" s="140"/>
      <c r="BE31" s="140"/>
      <c r="BF31" s="140"/>
      <c r="BG31" s="140"/>
      <c r="BH31" s="140"/>
    </row>
    <row r="32" spans="1:60" outlineLevel="1" x14ac:dyDescent="0.2">
      <c r="A32" s="156">
        <v>23</v>
      </c>
      <c r="B32" s="157" t="s">
        <v>1063</v>
      </c>
      <c r="C32" s="162" t="s">
        <v>1064</v>
      </c>
      <c r="D32" s="158" t="s">
        <v>394</v>
      </c>
      <c r="E32" s="159">
        <v>33.695489999999999</v>
      </c>
      <c r="F32" s="170">
        <v>0</v>
      </c>
      <c r="G32" s="160">
        <f t="shared" si="0"/>
        <v>0</v>
      </c>
      <c r="H32" s="143">
        <v>25358.720000000001</v>
      </c>
      <c r="I32" s="143">
        <f t="shared" si="1"/>
        <v>854474.5</v>
      </c>
      <c r="J32" s="143">
        <v>11301.28</v>
      </c>
      <c r="K32" s="143">
        <f t="shared" si="2"/>
        <v>380802.17</v>
      </c>
      <c r="L32" s="143">
        <v>21</v>
      </c>
      <c r="M32" s="143">
        <f t="shared" si="3"/>
        <v>0</v>
      </c>
      <c r="N32" s="143">
        <v>1.02159</v>
      </c>
      <c r="O32" s="143">
        <f t="shared" si="4"/>
        <v>34.42</v>
      </c>
      <c r="P32" s="143">
        <v>0</v>
      </c>
      <c r="Q32" s="143">
        <f t="shared" si="5"/>
        <v>0</v>
      </c>
      <c r="R32" s="143"/>
      <c r="S32" s="143" t="s">
        <v>313</v>
      </c>
      <c r="T32" s="143" t="s">
        <v>313</v>
      </c>
      <c r="U32" s="143">
        <v>22.384</v>
      </c>
      <c r="V32" s="143">
        <f t="shared" si="6"/>
        <v>754.24</v>
      </c>
      <c r="W32" s="143"/>
      <c r="X32" s="143" t="s">
        <v>338</v>
      </c>
      <c r="Y32" s="140"/>
      <c r="Z32" s="140"/>
      <c r="AA32" s="140"/>
      <c r="AB32" s="140"/>
      <c r="AC32" s="140"/>
      <c r="AD32" s="140"/>
      <c r="AE32" s="140"/>
      <c r="AF32" s="140"/>
      <c r="AG32" s="140" t="s">
        <v>339</v>
      </c>
      <c r="AH32" s="140"/>
      <c r="AI32" s="140"/>
      <c r="AJ32" s="140"/>
      <c r="AK32" s="140"/>
      <c r="AL32" s="140"/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0"/>
      <c r="AZ32" s="140"/>
      <c r="BA32" s="140"/>
      <c r="BB32" s="140"/>
      <c r="BC32" s="140"/>
      <c r="BD32" s="140"/>
      <c r="BE32" s="140"/>
      <c r="BF32" s="140"/>
      <c r="BG32" s="140"/>
      <c r="BH32" s="140"/>
    </row>
    <row r="33" spans="1:60" x14ac:dyDescent="0.2">
      <c r="A33" s="145" t="s">
        <v>308</v>
      </c>
      <c r="B33" s="146" t="s">
        <v>115</v>
      </c>
      <c r="C33" s="161" t="s">
        <v>116</v>
      </c>
      <c r="D33" s="147"/>
      <c r="E33" s="148"/>
      <c r="F33" s="172"/>
      <c r="G33" s="150">
        <f>SUMIF(AG34:AG67,"&lt;&gt;NOR",G34:G67)</f>
        <v>0</v>
      </c>
      <c r="H33" s="144"/>
      <c r="I33" s="144">
        <f>SUM(I34:I67)</f>
        <v>4953667.4200000009</v>
      </c>
      <c r="J33" s="144"/>
      <c r="K33" s="144">
        <f>SUM(K34:K67)</f>
        <v>2581387.3199999989</v>
      </c>
      <c r="L33" s="144"/>
      <c r="M33" s="144">
        <f>SUM(M34:M67)</f>
        <v>0</v>
      </c>
      <c r="N33" s="144"/>
      <c r="O33" s="144">
        <f>SUM(O34:O67)</f>
        <v>1887.4499999999998</v>
      </c>
      <c r="P33" s="144"/>
      <c r="Q33" s="144">
        <f>SUM(Q34:Q67)</f>
        <v>0</v>
      </c>
      <c r="R33" s="144"/>
      <c r="S33" s="144"/>
      <c r="T33" s="144"/>
      <c r="U33" s="144"/>
      <c r="V33" s="144">
        <f>SUM(V34:V67)</f>
        <v>5098.84</v>
      </c>
      <c r="W33" s="144"/>
      <c r="X33" s="144"/>
      <c r="AG33" t="s">
        <v>309</v>
      </c>
    </row>
    <row r="34" spans="1:60" ht="22.5" outlineLevel="1" x14ac:dyDescent="0.2">
      <c r="A34" s="156">
        <v>24</v>
      </c>
      <c r="B34" s="157" t="s">
        <v>1065</v>
      </c>
      <c r="C34" s="162" t="s">
        <v>1066</v>
      </c>
      <c r="D34" s="158" t="s">
        <v>342</v>
      </c>
      <c r="E34" s="159">
        <v>632.57304999999997</v>
      </c>
      <c r="F34" s="170">
        <v>0</v>
      </c>
      <c r="G34" s="160">
        <f t="shared" ref="G34:G67" si="7">ROUND(E34*F34,2)</f>
        <v>0</v>
      </c>
      <c r="H34" s="143">
        <v>807.39</v>
      </c>
      <c r="I34" s="143">
        <f t="shared" ref="I34:I67" si="8">ROUND(E34*H34,2)</f>
        <v>510733.15</v>
      </c>
      <c r="J34" s="143">
        <v>400.61</v>
      </c>
      <c r="K34" s="143">
        <f t="shared" ref="K34:K67" si="9">ROUND(E34*J34,2)</f>
        <v>253415.09</v>
      </c>
      <c r="L34" s="143">
        <v>21</v>
      </c>
      <c r="M34" s="143">
        <f t="shared" ref="M34:M67" si="10">G34*(1+L34/100)</f>
        <v>0</v>
      </c>
      <c r="N34" s="143">
        <v>0.59209999999999996</v>
      </c>
      <c r="O34" s="143">
        <f t="shared" ref="O34:O67" si="11">ROUND(E34*N34,2)</f>
        <v>374.55</v>
      </c>
      <c r="P34" s="143">
        <v>0</v>
      </c>
      <c r="Q34" s="143">
        <f t="shared" ref="Q34:Q67" si="12">ROUND(E34*P34,2)</f>
        <v>0</v>
      </c>
      <c r="R34" s="143"/>
      <c r="S34" s="143" t="s">
        <v>313</v>
      </c>
      <c r="T34" s="143" t="s">
        <v>313</v>
      </c>
      <c r="U34" s="143">
        <v>0.83399999999999996</v>
      </c>
      <c r="V34" s="143">
        <f t="shared" ref="V34:V67" si="13">ROUND(E34*U34,2)</f>
        <v>527.57000000000005</v>
      </c>
      <c r="W34" s="143"/>
      <c r="X34" s="143" t="s">
        <v>338</v>
      </c>
      <c r="Y34" s="140"/>
      <c r="Z34" s="140"/>
      <c r="AA34" s="140"/>
      <c r="AB34" s="140"/>
      <c r="AC34" s="140"/>
      <c r="AD34" s="140"/>
      <c r="AE34" s="140"/>
      <c r="AF34" s="140"/>
      <c r="AG34" s="140" t="s">
        <v>339</v>
      </c>
      <c r="AH34" s="140"/>
      <c r="AI34" s="140"/>
      <c r="AJ34" s="140"/>
      <c r="AK34" s="140"/>
      <c r="AL34" s="140"/>
      <c r="AM34" s="140"/>
      <c r="AN34" s="140"/>
      <c r="AO34" s="140"/>
      <c r="AP34" s="140"/>
      <c r="AQ34" s="140"/>
      <c r="AR34" s="140"/>
      <c r="AS34" s="140"/>
      <c r="AT34" s="140"/>
      <c r="AU34" s="140"/>
      <c r="AV34" s="140"/>
      <c r="AW34" s="140"/>
      <c r="AX34" s="140"/>
      <c r="AY34" s="140"/>
      <c r="AZ34" s="140"/>
      <c r="BA34" s="140"/>
      <c r="BB34" s="140"/>
      <c r="BC34" s="140"/>
      <c r="BD34" s="140"/>
      <c r="BE34" s="140"/>
      <c r="BF34" s="140"/>
      <c r="BG34" s="140"/>
      <c r="BH34" s="140"/>
    </row>
    <row r="35" spans="1:60" ht="22.5" outlineLevel="1" x14ac:dyDescent="0.2">
      <c r="A35" s="156">
        <v>25</v>
      </c>
      <c r="B35" s="157" t="s">
        <v>1065</v>
      </c>
      <c r="C35" s="162" t="s">
        <v>1066</v>
      </c>
      <c r="D35" s="158" t="s">
        <v>342</v>
      </c>
      <c r="E35" s="159">
        <v>479.53590000000003</v>
      </c>
      <c r="F35" s="170">
        <v>0</v>
      </c>
      <c r="G35" s="160">
        <f t="shared" si="7"/>
        <v>0</v>
      </c>
      <c r="H35" s="143">
        <v>807.39</v>
      </c>
      <c r="I35" s="143">
        <f t="shared" si="8"/>
        <v>387172.49</v>
      </c>
      <c r="J35" s="143">
        <v>400.61</v>
      </c>
      <c r="K35" s="143">
        <f t="shared" si="9"/>
        <v>192106.88</v>
      </c>
      <c r="L35" s="143">
        <v>21</v>
      </c>
      <c r="M35" s="143">
        <f t="shared" si="10"/>
        <v>0</v>
      </c>
      <c r="N35" s="143">
        <v>0.59209999999999996</v>
      </c>
      <c r="O35" s="143">
        <f t="shared" si="11"/>
        <v>283.93</v>
      </c>
      <c r="P35" s="143">
        <v>0</v>
      </c>
      <c r="Q35" s="143">
        <f t="shared" si="12"/>
        <v>0</v>
      </c>
      <c r="R35" s="143"/>
      <c r="S35" s="143" t="s">
        <v>313</v>
      </c>
      <c r="T35" s="143" t="s">
        <v>313</v>
      </c>
      <c r="U35" s="143">
        <v>0.83399999999999996</v>
      </c>
      <c r="V35" s="143">
        <f t="shared" si="13"/>
        <v>399.93</v>
      </c>
      <c r="W35" s="143"/>
      <c r="X35" s="143" t="s">
        <v>338</v>
      </c>
      <c r="Y35" s="140"/>
      <c r="Z35" s="140"/>
      <c r="AA35" s="140"/>
      <c r="AB35" s="140"/>
      <c r="AC35" s="140"/>
      <c r="AD35" s="140"/>
      <c r="AE35" s="140"/>
      <c r="AF35" s="140"/>
      <c r="AG35" s="140" t="s">
        <v>339</v>
      </c>
      <c r="AH35" s="140"/>
      <c r="AI35" s="140"/>
      <c r="AJ35" s="140"/>
      <c r="AK35" s="140"/>
      <c r="AL35" s="140"/>
      <c r="AM35" s="140"/>
      <c r="AN35" s="140"/>
      <c r="AO35" s="140"/>
      <c r="AP35" s="140"/>
      <c r="AQ35" s="140"/>
      <c r="AR35" s="140"/>
      <c r="AS35" s="140"/>
      <c r="AT35" s="140"/>
      <c r="AU35" s="140"/>
      <c r="AV35" s="140"/>
      <c r="AW35" s="140"/>
      <c r="AX35" s="140"/>
      <c r="AY35" s="140"/>
      <c r="AZ35" s="140"/>
      <c r="BA35" s="140"/>
      <c r="BB35" s="140"/>
      <c r="BC35" s="140"/>
      <c r="BD35" s="140"/>
      <c r="BE35" s="140"/>
      <c r="BF35" s="140"/>
      <c r="BG35" s="140"/>
      <c r="BH35" s="140"/>
    </row>
    <row r="36" spans="1:60" ht="22.5" outlineLevel="1" x14ac:dyDescent="0.2">
      <c r="A36" s="156">
        <v>26</v>
      </c>
      <c r="B36" s="157" t="s">
        <v>1065</v>
      </c>
      <c r="C36" s="162" t="s">
        <v>1066</v>
      </c>
      <c r="D36" s="158" t="s">
        <v>342</v>
      </c>
      <c r="E36" s="159">
        <v>134.6</v>
      </c>
      <c r="F36" s="170">
        <v>0</v>
      </c>
      <c r="G36" s="160">
        <f t="shared" si="7"/>
        <v>0</v>
      </c>
      <c r="H36" s="143">
        <v>807.39</v>
      </c>
      <c r="I36" s="143">
        <f t="shared" si="8"/>
        <v>108674.69</v>
      </c>
      <c r="J36" s="143">
        <v>400.61</v>
      </c>
      <c r="K36" s="143">
        <f t="shared" si="9"/>
        <v>53922.11</v>
      </c>
      <c r="L36" s="143">
        <v>21</v>
      </c>
      <c r="M36" s="143">
        <f t="shared" si="10"/>
        <v>0</v>
      </c>
      <c r="N36" s="143">
        <v>0.59209999999999996</v>
      </c>
      <c r="O36" s="143">
        <f t="shared" si="11"/>
        <v>79.7</v>
      </c>
      <c r="P36" s="143">
        <v>0</v>
      </c>
      <c r="Q36" s="143">
        <f t="shared" si="12"/>
        <v>0</v>
      </c>
      <c r="R36" s="143"/>
      <c r="S36" s="143" t="s">
        <v>313</v>
      </c>
      <c r="T36" s="143" t="s">
        <v>313</v>
      </c>
      <c r="U36" s="143">
        <v>0.83399999999999996</v>
      </c>
      <c r="V36" s="143">
        <f t="shared" si="13"/>
        <v>112.26</v>
      </c>
      <c r="W36" s="143"/>
      <c r="X36" s="143" t="s">
        <v>338</v>
      </c>
      <c r="Y36" s="140"/>
      <c r="Z36" s="140"/>
      <c r="AA36" s="140"/>
      <c r="AB36" s="140"/>
      <c r="AC36" s="140"/>
      <c r="AD36" s="140"/>
      <c r="AE36" s="140"/>
      <c r="AF36" s="140"/>
      <c r="AG36" s="140" t="s">
        <v>339</v>
      </c>
      <c r="AH36" s="140"/>
      <c r="AI36" s="140"/>
      <c r="AJ36" s="140"/>
      <c r="AK36" s="140"/>
      <c r="AL36" s="140"/>
      <c r="AM36" s="140"/>
      <c r="AN36" s="140"/>
      <c r="AO36" s="140"/>
      <c r="AP36" s="140"/>
      <c r="AQ36" s="140"/>
      <c r="AR36" s="140"/>
      <c r="AS36" s="140"/>
      <c r="AT36" s="140"/>
      <c r="AU36" s="140"/>
      <c r="AV36" s="140"/>
      <c r="AW36" s="140"/>
      <c r="AX36" s="140"/>
      <c r="AY36" s="140"/>
      <c r="AZ36" s="140"/>
      <c r="BA36" s="140"/>
      <c r="BB36" s="140"/>
      <c r="BC36" s="140"/>
      <c r="BD36" s="140"/>
      <c r="BE36" s="140"/>
      <c r="BF36" s="140"/>
      <c r="BG36" s="140"/>
      <c r="BH36" s="140"/>
    </row>
    <row r="37" spans="1:60" outlineLevel="1" x14ac:dyDescent="0.2">
      <c r="A37" s="156">
        <v>27</v>
      </c>
      <c r="B37" s="157" t="s">
        <v>1067</v>
      </c>
      <c r="C37" s="162" t="s">
        <v>1068</v>
      </c>
      <c r="D37" s="158" t="s">
        <v>342</v>
      </c>
      <c r="E37" s="159">
        <v>223.596</v>
      </c>
      <c r="F37" s="170">
        <v>0</v>
      </c>
      <c r="G37" s="160">
        <f t="shared" si="7"/>
        <v>0</v>
      </c>
      <c r="H37" s="143">
        <v>1496.98</v>
      </c>
      <c r="I37" s="143">
        <f t="shared" si="8"/>
        <v>334718.74</v>
      </c>
      <c r="J37" s="143">
        <v>309.02</v>
      </c>
      <c r="K37" s="143">
        <f t="shared" si="9"/>
        <v>69095.64</v>
      </c>
      <c r="L37" s="143">
        <v>21</v>
      </c>
      <c r="M37" s="143">
        <f t="shared" si="10"/>
        <v>0</v>
      </c>
      <c r="N37" s="143">
        <v>0.16023000000000001</v>
      </c>
      <c r="O37" s="143">
        <f t="shared" si="11"/>
        <v>35.83</v>
      </c>
      <c r="P37" s="143">
        <v>0</v>
      </c>
      <c r="Q37" s="143">
        <f t="shared" si="12"/>
        <v>0</v>
      </c>
      <c r="R37" s="143"/>
      <c r="S37" s="143" t="s">
        <v>313</v>
      </c>
      <c r="T37" s="143" t="s">
        <v>313</v>
      </c>
      <c r="U37" s="143">
        <v>0.66</v>
      </c>
      <c r="V37" s="143">
        <f t="shared" si="13"/>
        <v>147.57</v>
      </c>
      <c r="W37" s="143"/>
      <c r="X37" s="143" t="s">
        <v>338</v>
      </c>
      <c r="Y37" s="140"/>
      <c r="Z37" s="140"/>
      <c r="AA37" s="140"/>
      <c r="AB37" s="140"/>
      <c r="AC37" s="140"/>
      <c r="AD37" s="140"/>
      <c r="AE37" s="140"/>
      <c r="AF37" s="140"/>
      <c r="AG37" s="140" t="s">
        <v>339</v>
      </c>
      <c r="AH37" s="140"/>
      <c r="AI37" s="140"/>
      <c r="AJ37" s="140"/>
      <c r="AK37" s="140"/>
      <c r="AL37" s="140"/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0"/>
      <c r="AZ37" s="140"/>
      <c r="BA37" s="140"/>
      <c r="BB37" s="140"/>
      <c r="BC37" s="140"/>
      <c r="BD37" s="140"/>
      <c r="BE37" s="140"/>
      <c r="BF37" s="140"/>
      <c r="BG37" s="140"/>
      <c r="BH37" s="140"/>
    </row>
    <row r="38" spans="1:60" outlineLevel="1" x14ac:dyDescent="0.2">
      <c r="A38" s="156">
        <v>28</v>
      </c>
      <c r="B38" s="157" t="s">
        <v>1069</v>
      </c>
      <c r="C38" s="162" t="s">
        <v>1070</v>
      </c>
      <c r="D38" s="158" t="s">
        <v>337</v>
      </c>
      <c r="E38" s="159">
        <v>17.198450000000001</v>
      </c>
      <c r="F38" s="170">
        <v>0</v>
      </c>
      <c r="G38" s="160">
        <f t="shared" si="7"/>
        <v>0</v>
      </c>
      <c r="H38" s="143">
        <v>2739.84</v>
      </c>
      <c r="I38" s="143">
        <f t="shared" si="8"/>
        <v>47121</v>
      </c>
      <c r="J38" s="143">
        <v>545.16</v>
      </c>
      <c r="K38" s="143">
        <f t="shared" si="9"/>
        <v>9375.91</v>
      </c>
      <c r="L38" s="143">
        <v>21</v>
      </c>
      <c r="M38" s="143">
        <f t="shared" si="10"/>
        <v>0</v>
      </c>
      <c r="N38" s="143">
        <v>2.5276700000000001</v>
      </c>
      <c r="O38" s="143">
        <f t="shared" si="11"/>
        <v>43.47</v>
      </c>
      <c r="P38" s="143">
        <v>0</v>
      </c>
      <c r="Q38" s="143">
        <f t="shared" si="12"/>
        <v>0</v>
      </c>
      <c r="R38" s="143"/>
      <c r="S38" s="143" t="s">
        <v>313</v>
      </c>
      <c r="T38" s="143" t="s">
        <v>313</v>
      </c>
      <c r="U38" s="143">
        <v>1.093</v>
      </c>
      <c r="V38" s="143">
        <f t="shared" si="13"/>
        <v>18.8</v>
      </c>
      <c r="W38" s="143"/>
      <c r="X38" s="143" t="s">
        <v>338</v>
      </c>
      <c r="Y38" s="140"/>
      <c r="Z38" s="140"/>
      <c r="AA38" s="140"/>
      <c r="AB38" s="140"/>
      <c r="AC38" s="140"/>
      <c r="AD38" s="140"/>
      <c r="AE38" s="140"/>
      <c r="AF38" s="140"/>
      <c r="AG38" s="140" t="s">
        <v>339</v>
      </c>
      <c r="AH38" s="140"/>
      <c r="AI38" s="140"/>
      <c r="AJ38" s="140"/>
      <c r="AK38" s="140"/>
      <c r="AL38" s="140"/>
      <c r="AM38" s="140"/>
      <c r="AN38" s="140"/>
      <c r="AO38" s="140"/>
      <c r="AP38" s="140"/>
      <c r="AQ38" s="140"/>
      <c r="AR38" s="140"/>
      <c r="AS38" s="140"/>
      <c r="AT38" s="140"/>
      <c r="AU38" s="140"/>
      <c r="AV38" s="140"/>
      <c r="AW38" s="140"/>
      <c r="AX38" s="140"/>
      <c r="AY38" s="140"/>
      <c r="AZ38" s="140"/>
      <c r="BA38" s="140"/>
      <c r="BB38" s="140"/>
      <c r="BC38" s="140"/>
      <c r="BD38" s="140"/>
      <c r="BE38" s="140"/>
      <c r="BF38" s="140"/>
      <c r="BG38" s="140"/>
      <c r="BH38" s="140"/>
    </row>
    <row r="39" spans="1:60" outlineLevel="1" x14ac:dyDescent="0.2">
      <c r="A39" s="156">
        <v>29</v>
      </c>
      <c r="B39" s="157" t="s">
        <v>1069</v>
      </c>
      <c r="C39" s="162" t="s">
        <v>1070</v>
      </c>
      <c r="D39" s="158" t="s">
        <v>337</v>
      </c>
      <c r="E39" s="159">
        <v>290.048</v>
      </c>
      <c r="F39" s="170">
        <v>0</v>
      </c>
      <c r="G39" s="160">
        <f t="shared" si="7"/>
        <v>0</v>
      </c>
      <c r="H39" s="143">
        <v>2739.84</v>
      </c>
      <c r="I39" s="143">
        <f t="shared" si="8"/>
        <v>794685.11</v>
      </c>
      <c r="J39" s="143">
        <v>545.16</v>
      </c>
      <c r="K39" s="143">
        <f t="shared" si="9"/>
        <v>158122.57</v>
      </c>
      <c r="L39" s="143">
        <v>21</v>
      </c>
      <c r="M39" s="143">
        <f t="shared" si="10"/>
        <v>0</v>
      </c>
      <c r="N39" s="143">
        <v>2.5276700000000001</v>
      </c>
      <c r="O39" s="143">
        <f t="shared" si="11"/>
        <v>733.15</v>
      </c>
      <c r="P39" s="143">
        <v>0</v>
      </c>
      <c r="Q39" s="143">
        <f t="shared" si="12"/>
        <v>0</v>
      </c>
      <c r="R39" s="143"/>
      <c r="S39" s="143" t="s">
        <v>313</v>
      </c>
      <c r="T39" s="143" t="s">
        <v>313</v>
      </c>
      <c r="U39" s="143">
        <v>1.093</v>
      </c>
      <c r="V39" s="143">
        <f t="shared" si="13"/>
        <v>317.02</v>
      </c>
      <c r="W39" s="143"/>
      <c r="X39" s="143" t="s">
        <v>338</v>
      </c>
      <c r="Y39" s="140"/>
      <c r="Z39" s="140"/>
      <c r="AA39" s="140"/>
      <c r="AB39" s="140"/>
      <c r="AC39" s="140"/>
      <c r="AD39" s="140"/>
      <c r="AE39" s="140"/>
      <c r="AF39" s="140"/>
      <c r="AG39" s="140" t="s">
        <v>339</v>
      </c>
      <c r="AH39" s="140"/>
      <c r="AI39" s="140"/>
      <c r="AJ39" s="140"/>
      <c r="AK39" s="140"/>
      <c r="AL39" s="140"/>
      <c r="AM39" s="140"/>
      <c r="AN39" s="140"/>
      <c r="AO39" s="140"/>
      <c r="AP39" s="140"/>
      <c r="AQ39" s="140"/>
      <c r="AR39" s="140"/>
      <c r="AS39" s="140"/>
      <c r="AT39" s="140"/>
      <c r="AU39" s="140"/>
      <c r="AV39" s="140"/>
      <c r="AW39" s="140"/>
      <c r="AX39" s="140"/>
      <c r="AY39" s="140"/>
      <c r="AZ39" s="140"/>
      <c r="BA39" s="140"/>
      <c r="BB39" s="140"/>
      <c r="BC39" s="140"/>
      <c r="BD39" s="140"/>
      <c r="BE39" s="140"/>
      <c r="BF39" s="140"/>
      <c r="BG39" s="140"/>
      <c r="BH39" s="140"/>
    </row>
    <row r="40" spans="1:60" outlineLevel="1" x14ac:dyDescent="0.2">
      <c r="A40" s="156">
        <v>30</v>
      </c>
      <c r="B40" s="157" t="s">
        <v>1071</v>
      </c>
      <c r="C40" s="162" t="s">
        <v>1072</v>
      </c>
      <c r="D40" s="158" t="s">
        <v>342</v>
      </c>
      <c r="E40" s="159">
        <v>596.86959999999999</v>
      </c>
      <c r="F40" s="170">
        <v>0</v>
      </c>
      <c r="G40" s="160">
        <f t="shared" si="7"/>
        <v>0</v>
      </c>
      <c r="H40" s="143">
        <v>179.9</v>
      </c>
      <c r="I40" s="143">
        <f t="shared" si="8"/>
        <v>107376.84</v>
      </c>
      <c r="J40" s="143">
        <v>435.1</v>
      </c>
      <c r="K40" s="143">
        <f t="shared" si="9"/>
        <v>259697.96</v>
      </c>
      <c r="L40" s="143">
        <v>21</v>
      </c>
      <c r="M40" s="143">
        <f t="shared" si="10"/>
        <v>0</v>
      </c>
      <c r="N40" s="143">
        <v>3.9309999999999998E-2</v>
      </c>
      <c r="O40" s="143">
        <f t="shared" si="11"/>
        <v>23.46</v>
      </c>
      <c r="P40" s="143">
        <v>0</v>
      </c>
      <c r="Q40" s="143">
        <f t="shared" si="12"/>
        <v>0</v>
      </c>
      <c r="R40" s="143"/>
      <c r="S40" s="143" t="s">
        <v>313</v>
      </c>
      <c r="T40" s="143" t="s">
        <v>313</v>
      </c>
      <c r="U40" s="143">
        <v>0.66781000000000001</v>
      </c>
      <c r="V40" s="143">
        <f t="shared" si="13"/>
        <v>398.6</v>
      </c>
      <c r="W40" s="143"/>
      <c r="X40" s="143" t="s">
        <v>338</v>
      </c>
      <c r="Y40" s="140"/>
      <c r="Z40" s="140"/>
      <c r="AA40" s="140"/>
      <c r="AB40" s="140"/>
      <c r="AC40" s="140"/>
      <c r="AD40" s="140"/>
      <c r="AE40" s="140"/>
      <c r="AF40" s="140"/>
      <c r="AG40" s="140" t="s">
        <v>339</v>
      </c>
      <c r="AH40" s="140"/>
      <c r="AI40" s="140"/>
      <c r="AJ40" s="140"/>
      <c r="AK40" s="140"/>
      <c r="AL40" s="140"/>
      <c r="AM40" s="140"/>
      <c r="AN40" s="140"/>
      <c r="AO40" s="140"/>
      <c r="AP40" s="140"/>
      <c r="AQ40" s="140"/>
      <c r="AR40" s="140"/>
      <c r="AS40" s="140"/>
      <c r="AT40" s="140"/>
      <c r="AU40" s="140"/>
      <c r="AV40" s="140"/>
      <c r="AW40" s="140"/>
      <c r="AX40" s="140"/>
      <c r="AY40" s="140"/>
      <c r="AZ40" s="140"/>
      <c r="BA40" s="140"/>
      <c r="BB40" s="140"/>
      <c r="BC40" s="140"/>
      <c r="BD40" s="140"/>
      <c r="BE40" s="140"/>
      <c r="BF40" s="140"/>
      <c r="BG40" s="140"/>
      <c r="BH40" s="140"/>
    </row>
    <row r="41" spans="1:60" outlineLevel="1" x14ac:dyDescent="0.2">
      <c r="A41" s="156">
        <v>31</v>
      </c>
      <c r="B41" s="157" t="s">
        <v>1073</v>
      </c>
      <c r="C41" s="162" t="s">
        <v>1074</v>
      </c>
      <c r="D41" s="158" t="s">
        <v>342</v>
      </c>
      <c r="E41" s="159">
        <v>596.86959999999999</v>
      </c>
      <c r="F41" s="170">
        <v>0</v>
      </c>
      <c r="G41" s="160">
        <f t="shared" si="7"/>
        <v>0</v>
      </c>
      <c r="H41" s="143">
        <v>0</v>
      </c>
      <c r="I41" s="143">
        <f t="shared" si="8"/>
        <v>0</v>
      </c>
      <c r="J41" s="143">
        <v>219</v>
      </c>
      <c r="K41" s="143">
        <f t="shared" si="9"/>
        <v>130714.44</v>
      </c>
      <c r="L41" s="143">
        <v>21</v>
      </c>
      <c r="M41" s="143">
        <f t="shared" si="10"/>
        <v>0</v>
      </c>
      <c r="N41" s="143">
        <v>0</v>
      </c>
      <c r="O41" s="143">
        <f t="shared" si="11"/>
        <v>0</v>
      </c>
      <c r="P41" s="143">
        <v>0</v>
      </c>
      <c r="Q41" s="143">
        <f t="shared" si="12"/>
        <v>0</v>
      </c>
      <c r="R41" s="143"/>
      <c r="S41" s="143" t="s">
        <v>313</v>
      </c>
      <c r="T41" s="143" t="s">
        <v>313</v>
      </c>
      <c r="U41" s="143">
        <v>0.33073999999999998</v>
      </c>
      <c r="V41" s="143">
        <f t="shared" si="13"/>
        <v>197.41</v>
      </c>
      <c r="W41" s="143"/>
      <c r="X41" s="143" t="s">
        <v>338</v>
      </c>
      <c r="Y41" s="140"/>
      <c r="Z41" s="140"/>
      <c r="AA41" s="140"/>
      <c r="AB41" s="140"/>
      <c r="AC41" s="140"/>
      <c r="AD41" s="140"/>
      <c r="AE41" s="140"/>
      <c r="AF41" s="140"/>
      <c r="AG41" s="140" t="s">
        <v>339</v>
      </c>
      <c r="AH41" s="140"/>
      <c r="AI41" s="140"/>
      <c r="AJ41" s="140"/>
      <c r="AK41" s="140"/>
      <c r="AL41" s="140"/>
      <c r="AM41" s="140"/>
      <c r="AN41" s="140"/>
      <c r="AO41" s="140"/>
      <c r="AP41" s="140"/>
      <c r="AQ41" s="140"/>
      <c r="AR41" s="140"/>
      <c r="AS41" s="140"/>
      <c r="AT41" s="140"/>
      <c r="AU41" s="140"/>
      <c r="AV41" s="140"/>
      <c r="AW41" s="140"/>
      <c r="AX41" s="140"/>
      <c r="AY41" s="140"/>
      <c r="AZ41" s="140"/>
      <c r="BA41" s="140"/>
      <c r="BB41" s="140"/>
      <c r="BC41" s="140"/>
      <c r="BD41" s="140"/>
      <c r="BE41" s="140"/>
      <c r="BF41" s="140"/>
      <c r="BG41" s="140"/>
      <c r="BH41" s="140"/>
    </row>
    <row r="42" spans="1:60" outlineLevel="1" x14ac:dyDescent="0.2">
      <c r="A42" s="156">
        <v>32</v>
      </c>
      <c r="B42" s="157" t="s">
        <v>1075</v>
      </c>
      <c r="C42" s="162" t="s">
        <v>1076</v>
      </c>
      <c r="D42" s="158" t="s">
        <v>394</v>
      </c>
      <c r="E42" s="159">
        <v>55.07114</v>
      </c>
      <c r="F42" s="170">
        <v>0</v>
      </c>
      <c r="G42" s="160">
        <f t="shared" si="7"/>
        <v>0</v>
      </c>
      <c r="H42" s="143">
        <v>25680.52</v>
      </c>
      <c r="I42" s="143">
        <f t="shared" si="8"/>
        <v>1414255.51</v>
      </c>
      <c r="J42" s="143">
        <v>13029.48</v>
      </c>
      <c r="K42" s="143">
        <f t="shared" si="9"/>
        <v>717548.32</v>
      </c>
      <c r="L42" s="143">
        <v>21</v>
      </c>
      <c r="M42" s="143">
        <f t="shared" si="10"/>
        <v>0</v>
      </c>
      <c r="N42" s="143">
        <v>1.0202899999999999</v>
      </c>
      <c r="O42" s="143">
        <f t="shared" si="11"/>
        <v>56.19</v>
      </c>
      <c r="P42" s="143">
        <v>0</v>
      </c>
      <c r="Q42" s="143">
        <f t="shared" si="12"/>
        <v>0</v>
      </c>
      <c r="R42" s="143"/>
      <c r="S42" s="143" t="s">
        <v>313</v>
      </c>
      <c r="T42" s="143" t="s">
        <v>313</v>
      </c>
      <c r="U42" s="143">
        <v>25.271000000000001</v>
      </c>
      <c r="V42" s="143">
        <f t="shared" si="13"/>
        <v>1391.7</v>
      </c>
      <c r="W42" s="143"/>
      <c r="X42" s="143" t="s">
        <v>338</v>
      </c>
      <c r="Y42" s="140"/>
      <c r="Z42" s="140"/>
      <c r="AA42" s="140"/>
      <c r="AB42" s="140"/>
      <c r="AC42" s="140"/>
      <c r="AD42" s="140"/>
      <c r="AE42" s="140"/>
      <c r="AF42" s="140"/>
      <c r="AG42" s="140" t="s">
        <v>339</v>
      </c>
      <c r="AH42" s="140"/>
      <c r="AI42" s="140"/>
      <c r="AJ42" s="140"/>
      <c r="AK42" s="140"/>
      <c r="AL42" s="140"/>
      <c r="AM42" s="140"/>
      <c r="AN42" s="140"/>
      <c r="AO42" s="140"/>
      <c r="AP42" s="140"/>
      <c r="AQ42" s="140"/>
      <c r="AR42" s="140"/>
      <c r="AS42" s="140"/>
      <c r="AT42" s="140"/>
      <c r="AU42" s="140"/>
      <c r="AV42" s="140"/>
      <c r="AW42" s="140"/>
      <c r="AX42" s="140"/>
      <c r="AY42" s="140"/>
      <c r="AZ42" s="140"/>
      <c r="BA42" s="140"/>
      <c r="BB42" s="140"/>
      <c r="BC42" s="140"/>
      <c r="BD42" s="140"/>
      <c r="BE42" s="140"/>
      <c r="BF42" s="140"/>
      <c r="BG42" s="140"/>
      <c r="BH42" s="140"/>
    </row>
    <row r="43" spans="1:60" ht="22.5" outlineLevel="1" x14ac:dyDescent="0.2">
      <c r="A43" s="156">
        <v>33</v>
      </c>
      <c r="B43" s="157" t="s">
        <v>1077</v>
      </c>
      <c r="C43" s="162" t="s">
        <v>1078</v>
      </c>
      <c r="D43" s="158" t="s">
        <v>372</v>
      </c>
      <c r="E43" s="159">
        <v>7</v>
      </c>
      <c r="F43" s="170">
        <v>0</v>
      </c>
      <c r="G43" s="160">
        <f t="shared" si="7"/>
        <v>0</v>
      </c>
      <c r="H43" s="143">
        <v>556.48</v>
      </c>
      <c r="I43" s="143">
        <f t="shared" si="8"/>
        <v>3895.36</v>
      </c>
      <c r="J43" s="143">
        <v>113.52</v>
      </c>
      <c r="K43" s="143">
        <f t="shared" si="9"/>
        <v>794.64</v>
      </c>
      <c r="L43" s="143">
        <v>21</v>
      </c>
      <c r="M43" s="143">
        <f t="shared" si="10"/>
        <v>0</v>
      </c>
      <c r="N43" s="143">
        <v>3.4869999999999998E-2</v>
      </c>
      <c r="O43" s="143">
        <f t="shared" si="11"/>
        <v>0.24</v>
      </c>
      <c r="P43" s="143">
        <v>0</v>
      </c>
      <c r="Q43" s="143">
        <f t="shared" si="12"/>
        <v>0</v>
      </c>
      <c r="R43" s="143"/>
      <c r="S43" s="143" t="s">
        <v>313</v>
      </c>
      <c r="T43" s="143" t="s">
        <v>313</v>
      </c>
      <c r="U43" s="143">
        <v>0.24199999999999999</v>
      </c>
      <c r="V43" s="143">
        <f t="shared" si="13"/>
        <v>1.69</v>
      </c>
      <c r="W43" s="143"/>
      <c r="X43" s="143" t="s">
        <v>338</v>
      </c>
      <c r="Y43" s="140"/>
      <c r="Z43" s="140"/>
      <c r="AA43" s="140"/>
      <c r="AB43" s="140"/>
      <c r="AC43" s="140"/>
      <c r="AD43" s="140"/>
      <c r="AE43" s="140"/>
      <c r="AF43" s="140"/>
      <c r="AG43" s="140" t="s">
        <v>339</v>
      </c>
      <c r="AH43" s="140"/>
      <c r="AI43" s="140"/>
      <c r="AJ43" s="140"/>
      <c r="AK43" s="140"/>
      <c r="AL43" s="140"/>
      <c r="AM43" s="140"/>
      <c r="AN43" s="140"/>
      <c r="AO43" s="140"/>
      <c r="AP43" s="140"/>
      <c r="AQ43" s="140"/>
      <c r="AR43" s="140"/>
      <c r="AS43" s="140"/>
      <c r="AT43" s="140"/>
      <c r="AU43" s="140"/>
      <c r="AV43" s="140"/>
      <c r="AW43" s="140"/>
      <c r="AX43" s="140"/>
      <c r="AY43" s="140"/>
      <c r="AZ43" s="140"/>
      <c r="BA43" s="140"/>
      <c r="BB43" s="140"/>
      <c r="BC43" s="140"/>
      <c r="BD43" s="140"/>
      <c r="BE43" s="140"/>
      <c r="BF43" s="140"/>
      <c r="BG43" s="140"/>
      <c r="BH43" s="140"/>
    </row>
    <row r="44" spans="1:60" ht="22.5" outlineLevel="1" x14ac:dyDescent="0.2">
      <c r="A44" s="156">
        <v>34</v>
      </c>
      <c r="B44" s="157" t="s">
        <v>1079</v>
      </c>
      <c r="C44" s="162" t="s">
        <v>1080</v>
      </c>
      <c r="D44" s="158" t="s">
        <v>372</v>
      </c>
      <c r="E44" s="159">
        <v>13</v>
      </c>
      <c r="F44" s="170">
        <v>0</v>
      </c>
      <c r="G44" s="160">
        <f t="shared" si="7"/>
        <v>0</v>
      </c>
      <c r="H44" s="143">
        <v>702.99</v>
      </c>
      <c r="I44" s="143">
        <f t="shared" si="8"/>
        <v>9138.8700000000008</v>
      </c>
      <c r="J44" s="143">
        <v>119.01</v>
      </c>
      <c r="K44" s="143">
        <f t="shared" si="9"/>
        <v>1547.13</v>
      </c>
      <c r="L44" s="143">
        <v>21</v>
      </c>
      <c r="M44" s="143">
        <f t="shared" si="10"/>
        <v>0</v>
      </c>
      <c r="N44" s="143">
        <v>4.3430000000000003E-2</v>
      </c>
      <c r="O44" s="143">
        <f t="shared" si="11"/>
        <v>0.56000000000000005</v>
      </c>
      <c r="P44" s="143">
        <v>0</v>
      </c>
      <c r="Q44" s="143">
        <f t="shared" si="12"/>
        <v>0</v>
      </c>
      <c r="R44" s="143"/>
      <c r="S44" s="143" t="s">
        <v>313</v>
      </c>
      <c r="T44" s="143" t="s">
        <v>313</v>
      </c>
      <c r="U44" s="143">
        <v>0.26</v>
      </c>
      <c r="V44" s="143">
        <f t="shared" si="13"/>
        <v>3.38</v>
      </c>
      <c r="W44" s="143"/>
      <c r="X44" s="143" t="s">
        <v>338</v>
      </c>
      <c r="Y44" s="140"/>
      <c r="Z44" s="140"/>
      <c r="AA44" s="140"/>
      <c r="AB44" s="140"/>
      <c r="AC44" s="140"/>
      <c r="AD44" s="140"/>
      <c r="AE44" s="140"/>
      <c r="AF44" s="140"/>
      <c r="AG44" s="140" t="s">
        <v>339</v>
      </c>
      <c r="AH44" s="140"/>
      <c r="AI44" s="140"/>
      <c r="AJ44" s="140"/>
      <c r="AK44" s="140"/>
      <c r="AL44" s="140"/>
      <c r="AM44" s="140"/>
      <c r="AN44" s="140"/>
      <c r="AO44" s="140"/>
      <c r="AP44" s="140"/>
      <c r="AQ44" s="140"/>
      <c r="AR44" s="140"/>
      <c r="AS44" s="140"/>
      <c r="AT44" s="140"/>
      <c r="AU44" s="140"/>
      <c r="AV44" s="140"/>
      <c r="AW44" s="140"/>
      <c r="AX44" s="140"/>
      <c r="AY44" s="140"/>
      <c r="AZ44" s="140"/>
      <c r="BA44" s="140"/>
      <c r="BB44" s="140"/>
      <c r="BC44" s="140"/>
      <c r="BD44" s="140"/>
      <c r="BE44" s="140"/>
      <c r="BF44" s="140"/>
      <c r="BG44" s="140"/>
      <c r="BH44" s="140"/>
    </row>
    <row r="45" spans="1:60" outlineLevel="1" x14ac:dyDescent="0.2">
      <c r="A45" s="156">
        <v>35</v>
      </c>
      <c r="B45" s="157" t="s">
        <v>1081</v>
      </c>
      <c r="C45" s="162" t="s">
        <v>1082</v>
      </c>
      <c r="D45" s="158" t="s">
        <v>372</v>
      </c>
      <c r="E45" s="159">
        <v>9</v>
      </c>
      <c r="F45" s="170">
        <v>0</v>
      </c>
      <c r="G45" s="160">
        <f t="shared" si="7"/>
        <v>0</v>
      </c>
      <c r="H45" s="143">
        <v>343.9</v>
      </c>
      <c r="I45" s="143">
        <f t="shared" si="8"/>
        <v>3095.1</v>
      </c>
      <c r="J45" s="143">
        <v>115.6</v>
      </c>
      <c r="K45" s="143">
        <f t="shared" si="9"/>
        <v>1040.4000000000001</v>
      </c>
      <c r="L45" s="143">
        <v>21</v>
      </c>
      <c r="M45" s="143">
        <f t="shared" si="10"/>
        <v>0</v>
      </c>
      <c r="N45" s="143">
        <v>4.555E-2</v>
      </c>
      <c r="O45" s="143">
        <f t="shared" si="11"/>
        <v>0.41</v>
      </c>
      <c r="P45" s="143">
        <v>0</v>
      </c>
      <c r="Q45" s="143">
        <f t="shared" si="12"/>
        <v>0</v>
      </c>
      <c r="R45" s="143"/>
      <c r="S45" s="143" t="s">
        <v>313</v>
      </c>
      <c r="T45" s="143" t="s">
        <v>313</v>
      </c>
      <c r="U45" s="143">
        <v>0.2525</v>
      </c>
      <c r="V45" s="143">
        <f t="shared" si="13"/>
        <v>2.27</v>
      </c>
      <c r="W45" s="143"/>
      <c r="X45" s="143" t="s">
        <v>338</v>
      </c>
      <c r="Y45" s="140"/>
      <c r="Z45" s="140"/>
      <c r="AA45" s="140"/>
      <c r="AB45" s="140"/>
      <c r="AC45" s="140"/>
      <c r="AD45" s="140"/>
      <c r="AE45" s="140"/>
      <c r="AF45" s="140"/>
      <c r="AG45" s="140" t="s">
        <v>339</v>
      </c>
      <c r="AH45" s="140"/>
      <c r="AI45" s="140"/>
      <c r="AJ45" s="140"/>
      <c r="AK45" s="140"/>
      <c r="AL45" s="140"/>
      <c r="AM45" s="140"/>
      <c r="AN45" s="140"/>
      <c r="AO45" s="140"/>
      <c r="AP45" s="140"/>
      <c r="AQ45" s="140"/>
      <c r="AR45" s="140"/>
      <c r="AS45" s="140"/>
      <c r="AT45" s="140"/>
      <c r="AU45" s="140"/>
      <c r="AV45" s="140"/>
      <c r="AW45" s="140"/>
      <c r="AX45" s="140"/>
      <c r="AY45" s="140"/>
      <c r="AZ45" s="140"/>
      <c r="BA45" s="140"/>
      <c r="BB45" s="140"/>
      <c r="BC45" s="140"/>
      <c r="BD45" s="140"/>
      <c r="BE45" s="140"/>
      <c r="BF45" s="140"/>
      <c r="BG45" s="140"/>
      <c r="BH45" s="140"/>
    </row>
    <row r="46" spans="1:60" outlineLevel="1" x14ac:dyDescent="0.2">
      <c r="A46" s="156">
        <v>36</v>
      </c>
      <c r="B46" s="157" t="s">
        <v>1083</v>
      </c>
      <c r="C46" s="162" t="s">
        <v>1084</v>
      </c>
      <c r="D46" s="158" t="s">
        <v>372</v>
      </c>
      <c r="E46" s="159">
        <v>21</v>
      </c>
      <c r="F46" s="170">
        <v>0</v>
      </c>
      <c r="G46" s="160">
        <f t="shared" si="7"/>
        <v>0</v>
      </c>
      <c r="H46" s="143">
        <v>410.99</v>
      </c>
      <c r="I46" s="143">
        <f t="shared" si="8"/>
        <v>8630.7900000000009</v>
      </c>
      <c r="J46" s="143">
        <v>119.01</v>
      </c>
      <c r="K46" s="143">
        <f t="shared" si="9"/>
        <v>2499.21</v>
      </c>
      <c r="L46" s="143">
        <v>21</v>
      </c>
      <c r="M46" s="143">
        <f t="shared" si="10"/>
        <v>0</v>
      </c>
      <c r="N46" s="143">
        <v>5.4730000000000001E-2</v>
      </c>
      <c r="O46" s="143">
        <f t="shared" si="11"/>
        <v>1.1499999999999999</v>
      </c>
      <c r="P46" s="143">
        <v>0</v>
      </c>
      <c r="Q46" s="143">
        <f t="shared" si="12"/>
        <v>0</v>
      </c>
      <c r="R46" s="143"/>
      <c r="S46" s="143" t="s">
        <v>313</v>
      </c>
      <c r="T46" s="143" t="s">
        <v>313</v>
      </c>
      <c r="U46" s="143">
        <v>0.26</v>
      </c>
      <c r="V46" s="143">
        <f t="shared" si="13"/>
        <v>5.46</v>
      </c>
      <c r="W46" s="143"/>
      <c r="X46" s="143" t="s">
        <v>338</v>
      </c>
      <c r="Y46" s="140"/>
      <c r="Z46" s="140"/>
      <c r="AA46" s="140"/>
      <c r="AB46" s="140"/>
      <c r="AC46" s="140"/>
      <c r="AD46" s="140"/>
      <c r="AE46" s="140"/>
      <c r="AF46" s="140"/>
      <c r="AG46" s="140" t="s">
        <v>339</v>
      </c>
      <c r="AH46" s="140"/>
      <c r="AI46" s="140"/>
      <c r="AJ46" s="140"/>
      <c r="AK46" s="140"/>
      <c r="AL46" s="140"/>
      <c r="AM46" s="140"/>
      <c r="AN46" s="140"/>
      <c r="AO46" s="140"/>
      <c r="AP46" s="140"/>
      <c r="AQ46" s="140"/>
      <c r="AR46" s="140"/>
      <c r="AS46" s="140"/>
      <c r="AT46" s="140"/>
      <c r="AU46" s="140"/>
      <c r="AV46" s="140"/>
      <c r="AW46" s="140"/>
      <c r="AX46" s="140"/>
      <c r="AY46" s="140"/>
      <c r="AZ46" s="140"/>
      <c r="BA46" s="140"/>
      <c r="BB46" s="140"/>
      <c r="BC46" s="140"/>
      <c r="BD46" s="140"/>
      <c r="BE46" s="140"/>
      <c r="BF46" s="140"/>
      <c r="BG46" s="140"/>
      <c r="BH46" s="140"/>
    </row>
    <row r="47" spans="1:60" outlineLevel="1" x14ac:dyDescent="0.2">
      <c r="A47" s="156">
        <v>37</v>
      </c>
      <c r="B47" s="157" t="s">
        <v>1085</v>
      </c>
      <c r="C47" s="162" t="s">
        <v>1086</v>
      </c>
      <c r="D47" s="158" t="s">
        <v>372</v>
      </c>
      <c r="E47" s="159">
        <v>3</v>
      </c>
      <c r="F47" s="170">
        <v>0</v>
      </c>
      <c r="G47" s="160">
        <f t="shared" si="7"/>
        <v>0</v>
      </c>
      <c r="H47" s="143">
        <v>974.84</v>
      </c>
      <c r="I47" s="143">
        <f t="shared" si="8"/>
        <v>2924.52</v>
      </c>
      <c r="J47" s="143">
        <v>174.16</v>
      </c>
      <c r="K47" s="143">
        <f t="shared" si="9"/>
        <v>522.48</v>
      </c>
      <c r="L47" s="143">
        <v>21</v>
      </c>
      <c r="M47" s="143">
        <f t="shared" si="10"/>
        <v>0</v>
      </c>
      <c r="N47" s="143">
        <v>9.2539999999999997E-2</v>
      </c>
      <c r="O47" s="143">
        <f t="shared" si="11"/>
        <v>0.28000000000000003</v>
      </c>
      <c r="P47" s="143">
        <v>0</v>
      </c>
      <c r="Q47" s="143">
        <f t="shared" si="12"/>
        <v>0</v>
      </c>
      <c r="R47" s="143"/>
      <c r="S47" s="143" t="s">
        <v>313</v>
      </c>
      <c r="T47" s="143" t="s">
        <v>313</v>
      </c>
      <c r="U47" s="143">
        <v>0.38</v>
      </c>
      <c r="V47" s="143">
        <f t="shared" si="13"/>
        <v>1.1399999999999999</v>
      </c>
      <c r="W47" s="143"/>
      <c r="X47" s="143" t="s">
        <v>338</v>
      </c>
      <c r="Y47" s="140"/>
      <c r="Z47" s="140"/>
      <c r="AA47" s="140"/>
      <c r="AB47" s="140"/>
      <c r="AC47" s="140"/>
      <c r="AD47" s="140"/>
      <c r="AE47" s="140"/>
      <c r="AF47" s="140"/>
      <c r="AG47" s="140" t="s">
        <v>339</v>
      </c>
      <c r="AH47" s="140"/>
      <c r="AI47" s="140"/>
      <c r="AJ47" s="140"/>
      <c r="AK47" s="140"/>
      <c r="AL47" s="140"/>
      <c r="AM47" s="140"/>
      <c r="AN47" s="140"/>
      <c r="AO47" s="140"/>
      <c r="AP47" s="140"/>
      <c r="AQ47" s="140"/>
      <c r="AR47" s="140"/>
      <c r="AS47" s="140"/>
      <c r="AT47" s="140"/>
      <c r="AU47" s="140"/>
      <c r="AV47" s="140"/>
      <c r="AW47" s="140"/>
      <c r="AX47" s="140"/>
      <c r="AY47" s="140"/>
      <c r="AZ47" s="140"/>
      <c r="BA47" s="140"/>
      <c r="BB47" s="140"/>
      <c r="BC47" s="140"/>
      <c r="BD47" s="140"/>
      <c r="BE47" s="140"/>
      <c r="BF47" s="140"/>
      <c r="BG47" s="140"/>
      <c r="BH47" s="140"/>
    </row>
    <row r="48" spans="1:60" outlineLevel="1" x14ac:dyDescent="0.2">
      <c r="A48" s="156">
        <v>38</v>
      </c>
      <c r="B48" s="157" t="s">
        <v>1087</v>
      </c>
      <c r="C48" s="162" t="s">
        <v>1088</v>
      </c>
      <c r="D48" s="158" t="s">
        <v>372</v>
      </c>
      <c r="E48" s="159">
        <v>3</v>
      </c>
      <c r="F48" s="170">
        <v>0</v>
      </c>
      <c r="G48" s="160">
        <f t="shared" si="7"/>
        <v>0</v>
      </c>
      <c r="H48" s="143">
        <v>1043.77</v>
      </c>
      <c r="I48" s="143">
        <f t="shared" si="8"/>
        <v>3131.31</v>
      </c>
      <c r="J48" s="143">
        <v>188.23</v>
      </c>
      <c r="K48" s="143">
        <f t="shared" si="9"/>
        <v>564.69000000000005</v>
      </c>
      <c r="L48" s="143">
        <v>21</v>
      </c>
      <c r="M48" s="143">
        <f t="shared" si="10"/>
        <v>0</v>
      </c>
      <c r="N48" s="143">
        <v>0.10172</v>
      </c>
      <c r="O48" s="143">
        <f t="shared" si="11"/>
        <v>0.31</v>
      </c>
      <c r="P48" s="143">
        <v>0</v>
      </c>
      <c r="Q48" s="143">
        <f t="shared" si="12"/>
        <v>0</v>
      </c>
      <c r="R48" s="143"/>
      <c r="S48" s="143" t="s">
        <v>313</v>
      </c>
      <c r="T48" s="143" t="s">
        <v>313</v>
      </c>
      <c r="U48" s="143">
        <v>0.41</v>
      </c>
      <c r="V48" s="143">
        <f t="shared" si="13"/>
        <v>1.23</v>
      </c>
      <c r="W48" s="143"/>
      <c r="X48" s="143" t="s">
        <v>338</v>
      </c>
      <c r="Y48" s="140"/>
      <c r="Z48" s="140"/>
      <c r="AA48" s="140"/>
      <c r="AB48" s="140"/>
      <c r="AC48" s="140"/>
      <c r="AD48" s="140"/>
      <c r="AE48" s="140"/>
      <c r="AF48" s="140"/>
      <c r="AG48" s="140" t="s">
        <v>339</v>
      </c>
      <c r="AH48" s="140"/>
      <c r="AI48" s="140"/>
      <c r="AJ48" s="140"/>
      <c r="AK48" s="140"/>
      <c r="AL48" s="140"/>
      <c r="AM48" s="140"/>
      <c r="AN48" s="140"/>
      <c r="AO48" s="140"/>
      <c r="AP48" s="140"/>
      <c r="AQ48" s="140"/>
      <c r="AR48" s="140"/>
      <c r="AS48" s="140"/>
      <c r="AT48" s="140"/>
      <c r="AU48" s="140"/>
      <c r="AV48" s="140"/>
      <c r="AW48" s="140"/>
      <c r="AX48" s="140"/>
      <c r="AY48" s="140"/>
      <c r="AZ48" s="140"/>
      <c r="BA48" s="140"/>
      <c r="BB48" s="140"/>
      <c r="BC48" s="140"/>
      <c r="BD48" s="140"/>
      <c r="BE48" s="140"/>
      <c r="BF48" s="140"/>
      <c r="BG48" s="140"/>
      <c r="BH48" s="140"/>
    </row>
    <row r="49" spans="1:60" outlineLevel="1" x14ac:dyDescent="0.2">
      <c r="A49" s="156">
        <v>39</v>
      </c>
      <c r="B49" s="157" t="s">
        <v>1089</v>
      </c>
      <c r="C49" s="162" t="s">
        <v>1090</v>
      </c>
      <c r="D49" s="158" t="s">
        <v>372</v>
      </c>
      <c r="E49" s="159">
        <v>3</v>
      </c>
      <c r="F49" s="170">
        <v>0</v>
      </c>
      <c r="G49" s="160">
        <f t="shared" si="7"/>
        <v>0</v>
      </c>
      <c r="H49" s="143">
        <v>1292.3900000000001</v>
      </c>
      <c r="I49" s="143">
        <f t="shared" si="8"/>
        <v>3877.17</v>
      </c>
      <c r="J49" s="143">
        <v>215.61</v>
      </c>
      <c r="K49" s="143">
        <f t="shared" si="9"/>
        <v>646.83000000000004</v>
      </c>
      <c r="L49" s="143">
        <v>21</v>
      </c>
      <c r="M49" s="143">
        <f t="shared" si="10"/>
        <v>0</v>
      </c>
      <c r="N49" s="143">
        <v>0.12823999999999999</v>
      </c>
      <c r="O49" s="143">
        <f t="shared" si="11"/>
        <v>0.38</v>
      </c>
      <c r="P49" s="143">
        <v>0</v>
      </c>
      <c r="Q49" s="143">
        <f t="shared" si="12"/>
        <v>0</v>
      </c>
      <c r="R49" s="143"/>
      <c r="S49" s="143" t="s">
        <v>313</v>
      </c>
      <c r="T49" s="143" t="s">
        <v>313</v>
      </c>
      <c r="U49" s="143">
        <v>0.30099999999999999</v>
      </c>
      <c r="V49" s="143">
        <f t="shared" si="13"/>
        <v>0.9</v>
      </c>
      <c r="W49" s="143"/>
      <c r="X49" s="143" t="s">
        <v>338</v>
      </c>
      <c r="Y49" s="140"/>
      <c r="Z49" s="140"/>
      <c r="AA49" s="140"/>
      <c r="AB49" s="140"/>
      <c r="AC49" s="140"/>
      <c r="AD49" s="140"/>
      <c r="AE49" s="140"/>
      <c r="AF49" s="140"/>
      <c r="AG49" s="140" t="s">
        <v>339</v>
      </c>
      <c r="AH49" s="140"/>
      <c r="AI49" s="140"/>
      <c r="AJ49" s="140"/>
      <c r="AK49" s="140"/>
      <c r="AL49" s="140"/>
      <c r="AM49" s="140"/>
      <c r="AN49" s="140"/>
      <c r="AO49" s="140"/>
      <c r="AP49" s="140"/>
      <c r="AQ49" s="140"/>
      <c r="AR49" s="140"/>
      <c r="AS49" s="140"/>
      <c r="AT49" s="140"/>
      <c r="AU49" s="140"/>
      <c r="AV49" s="140"/>
      <c r="AW49" s="140"/>
      <c r="AX49" s="140"/>
      <c r="AY49" s="140"/>
      <c r="AZ49" s="140"/>
      <c r="BA49" s="140"/>
      <c r="BB49" s="140"/>
      <c r="BC49" s="140"/>
      <c r="BD49" s="140"/>
      <c r="BE49" s="140"/>
      <c r="BF49" s="140"/>
      <c r="BG49" s="140"/>
      <c r="BH49" s="140"/>
    </row>
    <row r="50" spans="1:60" outlineLevel="1" x14ac:dyDescent="0.2">
      <c r="A50" s="156">
        <v>40</v>
      </c>
      <c r="B50" s="157" t="s">
        <v>1091</v>
      </c>
      <c r="C50" s="162" t="s">
        <v>1092</v>
      </c>
      <c r="D50" s="158" t="s">
        <v>381</v>
      </c>
      <c r="E50" s="159">
        <v>44</v>
      </c>
      <c r="F50" s="170">
        <v>0</v>
      </c>
      <c r="G50" s="160">
        <f t="shared" si="7"/>
        <v>0</v>
      </c>
      <c r="H50" s="143">
        <v>0</v>
      </c>
      <c r="I50" s="143">
        <f t="shared" si="8"/>
        <v>0</v>
      </c>
      <c r="J50" s="143">
        <v>69.5</v>
      </c>
      <c r="K50" s="143">
        <f t="shared" si="9"/>
        <v>3058</v>
      </c>
      <c r="L50" s="143">
        <v>21</v>
      </c>
      <c r="M50" s="143">
        <f t="shared" si="10"/>
        <v>0</v>
      </c>
      <c r="N50" s="143">
        <v>2.2000000000000001E-4</v>
      </c>
      <c r="O50" s="143">
        <f t="shared" si="11"/>
        <v>0.01</v>
      </c>
      <c r="P50" s="143">
        <v>0</v>
      </c>
      <c r="Q50" s="143">
        <f t="shared" si="12"/>
        <v>0</v>
      </c>
      <c r="R50" s="143"/>
      <c r="S50" s="143" t="s">
        <v>358</v>
      </c>
      <c r="T50" s="143" t="s">
        <v>359</v>
      </c>
      <c r="U50" s="143">
        <v>0.15</v>
      </c>
      <c r="V50" s="143">
        <f t="shared" si="13"/>
        <v>6.6</v>
      </c>
      <c r="W50" s="143"/>
      <c r="X50" s="143" t="s">
        <v>338</v>
      </c>
      <c r="Y50" s="140"/>
      <c r="Z50" s="140"/>
      <c r="AA50" s="140"/>
      <c r="AB50" s="140"/>
      <c r="AC50" s="140"/>
      <c r="AD50" s="140"/>
      <c r="AE50" s="140"/>
      <c r="AF50" s="140"/>
      <c r="AG50" s="140" t="s">
        <v>339</v>
      </c>
      <c r="AH50" s="140"/>
      <c r="AI50" s="140"/>
      <c r="AJ50" s="140"/>
      <c r="AK50" s="140"/>
      <c r="AL50" s="140"/>
      <c r="AM50" s="140"/>
      <c r="AN50" s="140"/>
      <c r="AO50" s="140"/>
      <c r="AP50" s="140"/>
      <c r="AQ50" s="140"/>
      <c r="AR50" s="140"/>
      <c r="AS50" s="140"/>
      <c r="AT50" s="140"/>
      <c r="AU50" s="140"/>
      <c r="AV50" s="140"/>
      <c r="AW50" s="140"/>
      <c r="AX50" s="140"/>
      <c r="AY50" s="140"/>
      <c r="AZ50" s="140"/>
      <c r="BA50" s="140"/>
      <c r="BB50" s="140"/>
      <c r="BC50" s="140"/>
      <c r="BD50" s="140"/>
      <c r="BE50" s="140"/>
      <c r="BF50" s="140"/>
      <c r="BG50" s="140"/>
      <c r="BH50" s="140"/>
    </row>
    <row r="51" spans="1:60" outlineLevel="1" x14ac:dyDescent="0.2">
      <c r="A51" s="156">
        <v>41</v>
      </c>
      <c r="B51" s="157" t="s">
        <v>1093</v>
      </c>
      <c r="C51" s="162" t="s">
        <v>1094</v>
      </c>
      <c r="D51" s="158" t="s">
        <v>337</v>
      </c>
      <c r="E51" s="159">
        <v>7.5229999999999997</v>
      </c>
      <c r="F51" s="170">
        <v>0</v>
      </c>
      <c r="G51" s="160">
        <f t="shared" si="7"/>
        <v>0</v>
      </c>
      <c r="H51" s="143">
        <v>3024.44</v>
      </c>
      <c r="I51" s="143">
        <f t="shared" si="8"/>
        <v>22752.86</v>
      </c>
      <c r="J51" s="143">
        <v>1070.56</v>
      </c>
      <c r="K51" s="143">
        <f t="shared" si="9"/>
        <v>8053.82</v>
      </c>
      <c r="L51" s="143">
        <v>21</v>
      </c>
      <c r="M51" s="143">
        <f t="shared" si="10"/>
        <v>0</v>
      </c>
      <c r="N51" s="143">
        <v>2.53999</v>
      </c>
      <c r="O51" s="143">
        <f t="shared" si="11"/>
        <v>19.11</v>
      </c>
      <c r="P51" s="143">
        <v>0</v>
      </c>
      <c r="Q51" s="143">
        <f t="shared" si="12"/>
        <v>0</v>
      </c>
      <c r="R51" s="143"/>
      <c r="S51" s="143" t="s">
        <v>313</v>
      </c>
      <c r="T51" s="143" t="s">
        <v>313</v>
      </c>
      <c r="U51" s="143">
        <v>2.3039999999999998</v>
      </c>
      <c r="V51" s="143">
        <f t="shared" si="13"/>
        <v>17.329999999999998</v>
      </c>
      <c r="W51" s="143"/>
      <c r="X51" s="143" t="s">
        <v>338</v>
      </c>
      <c r="Y51" s="140"/>
      <c r="Z51" s="140"/>
      <c r="AA51" s="140"/>
      <c r="AB51" s="140"/>
      <c r="AC51" s="140"/>
      <c r="AD51" s="140"/>
      <c r="AE51" s="140"/>
      <c r="AF51" s="140"/>
      <c r="AG51" s="140" t="s">
        <v>339</v>
      </c>
      <c r="AH51" s="140"/>
      <c r="AI51" s="140"/>
      <c r="AJ51" s="140"/>
      <c r="AK51" s="140"/>
      <c r="AL51" s="140"/>
      <c r="AM51" s="140"/>
      <c r="AN51" s="140"/>
      <c r="AO51" s="140"/>
      <c r="AP51" s="140"/>
      <c r="AQ51" s="140"/>
      <c r="AR51" s="140"/>
      <c r="AS51" s="140"/>
      <c r="AT51" s="140"/>
      <c r="AU51" s="140"/>
      <c r="AV51" s="140"/>
      <c r="AW51" s="140"/>
      <c r="AX51" s="140"/>
      <c r="AY51" s="140"/>
      <c r="AZ51" s="140"/>
      <c r="BA51" s="140"/>
      <c r="BB51" s="140"/>
      <c r="BC51" s="140"/>
      <c r="BD51" s="140"/>
      <c r="BE51" s="140"/>
      <c r="BF51" s="140"/>
      <c r="BG51" s="140"/>
      <c r="BH51" s="140"/>
    </row>
    <row r="52" spans="1:60" outlineLevel="1" x14ac:dyDescent="0.2">
      <c r="A52" s="156">
        <v>42</v>
      </c>
      <c r="B52" s="157" t="s">
        <v>1093</v>
      </c>
      <c r="C52" s="162" t="s">
        <v>1094</v>
      </c>
      <c r="D52" s="158" t="s">
        <v>337</v>
      </c>
      <c r="E52" s="159">
        <v>0.44531999999999999</v>
      </c>
      <c r="F52" s="170">
        <v>0</v>
      </c>
      <c r="G52" s="160">
        <f t="shared" si="7"/>
        <v>0</v>
      </c>
      <c r="H52" s="143">
        <v>3024.44</v>
      </c>
      <c r="I52" s="143">
        <f t="shared" si="8"/>
        <v>1346.84</v>
      </c>
      <c r="J52" s="143">
        <v>1070.56</v>
      </c>
      <c r="K52" s="143">
        <f t="shared" si="9"/>
        <v>476.74</v>
      </c>
      <c r="L52" s="143">
        <v>21</v>
      </c>
      <c r="M52" s="143">
        <f t="shared" si="10"/>
        <v>0</v>
      </c>
      <c r="N52" s="143">
        <v>2.53999</v>
      </c>
      <c r="O52" s="143">
        <f t="shared" si="11"/>
        <v>1.1299999999999999</v>
      </c>
      <c r="P52" s="143">
        <v>0</v>
      </c>
      <c r="Q52" s="143">
        <f t="shared" si="12"/>
        <v>0</v>
      </c>
      <c r="R52" s="143"/>
      <c r="S52" s="143" t="s">
        <v>313</v>
      </c>
      <c r="T52" s="143" t="s">
        <v>313</v>
      </c>
      <c r="U52" s="143">
        <v>2.3039999999999998</v>
      </c>
      <c r="V52" s="143">
        <f t="shared" si="13"/>
        <v>1.03</v>
      </c>
      <c r="W52" s="143"/>
      <c r="X52" s="143" t="s">
        <v>338</v>
      </c>
      <c r="Y52" s="140"/>
      <c r="Z52" s="140"/>
      <c r="AA52" s="140"/>
      <c r="AB52" s="140"/>
      <c r="AC52" s="140"/>
      <c r="AD52" s="140"/>
      <c r="AE52" s="140"/>
      <c r="AF52" s="140"/>
      <c r="AG52" s="140" t="s">
        <v>339</v>
      </c>
      <c r="AH52" s="140"/>
      <c r="AI52" s="140"/>
      <c r="AJ52" s="140"/>
      <c r="AK52" s="140"/>
      <c r="AL52" s="140"/>
      <c r="AM52" s="140"/>
      <c r="AN52" s="140"/>
      <c r="AO52" s="140"/>
      <c r="AP52" s="140"/>
      <c r="AQ52" s="140"/>
      <c r="AR52" s="140"/>
      <c r="AS52" s="140"/>
      <c r="AT52" s="140"/>
      <c r="AU52" s="140"/>
      <c r="AV52" s="140"/>
      <c r="AW52" s="140"/>
      <c r="AX52" s="140"/>
      <c r="AY52" s="140"/>
      <c r="AZ52" s="140"/>
      <c r="BA52" s="140"/>
      <c r="BB52" s="140"/>
      <c r="BC52" s="140"/>
      <c r="BD52" s="140"/>
      <c r="BE52" s="140"/>
      <c r="BF52" s="140"/>
      <c r="BG52" s="140"/>
      <c r="BH52" s="140"/>
    </row>
    <row r="53" spans="1:60" outlineLevel="1" x14ac:dyDescent="0.2">
      <c r="A53" s="156">
        <v>43</v>
      </c>
      <c r="B53" s="157" t="s">
        <v>1095</v>
      </c>
      <c r="C53" s="162" t="s">
        <v>1096</v>
      </c>
      <c r="D53" s="158" t="s">
        <v>342</v>
      </c>
      <c r="E53" s="159">
        <v>94.534999999999997</v>
      </c>
      <c r="F53" s="170">
        <v>0</v>
      </c>
      <c r="G53" s="160">
        <f t="shared" si="7"/>
        <v>0</v>
      </c>
      <c r="H53" s="143">
        <v>263.94</v>
      </c>
      <c r="I53" s="143">
        <f t="shared" si="8"/>
        <v>24951.57</v>
      </c>
      <c r="J53" s="143">
        <v>294.06</v>
      </c>
      <c r="K53" s="143">
        <f t="shared" si="9"/>
        <v>27798.959999999999</v>
      </c>
      <c r="L53" s="143">
        <v>21</v>
      </c>
      <c r="M53" s="143">
        <f t="shared" si="10"/>
        <v>0</v>
      </c>
      <c r="N53" s="143">
        <v>3.8080000000000003E-2</v>
      </c>
      <c r="O53" s="143">
        <f t="shared" si="11"/>
        <v>3.6</v>
      </c>
      <c r="P53" s="143">
        <v>0</v>
      </c>
      <c r="Q53" s="143">
        <f t="shared" si="12"/>
        <v>0</v>
      </c>
      <c r="R53" s="143"/>
      <c r="S53" s="143" t="s">
        <v>313</v>
      </c>
      <c r="T53" s="143" t="s">
        <v>313</v>
      </c>
      <c r="U53" s="143">
        <v>0.7</v>
      </c>
      <c r="V53" s="143">
        <f t="shared" si="13"/>
        <v>66.17</v>
      </c>
      <c r="W53" s="143"/>
      <c r="X53" s="143" t="s">
        <v>338</v>
      </c>
      <c r="Y53" s="140"/>
      <c r="Z53" s="140"/>
      <c r="AA53" s="140"/>
      <c r="AB53" s="140"/>
      <c r="AC53" s="140"/>
      <c r="AD53" s="140"/>
      <c r="AE53" s="140"/>
      <c r="AF53" s="140"/>
      <c r="AG53" s="140" t="s">
        <v>339</v>
      </c>
      <c r="AH53" s="140"/>
      <c r="AI53" s="140"/>
      <c r="AJ53" s="140"/>
      <c r="AK53" s="140"/>
      <c r="AL53" s="140"/>
      <c r="AM53" s="140"/>
      <c r="AN53" s="140"/>
      <c r="AO53" s="140"/>
      <c r="AP53" s="140"/>
      <c r="AQ53" s="140"/>
      <c r="AR53" s="140"/>
      <c r="AS53" s="140"/>
      <c r="AT53" s="140"/>
      <c r="AU53" s="140"/>
      <c r="AV53" s="140"/>
      <c r="AW53" s="140"/>
      <c r="AX53" s="140"/>
      <c r="AY53" s="140"/>
      <c r="AZ53" s="140"/>
      <c r="BA53" s="140"/>
      <c r="BB53" s="140"/>
      <c r="BC53" s="140"/>
      <c r="BD53" s="140"/>
      <c r="BE53" s="140"/>
      <c r="BF53" s="140"/>
      <c r="BG53" s="140"/>
      <c r="BH53" s="140"/>
    </row>
    <row r="54" spans="1:60" ht="22.5" outlineLevel="1" x14ac:dyDescent="0.2">
      <c r="A54" s="156">
        <v>44</v>
      </c>
      <c r="B54" s="157" t="s">
        <v>1097</v>
      </c>
      <c r="C54" s="162" t="s">
        <v>1098</v>
      </c>
      <c r="D54" s="158" t="s">
        <v>342</v>
      </c>
      <c r="E54" s="159">
        <v>94.534999999999997</v>
      </c>
      <c r="F54" s="170">
        <v>0</v>
      </c>
      <c r="G54" s="160">
        <f t="shared" si="7"/>
        <v>0</v>
      </c>
      <c r="H54" s="143">
        <v>0</v>
      </c>
      <c r="I54" s="143">
        <f t="shared" si="8"/>
        <v>0</v>
      </c>
      <c r="J54" s="143">
        <v>118.5</v>
      </c>
      <c r="K54" s="143">
        <f t="shared" si="9"/>
        <v>11202.4</v>
      </c>
      <c r="L54" s="143">
        <v>21</v>
      </c>
      <c r="M54" s="143">
        <f t="shared" si="10"/>
        <v>0</v>
      </c>
      <c r="N54" s="143">
        <v>0</v>
      </c>
      <c r="O54" s="143">
        <f t="shared" si="11"/>
        <v>0</v>
      </c>
      <c r="P54" s="143">
        <v>0</v>
      </c>
      <c r="Q54" s="143">
        <f t="shared" si="12"/>
        <v>0</v>
      </c>
      <c r="R54" s="143"/>
      <c r="S54" s="143" t="s">
        <v>313</v>
      </c>
      <c r="T54" s="143" t="s">
        <v>313</v>
      </c>
      <c r="U54" s="143">
        <v>0.3</v>
      </c>
      <c r="V54" s="143">
        <f t="shared" si="13"/>
        <v>28.36</v>
      </c>
      <c r="W54" s="143"/>
      <c r="X54" s="143" t="s">
        <v>338</v>
      </c>
      <c r="Y54" s="140"/>
      <c r="Z54" s="140"/>
      <c r="AA54" s="140"/>
      <c r="AB54" s="140"/>
      <c r="AC54" s="140"/>
      <c r="AD54" s="140"/>
      <c r="AE54" s="140"/>
      <c r="AF54" s="140"/>
      <c r="AG54" s="140" t="s">
        <v>339</v>
      </c>
      <c r="AH54" s="140"/>
      <c r="AI54" s="140"/>
      <c r="AJ54" s="140"/>
      <c r="AK54" s="140"/>
      <c r="AL54" s="140"/>
      <c r="AM54" s="140"/>
      <c r="AN54" s="140"/>
      <c r="AO54" s="140"/>
      <c r="AP54" s="140"/>
      <c r="AQ54" s="140"/>
      <c r="AR54" s="140"/>
      <c r="AS54" s="140"/>
      <c r="AT54" s="140"/>
      <c r="AU54" s="140"/>
      <c r="AV54" s="140"/>
      <c r="AW54" s="140"/>
      <c r="AX54" s="140"/>
      <c r="AY54" s="140"/>
      <c r="AZ54" s="140"/>
      <c r="BA54" s="140"/>
      <c r="BB54" s="140"/>
      <c r="BC54" s="140"/>
      <c r="BD54" s="140"/>
      <c r="BE54" s="140"/>
      <c r="BF54" s="140"/>
      <c r="BG54" s="140"/>
      <c r="BH54" s="140"/>
    </row>
    <row r="55" spans="1:60" outlineLevel="1" x14ac:dyDescent="0.2">
      <c r="A55" s="156">
        <v>45</v>
      </c>
      <c r="B55" s="157" t="s">
        <v>1099</v>
      </c>
      <c r="C55" s="162" t="s">
        <v>1100</v>
      </c>
      <c r="D55" s="158" t="s">
        <v>394</v>
      </c>
      <c r="E55" s="159">
        <v>1.5045999999999999</v>
      </c>
      <c r="F55" s="170">
        <v>0</v>
      </c>
      <c r="G55" s="160">
        <f t="shared" si="7"/>
        <v>0</v>
      </c>
      <c r="H55" s="143">
        <v>26290.17</v>
      </c>
      <c r="I55" s="143">
        <f t="shared" si="8"/>
        <v>39556.19</v>
      </c>
      <c r="J55" s="143">
        <v>15429.83</v>
      </c>
      <c r="K55" s="143">
        <f t="shared" si="9"/>
        <v>23215.72</v>
      </c>
      <c r="L55" s="143">
        <v>21</v>
      </c>
      <c r="M55" s="143">
        <f t="shared" si="10"/>
        <v>0</v>
      </c>
      <c r="N55" s="143">
        <v>1.02396</v>
      </c>
      <c r="O55" s="143">
        <f t="shared" si="11"/>
        <v>1.54</v>
      </c>
      <c r="P55" s="143">
        <v>0</v>
      </c>
      <c r="Q55" s="143">
        <f t="shared" si="12"/>
        <v>0</v>
      </c>
      <c r="R55" s="143"/>
      <c r="S55" s="143" t="s">
        <v>313</v>
      </c>
      <c r="T55" s="143" t="s">
        <v>313</v>
      </c>
      <c r="U55" s="143">
        <v>29.568000000000001</v>
      </c>
      <c r="V55" s="143">
        <f t="shared" si="13"/>
        <v>44.49</v>
      </c>
      <c r="W55" s="143"/>
      <c r="X55" s="143" t="s">
        <v>338</v>
      </c>
      <c r="Y55" s="140"/>
      <c r="Z55" s="140"/>
      <c r="AA55" s="140"/>
      <c r="AB55" s="140"/>
      <c r="AC55" s="140"/>
      <c r="AD55" s="140"/>
      <c r="AE55" s="140"/>
      <c r="AF55" s="140"/>
      <c r="AG55" s="140" t="s">
        <v>339</v>
      </c>
      <c r="AH55" s="140"/>
      <c r="AI55" s="140"/>
      <c r="AJ55" s="140"/>
      <c r="AK55" s="140"/>
      <c r="AL55" s="140"/>
      <c r="AM55" s="140"/>
      <c r="AN55" s="140"/>
      <c r="AO55" s="140"/>
      <c r="AP55" s="140"/>
      <c r="AQ55" s="140"/>
      <c r="AR55" s="140"/>
      <c r="AS55" s="140"/>
      <c r="AT55" s="140"/>
      <c r="AU55" s="140"/>
      <c r="AV55" s="140"/>
      <c r="AW55" s="140"/>
      <c r="AX55" s="140"/>
      <c r="AY55" s="140"/>
      <c r="AZ55" s="140"/>
      <c r="BA55" s="140"/>
      <c r="BB55" s="140"/>
      <c r="BC55" s="140"/>
      <c r="BD55" s="140"/>
      <c r="BE55" s="140"/>
      <c r="BF55" s="140"/>
      <c r="BG55" s="140"/>
      <c r="BH55" s="140"/>
    </row>
    <row r="56" spans="1:60" ht="22.5" outlineLevel="1" x14ac:dyDescent="0.2">
      <c r="A56" s="156">
        <v>46</v>
      </c>
      <c r="B56" s="157" t="s">
        <v>1101</v>
      </c>
      <c r="C56" s="162" t="s">
        <v>1102</v>
      </c>
      <c r="D56" s="158" t="s">
        <v>381</v>
      </c>
      <c r="E56" s="159">
        <v>6.3</v>
      </c>
      <c r="F56" s="170">
        <v>0</v>
      </c>
      <c r="G56" s="160">
        <f t="shared" si="7"/>
        <v>0</v>
      </c>
      <c r="H56" s="143">
        <v>839.72</v>
      </c>
      <c r="I56" s="143">
        <f t="shared" si="8"/>
        <v>5290.24</v>
      </c>
      <c r="J56" s="143">
        <v>64.28</v>
      </c>
      <c r="K56" s="143">
        <f t="shared" si="9"/>
        <v>404.96</v>
      </c>
      <c r="L56" s="143">
        <v>21</v>
      </c>
      <c r="M56" s="143">
        <f t="shared" si="10"/>
        <v>0</v>
      </c>
      <c r="N56" s="143">
        <v>2.65E-3</v>
      </c>
      <c r="O56" s="143">
        <f t="shared" si="11"/>
        <v>0.02</v>
      </c>
      <c r="P56" s="143">
        <v>0</v>
      </c>
      <c r="Q56" s="143">
        <f t="shared" si="12"/>
        <v>0</v>
      </c>
      <c r="R56" s="143"/>
      <c r="S56" s="143" t="s">
        <v>313</v>
      </c>
      <c r="T56" s="143" t="s">
        <v>313</v>
      </c>
      <c r="U56" s="143">
        <v>0.16</v>
      </c>
      <c r="V56" s="143">
        <f t="shared" si="13"/>
        <v>1.01</v>
      </c>
      <c r="W56" s="143"/>
      <c r="X56" s="143" t="s">
        <v>338</v>
      </c>
      <c r="Y56" s="140"/>
      <c r="Z56" s="140"/>
      <c r="AA56" s="140"/>
      <c r="AB56" s="140"/>
      <c r="AC56" s="140"/>
      <c r="AD56" s="140"/>
      <c r="AE56" s="140"/>
      <c r="AF56" s="140"/>
      <c r="AG56" s="140" t="s">
        <v>339</v>
      </c>
      <c r="AH56" s="140"/>
      <c r="AI56" s="140"/>
      <c r="AJ56" s="140"/>
      <c r="AK56" s="140"/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0"/>
      <c r="AZ56" s="140"/>
      <c r="BA56" s="140"/>
      <c r="BB56" s="140"/>
      <c r="BC56" s="140"/>
      <c r="BD56" s="140"/>
      <c r="BE56" s="140"/>
      <c r="BF56" s="140"/>
      <c r="BG56" s="140"/>
      <c r="BH56" s="140"/>
    </row>
    <row r="57" spans="1:60" outlineLevel="1" x14ac:dyDescent="0.2">
      <c r="A57" s="156">
        <v>47</v>
      </c>
      <c r="B57" s="157" t="s">
        <v>1103</v>
      </c>
      <c r="C57" s="162" t="s">
        <v>1104</v>
      </c>
      <c r="D57" s="158" t="s">
        <v>394</v>
      </c>
      <c r="E57" s="159">
        <v>8.906E-2</v>
      </c>
      <c r="F57" s="170">
        <v>0</v>
      </c>
      <c r="G57" s="160">
        <f t="shared" si="7"/>
        <v>0</v>
      </c>
      <c r="H57" s="143">
        <v>26290.17</v>
      </c>
      <c r="I57" s="143">
        <f t="shared" si="8"/>
        <v>2341.4</v>
      </c>
      <c r="J57" s="143">
        <v>15429.83</v>
      </c>
      <c r="K57" s="143">
        <f t="shared" si="9"/>
        <v>1374.18</v>
      </c>
      <c r="L57" s="143">
        <v>21</v>
      </c>
      <c r="M57" s="143">
        <f t="shared" si="10"/>
        <v>0</v>
      </c>
      <c r="N57" s="143">
        <v>1.02396</v>
      </c>
      <c r="O57" s="143">
        <f t="shared" si="11"/>
        <v>0.09</v>
      </c>
      <c r="P57" s="143">
        <v>0</v>
      </c>
      <c r="Q57" s="143">
        <f t="shared" si="12"/>
        <v>0</v>
      </c>
      <c r="R57" s="143"/>
      <c r="S57" s="143" t="s">
        <v>313</v>
      </c>
      <c r="T57" s="143" t="s">
        <v>313</v>
      </c>
      <c r="U57" s="143">
        <v>29.568000000000001</v>
      </c>
      <c r="V57" s="143">
        <f t="shared" si="13"/>
        <v>2.63</v>
      </c>
      <c r="W57" s="143"/>
      <c r="X57" s="143" t="s">
        <v>338</v>
      </c>
      <c r="Y57" s="140"/>
      <c r="Z57" s="140"/>
      <c r="AA57" s="140"/>
      <c r="AB57" s="140"/>
      <c r="AC57" s="140"/>
      <c r="AD57" s="140"/>
      <c r="AE57" s="140"/>
      <c r="AF57" s="140"/>
      <c r="AG57" s="140" t="s">
        <v>339</v>
      </c>
      <c r="AH57" s="140"/>
      <c r="AI57" s="140"/>
      <c r="AJ57" s="140"/>
      <c r="AK57" s="140"/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0"/>
      <c r="AZ57" s="140"/>
      <c r="BA57" s="140"/>
      <c r="BB57" s="140"/>
      <c r="BC57" s="140"/>
      <c r="BD57" s="140"/>
      <c r="BE57" s="140"/>
      <c r="BF57" s="140"/>
      <c r="BG57" s="140"/>
      <c r="BH57" s="140"/>
    </row>
    <row r="58" spans="1:60" outlineLevel="1" x14ac:dyDescent="0.2">
      <c r="A58" s="156">
        <v>48</v>
      </c>
      <c r="B58" s="157" t="s">
        <v>1105</v>
      </c>
      <c r="C58" s="162" t="s">
        <v>1106</v>
      </c>
      <c r="D58" s="158" t="s">
        <v>342</v>
      </c>
      <c r="E58" s="159">
        <v>6.59</v>
      </c>
      <c r="F58" s="170">
        <v>0</v>
      </c>
      <c r="G58" s="160">
        <f t="shared" si="7"/>
        <v>0</v>
      </c>
      <c r="H58" s="143">
        <v>853.41</v>
      </c>
      <c r="I58" s="143">
        <f t="shared" si="8"/>
        <v>5623.97</v>
      </c>
      <c r="J58" s="143">
        <v>687.59</v>
      </c>
      <c r="K58" s="143">
        <f t="shared" si="9"/>
        <v>4531.22</v>
      </c>
      <c r="L58" s="143">
        <v>21</v>
      </c>
      <c r="M58" s="143">
        <f t="shared" si="10"/>
        <v>0</v>
      </c>
      <c r="N58" s="143">
        <v>5.2330000000000002E-2</v>
      </c>
      <c r="O58" s="143">
        <f t="shared" si="11"/>
        <v>0.34</v>
      </c>
      <c r="P58" s="143">
        <v>0</v>
      </c>
      <c r="Q58" s="143">
        <f t="shared" si="12"/>
        <v>0</v>
      </c>
      <c r="R58" s="143"/>
      <c r="S58" s="143" t="s">
        <v>313</v>
      </c>
      <c r="T58" s="143" t="s">
        <v>313</v>
      </c>
      <c r="U58" s="143">
        <v>1.2869999999999999</v>
      </c>
      <c r="V58" s="143">
        <f t="shared" si="13"/>
        <v>8.48</v>
      </c>
      <c r="W58" s="143"/>
      <c r="X58" s="143" t="s">
        <v>338</v>
      </c>
      <c r="Y58" s="140"/>
      <c r="Z58" s="140"/>
      <c r="AA58" s="140"/>
      <c r="AB58" s="140"/>
      <c r="AC58" s="140"/>
      <c r="AD58" s="140"/>
      <c r="AE58" s="140"/>
      <c r="AF58" s="140"/>
      <c r="AG58" s="140" t="s">
        <v>339</v>
      </c>
      <c r="AH58" s="140"/>
      <c r="AI58" s="140"/>
      <c r="AJ58" s="140"/>
      <c r="AK58" s="140"/>
      <c r="AL58" s="140"/>
      <c r="AM58" s="140"/>
      <c r="AN58" s="140"/>
      <c r="AO58" s="140"/>
      <c r="AP58" s="140"/>
      <c r="AQ58" s="140"/>
      <c r="AR58" s="140"/>
      <c r="AS58" s="140"/>
      <c r="AT58" s="140"/>
      <c r="AU58" s="140"/>
      <c r="AV58" s="140"/>
      <c r="AW58" s="140"/>
      <c r="AX58" s="140"/>
      <c r="AY58" s="140"/>
      <c r="AZ58" s="140"/>
      <c r="BA58" s="140"/>
      <c r="BB58" s="140"/>
      <c r="BC58" s="140"/>
      <c r="BD58" s="140"/>
      <c r="BE58" s="140"/>
      <c r="BF58" s="140"/>
      <c r="BG58" s="140"/>
      <c r="BH58" s="140"/>
    </row>
    <row r="59" spans="1:60" outlineLevel="1" x14ac:dyDescent="0.2">
      <c r="A59" s="156">
        <v>49</v>
      </c>
      <c r="B59" s="157" t="s">
        <v>1107</v>
      </c>
      <c r="C59" s="162" t="s">
        <v>1108</v>
      </c>
      <c r="D59" s="158" t="s">
        <v>342</v>
      </c>
      <c r="E59" s="159">
        <v>40.688000000000002</v>
      </c>
      <c r="F59" s="170">
        <v>0</v>
      </c>
      <c r="G59" s="160">
        <f t="shared" si="7"/>
        <v>0</v>
      </c>
      <c r="H59" s="143">
        <v>248.17</v>
      </c>
      <c r="I59" s="143">
        <f t="shared" si="8"/>
        <v>10097.540000000001</v>
      </c>
      <c r="J59" s="143">
        <v>240.83</v>
      </c>
      <c r="K59" s="143">
        <f t="shared" si="9"/>
        <v>9798.89</v>
      </c>
      <c r="L59" s="143">
        <v>21</v>
      </c>
      <c r="M59" s="143">
        <f t="shared" si="10"/>
        <v>0</v>
      </c>
      <c r="N59" s="143">
        <v>3.7659999999999999E-2</v>
      </c>
      <c r="O59" s="143">
        <f t="shared" si="11"/>
        <v>1.53</v>
      </c>
      <c r="P59" s="143">
        <v>0</v>
      </c>
      <c r="Q59" s="143">
        <f t="shared" si="12"/>
        <v>0</v>
      </c>
      <c r="R59" s="143"/>
      <c r="S59" s="143" t="s">
        <v>313</v>
      </c>
      <c r="T59" s="143" t="s">
        <v>313</v>
      </c>
      <c r="U59" s="143">
        <v>0.52329999999999999</v>
      </c>
      <c r="V59" s="143">
        <f t="shared" si="13"/>
        <v>21.29</v>
      </c>
      <c r="W59" s="143"/>
      <c r="X59" s="143" t="s">
        <v>338</v>
      </c>
      <c r="Y59" s="140"/>
      <c r="Z59" s="140"/>
      <c r="AA59" s="140"/>
      <c r="AB59" s="140"/>
      <c r="AC59" s="140"/>
      <c r="AD59" s="140"/>
      <c r="AE59" s="140"/>
      <c r="AF59" s="140"/>
      <c r="AG59" s="140" t="s">
        <v>339</v>
      </c>
      <c r="AH59" s="140"/>
      <c r="AI59" s="140"/>
      <c r="AJ59" s="140"/>
      <c r="AK59" s="140"/>
      <c r="AL59" s="140"/>
      <c r="AM59" s="140"/>
      <c r="AN59" s="140"/>
      <c r="AO59" s="140"/>
      <c r="AP59" s="140"/>
      <c r="AQ59" s="140"/>
      <c r="AR59" s="140"/>
      <c r="AS59" s="140"/>
      <c r="AT59" s="140"/>
      <c r="AU59" s="140"/>
      <c r="AV59" s="140"/>
      <c r="AW59" s="140"/>
      <c r="AX59" s="140"/>
      <c r="AY59" s="140"/>
      <c r="AZ59" s="140"/>
      <c r="BA59" s="140"/>
      <c r="BB59" s="140"/>
      <c r="BC59" s="140"/>
      <c r="BD59" s="140"/>
      <c r="BE59" s="140"/>
      <c r="BF59" s="140"/>
      <c r="BG59" s="140"/>
      <c r="BH59" s="140"/>
    </row>
    <row r="60" spans="1:60" outlineLevel="1" x14ac:dyDescent="0.2">
      <c r="A60" s="156">
        <v>50</v>
      </c>
      <c r="B60" s="157" t="s">
        <v>1109</v>
      </c>
      <c r="C60" s="162" t="s">
        <v>1110</v>
      </c>
      <c r="D60" s="158" t="s">
        <v>342</v>
      </c>
      <c r="E60" s="159">
        <v>16.097999999999999</v>
      </c>
      <c r="F60" s="170">
        <v>0</v>
      </c>
      <c r="G60" s="160">
        <f t="shared" si="7"/>
        <v>0</v>
      </c>
      <c r="H60" s="143">
        <v>439.68</v>
      </c>
      <c r="I60" s="143">
        <f t="shared" si="8"/>
        <v>7077.97</v>
      </c>
      <c r="J60" s="143">
        <v>246.32</v>
      </c>
      <c r="K60" s="143">
        <f t="shared" si="9"/>
        <v>3965.26</v>
      </c>
      <c r="L60" s="143">
        <v>21</v>
      </c>
      <c r="M60" s="143">
        <f t="shared" si="10"/>
        <v>0</v>
      </c>
      <c r="N60" s="143">
        <v>7.4539999999999995E-2</v>
      </c>
      <c r="O60" s="143">
        <f t="shared" si="11"/>
        <v>1.2</v>
      </c>
      <c r="P60" s="143">
        <v>0</v>
      </c>
      <c r="Q60" s="143">
        <f t="shared" si="12"/>
        <v>0</v>
      </c>
      <c r="R60" s="143"/>
      <c r="S60" s="143" t="s">
        <v>313</v>
      </c>
      <c r="T60" s="143" t="s">
        <v>313</v>
      </c>
      <c r="U60" s="143">
        <v>0.53500000000000003</v>
      </c>
      <c r="V60" s="143">
        <f t="shared" si="13"/>
        <v>8.61</v>
      </c>
      <c r="W60" s="143"/>
      <c r="X60" s="143" t="s">
        <v>338</v>
      </c>
      <c r="Y60" s="140"/>
      <c r="Z60" s="140"/>
      <c r="AA60" s="140"/>
      <c r="AB60" s="140"/>
      <c r="AC60" s="140"/>
      <c r="AD60" s="140"/>
      <c r="AE60" s="140"/>
      <c r="AF60" s="140"/>
      <c r="AG60" s="140" t="s">
        <v>339</v>
      </c>
      <c r="AH60" s="140"/>
      <c r="AI60" s="140"/>
      <c r="AJ60" s="140"/>
      <c r="AK60" s="140"/>
      <c r="AL60" s="140"/>
      <c r="AM60" s="140"/>
      <c r="AN60" s="140"/>
      <c r="AO60" s="140"/>
      <c r="AP60" s="140"/>
      <c r="AQ60" s="140"/>
      <c r="AR60" s="140"/>
      <c r="AS60" s="140"/>
      <c r="AT60" s="140"/>
      <c r="AU60" s="140"/>
      <c r="AV60" s="140"/>
      <c r="AW60" s="140"/>
      <c r="AX60" s="140"/>
      <c r="AY60" s="140"/>
      <c r="AZ60" s="140"/>
      <c r="BA60" s="140"/>
      <c r="BB60" s="140"/>
      <c r="BC60" s="140"/>
      <c r="BD60" s="140"/>
      <c r="BE60" s="140"/>
      <c r="BF60" s="140"/>
      <c r="BG60" s="140"/>
      <c r="BH60" s="140"/>
    </row>
    <row r="61" spans="1:60" outlineLevel="1" x14ac:dyDescent="0.2">
      <c r="A61" s="156">
        <v>51</v>
      </c>
      <c r="B61" s="157" t="s">
        <v>1109</v>
      </c>
      <c r="C61" s="162" t="s">
        <v>1110</v>
      </c>
      <c r="D61" s="158" t="s">
        <v>342</v>
      </c>
      <c r="E61" s="159">
        <v>769.30205000000001</v>
      </c>
      <c r="F61" s="170">
        <v>0</v>
      </c>
      <c r="G61" s="160">
        <f t="shared" si="7"/>
        <v>0</v>
      </c>
      <c r="H61" s="143">
        <v>439.68</v>
      </c>
      <c r="I61" s="143">
        <f t="shared" si="8"/>
        <v>338246.73</v>
      </c>
      <c r="J61" s="143">
        <v>246.32</v>
      </c>
      <c r="K61" s="143">
        <f t="shared" si="9"/>
        <v>189494.48</v>
      </c>
      <c r="L61" s="143">
        <v>21</v>
      </c>
      <c r="M61" s="143">
        <f t="shared" si="10"/>
        <v>0</v>
      </c>
      <c r="N61" s="143">
        <v>7.4539999999999995E-2</v>
      </c>
      <c r="O61" s="143">
        <f t="shared" si="11"/>
        <v>57.34</v>
      </c>
      <c r="P61" s="143">
        <v>0</v>
      </c>
      <c r="Q61" s="143">
        <f t="shared" si="12"/>
        <v>0</v>
      </c>
      <c r="R61" s="143"/>
      <c r="S61" s="143" t="s">
        <v>313</v>
      </c>
      <c r="T61" s="143" t="s">
        <v>313</v>
      </c>
      <c r="U61" s="143">
        <v>0.53500000000000003</v>
      </c>
      <c r="V61" s="143">
        <f t="shared" si="13"/>
        <v>411.58</v>
      </c>
      <c r="W61" s="143"/>
      <c r="X61" s="143" t="s">
        <v>338</v>
      </c>
      <c r="Y61" s="140"/>
      <c r="Z61" s="140"/>
      <c r="AA61" s="140"/>
      <c r="AB61" s="140"/>
      <c r="AC61" s="140"/>
      <c r="AD61" s="140"/>
      <c r="AE61" s="140"/>
      <c r="AF61" s="140"/>
      <c r="AG61" s="140" t="s">
        <v>339</v>
      </c>
      <c r="AH61" s="140"/>
      <c r="AI61" s="140"/>
      <c r="AJ61" s="140"/>
      <c r="AK61" s="140"/>
      <c r="AL61" s="140"/>
      <c r="AM61" s="140"/>
      <c r="AN61" s="140"/>
      <c r="AO61" s="140"/>
      <c r="AP61" s="140"/>
      <c r="AQ61" s="140"/>
      <c r="AR61" s="140"/>
      <c r="AS61" s="140"/>
      <c r="AT61" s="140"/>
      <c r="AU61" s="140"/>
      <c r="AV61" s="140"/>
      <c r="AW61" s="140"/>
      <c r="AX61" s="140"/>
      <c r="AY61" s="140"/>
      <c r="AZ61" s="140"/>
      <c r="BA61" s="140"/>
      <c r="BB61" s="140"/>
      <c r="BC61" s="140"/>
      <c r="BD61" s="140"/>
      <c r="BE61" s="140"/>
      <c r="BF61" s="140"/>
      <c r="BG61" s="140"/>
      <c r="BH61" s="140"/>
    </row>
    <row r="62" spans="1:60" outlineLevel="1" x14ac:dyDescent="0.2">
      <c r="A62" s="156">
        <v>52</v>
      </c>
      <c r="B62" s="157" t="s">
        <v>1111</v>
      </c>
      <c r="C62" s="162" t="s">
        <v>1112</v>
      </c>
      <c r="D62" s="158" t="s">
        <v>342</v>
      </c>
      <c r="E62" s="159">
        <v>682.43885</v>
      </c>
      <c r="F62" s="170">
        <v>0</v>
      </c>
      <c r="G62" s="160">
        <f t="shared" si="7"/>
        <v>0</v>
      </c>
      <c r="H62" s="143">
        <v>660</v>
      </c>
      <c r="I62" s="143">
        <f t="shared" si="8"/>
        <v>450409.64</v>
      </c>
      <c r="J62" s="143">
        <v>285</v>
      </c>
      <c r="K62" s="143">
        <f t="shared" si="9"/>
        <v>194495.07</v>
      </c>
      <c r="L62" s="143">
        <v>21</v>
      </c>
      <c r="M62" s="143">
        <f t="shared" si="10"/>
        <v>0</v>
      </c>
      <c r="N62" s="143">
        <v>0.11141</v>
      </c>
      <c r="O62" s="143">
        <f t="shared" si="11"/>
        <v>76.03</v>
      </c>
      <c r="P62" s="143">
        <v>0</v>
      </c>
      <c r="Q62" s="143">
        <f t="shared" si="12"/>
        <v>0</v>
      </c>
      <c r="R62" s="143"/>
      <c r="S62" s="143" t="s">
        <v>313</v>
      </c>
      <c r="T62" s="143" t="s">
        <v>313</v>
      </c>
      <c r="U62" s="143">
        <v>0.62324999999999997</v>
      </c>
      <c r="V62" s="143">
        <f t="shared" si="13"/>
        <v>425.33</v>
      </c>
      <c r="W62" s="143"/>
      <c r="X62" s="143" t="s">
        <v>338</v>
      </c>
      <c r="Y62" s="140"/>
      <c r="Z62" s="140"/>
      <c r="AA62" s="140"/>
      <c r="AB62" s="140"/>
      <c r="AC62" s="140"/>
      <c r="AD62" s="140"/>
      <c r="AE62" s="140"/>
      <c r="AF62" s="140"/>
      <c r="AG62" s="140" t="s">
        <v>339</v>
      </c>
      <c r="AH62" s="140"/>
      <c r="AI62" s="140"/>
      <c r="AJ62" s="140"/>
      <c r="AK62" s="140"/>
      <c r="AL62" s="140"/>
      <c r="AM62" s="140"/>
      <c r="AN62" s="140"/>
      <c r="AO62" s="140"/>
      <c r="AP62" s="140"/>
      <c r="AQ62" s="140"/>
      <c r="AR62" s="140"/>
      <c r="AS62" s="140"/>
      <c r="AT62" s="140"/>
      <c r="AU62" s="140"/>
      <c r="AV62" s="140"/>
      <c r="AW62" s="140"/>
      <c r="AX62" s="140"/>
      <c r="AY62" s="140"/>
      <c r="AZ62" s="140"/>
      <c r="BA62" s="140"/>
      <c r="BB62" s="140"/>
      <c r="BC62" s="140"/>
      <c r="BD62" s="140"/>
      <c r="BE62" s="140"/>
      <c r="BF62" s="140"/>
      <c r="BG62" s="140"/>
      <c r="BH62" s="140"/>
    </row>
    <row r="63" spans="1:60" outlineLevel="1" x14ac:dyDescent="0.2">
      <c r="A63" s="156">
        <v>53</v>
      </c>
      <c r="B63" s="157" t="s">
        <v>1111</v>
      </c>
      <c r="C63" s="162" t="s">
        <v>1112</v>
      </c>
      <c r="D63" s="158" t="s">
        <v>342</v>
      </c>
      <c r="E63" s="159">
        <v>83.212500000000006</v>
      </c>
      <c r="F63" s="170">
        <v>0</v>
      </c>
      <c r="G63" s="160">
        <f t="shared" si="7"/>
        <v>0</v>
      </c>
      <c r="H63" s="143">
        <v>660</v>
      </c>
      <c r="I63" s="143">
        <f t="shared" si="8"/>
        <v>54920.25</v>
      </c>
      <c r="J63" s="143">
        <v>285</v>
      </c>
      <c r="K63" s="143">
        <f t="shared" si="9"/>
        <v>23715.56</v>
      </c>
      <c r="L63" s="143">
        <v>21</v>
      </c>
      <c r="M63" s="143">
        <f t="shared" si="10"/>
        <v>0</v>
      </c>
      <c r="N63" s="143">
        <v>0.11141</v>
      </c>
      <c r="O63" s="143">
        <f t="shared" si="11"/>
        <v>9.27</v>
      </c>
      <c r="P63" s="143">
        <v>0</v>
      </c>
      <c r="Q63" s="143">
        <f t="shared" si="12"/>
        <v>0</v>
      </c>
      <c r="R63" s="143"/>
      <c r="S63" s="143" t="s">
        <v>313</v>
      </c>
      <c r="T63" s="143" t="s">
        <v>313</v>
      </c>
      <c r="U63" s="143">
        <v>0.62324999999999997</v>
      </c>
      <c r="V63" s="143">
        <f t="shared" si="13"/>
        <v>51.86</v>
      </c>
      <c r="W63" s="143"/>
      <c r="X63" s="143" t="s">
        <v>338</v>
      </c>
      <c r="Y63" s="140"/>
      <c r="Z63" s="140"/>
      <c r="AA63" s="140"/>
      <c r="AB63" s="140"/>
      <c r="AC63" s="140"/>
      <c r="AD63" s="140"/>
      <c r="AE63" s="140"/>
      <c r="AF63" s="140"/>
      <c r="AG63" s="140" t="s">
        <v>339</v>
      </c>
      <c r="AH63" s="140"/>
      <c r="AI63" s="140"/>
      <c r="AJ63" s="140"/>
      <c r="AK63" s="140"/>
      <c r="AL63" s="140"/>
      <c r="AM63" s="140"/>
      <c r="AN63" s="140"/>
      <c r="AO63" s="140"/>
      <c r="AP63" s="140"/>
      <c r="AQ63" s="140"/>
      <c r="AR63" s="140"/>
      <c r="AS63" s="140"/>
      <c r="AT63" s="140"/>
      <c r="AU63" s="140"/>
      <c r="AV63" s="140"/>
      <c r="AW63" s="140"/>
      <c r="AX63" s="140"/>
      <c r="AY63" s="140"/>
      <c r="AZ63" s="140"/>
      <c r="BA63" s="140"/>
      <c r="BB63" s="140"/>
      <c r="BC63" s="140"/>
      <c r="BD63" s="140"/>
      <c r="BE63" s="140"/>
      <c r="BF63" s="140"/>
      <c r="BG63" s="140"/>
      <c r="BH63" s="140"/>
    </row>
    <row r="64" spans="1:60" ht="22.5" outlineLevel="1" x14ac:dyDescent="0.2">
      <c r="A64" s="156">
        <v>54</v>
      </c>
      <c r="B64" s="157" t="s">
        <v>1113</v>
      </c>
      <c r="C64" s="162" t="s">
        <v>1114</v>
      </c>
      <c r="D64" s="158" t="s">
        <v>337</v>
      </c>
      <c r="E64" s="159">
        <v>27.16019</v>
      </c>
      <c r="F64" s="170">
        <v>0</v>
      </c>
      <c r="G64" s="160">
        <f t="shared" si="7"/>
        <v>0</v>
      </c>
      <c r="H64" s="143">
        <v>3299.4</v>
      </c>
      <c r="I64" s="143">
        <f t="shared" si="8"/>
        <v>89612.33</v>
      </c>
      <c r="J64" s="143">
        <v>1695.6</v>
      </c>
      <c r="K64" s="143">
        <f t="shared" si="9"/>
        <v>46052.82</v>
      </c>
      <c r="L64" s="143">
        <v>21</v>
      </c>
      <c r="M64" s="143">
        <f t="shared" si="10"/>
        <v>0</v>
      </c>
      <c r="N64" s="143">
        <v>2.59138</v>
      </c>
      <c r="O64" s="143">
        <f t="shared" si="11"/>
        <v>70.38</v>
      </c>
      <c r="P64" s="143">
        <v>0</v>
      </c>
      <c r="Q64" s="143">
        <f t="shared" si="12"/>
        <v>0</v>
      </c>
      <c r="R64" s="143"/>
      <c r="S64" s="143" t="s">
        <v>313</v>
      </c>
      <c r="T64" s="143" t="s">
        <v>313</v>
      </c>
      <c r="U64" s="143">
        <v>4.1929999999999996</v>
      </c>
      <c r="V64" s="143">
        <f t="shared" si="13"/>
        <v>113.88</v>
      </c>
      <c r="W64" s="143"/>
      <c r="X64" s="143" t="s">
        <v>338</v>
      </c>
      <c r="Y64" s="140"/>
      <c r="Z64" s="140"/>
      <c r="AA64" s="140"/>
      <c r="AB64" s="140"/>
      <c r="AC64" s="140"/>
      <c r="AD64" s="140"/>
      <c r="AE64" s="140"/>
      <c r="AF64" s="140"/>
      <c r="AG64" s="140" t="s">
        <v>339</v>
      </c>
      <c r="AH64" s="140"/>
      <c r="AI64" s="140"/>
      <c r="AJ64" s="140"/>
      <c r="AK64" s="140"/>
      <c r="AL64" s="140"/>
      <c r="AM64" s="140"/>
      <c r="AN64" s="140"/>
      <c r="AO64" s="140"/>
      <c r="AP64" s="140"/>
      <c r="AQ64" s="140"/>
      <c r="AR64" s="140"/>
      <c r="AS64" s="140"/>
      <c r="AT64" s="140"/>
      <c r="AU64" s="140"/>
      <c r="AV64" s="140"/>
      <c r="AW64" s="140"/>
      <c r="AX64" s="140"/>
      <c r="AY64" s="140"/>
      <c r="AZ64" s="140"/>
      <c r="BA64" s="140"/>
      <c r="BB64" s="140"/>
      <c r="BC64" s="140"/>
      <c r="BD64" s="140"/>
      <c r="BE64" s="140"/>
      <c r="BF64" s="140"/>
      <c r="BG64" s="140"/>
      <c r="BH64" s="140"/>
    </row>
    <row r="65" spans="1:60" outlineLevel="1" x14ac:dyDescent="0.2">
      <c r="A65" s="156">
        <v>55</v>
      </c>
      <c r="B65" s="157" t="s">
        <v>1115</v>
      </c>
      <c r="C65" s="162" t="s">
        <v>1116</v>
      </c>
      <c r="D65" s="158" t="s">
        <v>342</v>
      </c>
      <c r="E65" s="159">
        <v>140.73869999999999</v>
      </c>
      <c r="F65" s="170">
        <v>0</v>
      </c>
      <c r="G65" s="160">
        <f t="shared" si="7"/>
        <v>0</v>
      </c>
      <c r="H65" s="143">
        <v>590.82000000000005</v>
      </c>
      <c r="I65" s="143">
        <f t="shared" si="8"/>
        <v>83151.240000000005</v>
      </c>
      <c r="J65" s="143">
        <v>759.18</v>
      </c>
      <c r="K65" s="143">
        <f t="shared" si="9"/>
        <v>106846.01</v>
      </c>
      <c r="L65" s="143">
        <v>21</v>
      </c>
      <c r="M65" s="143">
        <f t="shared" si="10"/>
        <v>0</v>
      </c>
      <c r="N65" s="143">
        <v>6.3310000000000005E-2</v>
      </c>
      <c r="O65" s="143">
        <f t="shared" si="11"/>
        <v>8.91</v>
      </c>
      <c r="P65" s="143">
        <v>0</v>
      </c>
      <c r="Q65" s="143">
        <f t="shared" si="12"/>
        <v>0</v>
      </c>
      <c r="R65" s="143"/>
      <c r="S65" s="143" t="s">
        <v>313</v>
      </c>
      <c r="T65" s="143" t="s">
        <v>313</v>
      </c>
      <c r="U65" s="143">
        <v>1.57</v>
      </c>
      <c r="V65" s="143">
        <f t="shared" si="13"/>
        <v>220.96</v>
      </c>
      <c r="W65" s="143"/>
      <c r="X65" s="143" t="s">
        <v>338</v>
      </c>
      <c r="Y65" s="140"/>
      <c r="Z65" s="140"/>
      <c r="AA65" s="140"/>
      <c r="AB65" s="140"/>
      <c r="AC65" s="140"/>
      <c r="AD65" s="140"/>
      <c r="AE65" s="140"/>
      <c r="AF65" s="140"/>
      <c r="AG65" s="140" t="s">
        <v>339</v>
      </c>
      <c r="AH65" s="140"/>
      <c r="AI65" s="140"/>
      <c r="AJ65" s="140"/>
      <c r="AK65" s="140"/>
      <c r="AL65" s="140"/>
      <c r="AM65" s="140"/>
      <c r="AN65" s="140"/>
      <c r="AO65" s="140"/>
      <c r="AP65" s="140"/>
      <c r="AQ65" s="140"/>
      <c r="AR65" s="140"/>
      <c r="AS65" s="140"/>
      <c r="AT65" s="140"/>
      <c r="AU65" s="140"/>
      <c r="AV65" s="140"/>
      <c r="AW65" s="140"/>
      <c r="AX65" s="140"/>
      <c r="AY65" s="140"/>
      <c r="AZ65" s="140"/>
      <c r="BA65" s="140"/>
      <c r="BB65" s="140"/>
      <c r="BC65" s="140"/>
      <c r="BD65" s="140"/>
      <c r="BE65" s="140"/>
      <c r="BF65" s="140"/>
      <c r="BG65" s="140"/>
      <c r="BH65" s="140"/>
    </row>
    <row r="66" spans="1:60" outlineLevel="1" x14ac:dyDescent="0.2">
      <c r="A66" s="156">
        <v>56</v>
      </c>
      <c r="B66" s="157" t="s">
        <v>1117</v>
      </c>
      <c r="C66" s="162" t="s">
        <v>1118</v>
      </c>
      <c r="D66" s="158" t="s">
        <v>342</v>
      </c>
      <c r="E66" s="159">
        <v>140.73869999999999</v>
      </c>
      <c r="F66" s="170">
        <v>0</v>
      </c>
      <c r="G66" s="160">
        <f t="shared" si="7"/>
        <v>0</v>
      </c>
      <c r="H66" s="143">
        <v>0</v>
      </c>
      <c r="I66" s="143">
        <f t="shared" si="8"/>
        <v>0</v>
      </c>
      <c r="J66" s="143">
        <v>281.5</v>
      </c>
      <c r="K66" s="143">
        <f t="shared" si="9"/>
        <v>39617.94</v>
      </c>
      <c r="L66" s="143">
        <v>21</v>
      </c>
      <c r="M66" s="143">
        <f t="shared" si="10"/>
        <v>0</v>
      </c>
      <c r="N66" s="143">
        <v>0</v>
      </c>
      <c r="O66" s="143">
        <f t="shared" si="11"/>
        <v>0</v>
      </c>
      <c r="P66" s="143">
        <v>0</v>
      </c>
      <c r="Q66" s="143">
        <f t="shared" si="12"/>
        <v>0</v>
      </c>
      <c r="R66" s="143"/>
      <c r="S66" s="143" t="s">
        <v>313</v>
      </c>
      <c r="T66" s="143" t="s">
        <v>313</v>
      </c>
      <c r="U66" s="143">
        <v>0.5</v>
      </c>
      <c r="V66" s="143">
        <f t="shared" si="13"/>
        <v>70.37</v>
      </c>
      <c r="W66" s="143"/>
      <c r="X66" s="143" t="s">
        <v>338</v>
      </c>
      <c r="Y66" s="140"/>
      <c r="Z66" s="140"/>
      <c r="AA66" s="140"/>
      <c r="AB66" s="140"/>
      <c r="AC66" s="140"/>
      <c r="AD66" s="140"/>
      <c r="AE66" s="140"/>
      <c r="AF66" s="140"/>
      <c r="AG66" s="140" t="s">
        <v>339</v>
      </c>
      <c r="AH66" s="140"/>
      <c r="AI66" s="140"/>
      <c r="AJ66" s="140"/>
      <c r="AK66" s="140"/>
      <c r="AL66" s="140"/>
      <c r="AM66" s="140"/>
      <c r="AN66" s="140"/>
      <c r="AO66" s="140"/>
      <c r="AP66" s="140"/>
      <c r="AQ66" s="140"/>
      <c r="AR66" s="140"/>
      <c r="AS66" s="140"/>
      <c r="AT66" s="140"/>
      <c r="AU66" s="140"/>
      <c r="AV66" s="140"/>
      <c r="AW66" s="140"/>
      <c r="AX66" s="140"/>
      <c r="AY66" s="140"/>
      <c r="AZ66" s="140"/>
      <c r="BA66" s="140"/>
      <c r="BB66" s="140"/>
      <c r="BC66" s="140"/>
      <c r="BD66" s="140"/>
      <c r="BE66" s="140"/>
      <c r="BF66" s="140"/>
      <c r="BG66" s="140"/>
      <c r="BH66" s="140"/>
    </row>
    <row r="67" spans="1:60" outlineLevel="1" x14ac:dyDescent="0.2">
      <c r="A67" s="156">
        <v>57</v>
      </c>
      <c r="B67" s="157" t="s">
        <v>1119</v>
      </c>
      <c r="C67" s="162" t="s">
        <v>1120</v>
      </c>
      <c r="D67" s="158" t="s">
        <v>394</v>
      </c>
      <c r="E67" s="159">
        <v>3.25922</v>
      </c>
      <c r="F67" s="170">
        <v>0</v>
      </c>
      <c r="G67" s="160">
        <f t="shared" si="7"/>
        <v>0</v>
      </c>
      <c r="H67" s="143">
        <v>24195.360000000001</v>
      </c>
      <c r="I67" s="143">
        <f t="shared" si="8"/>
        <v>78858</v>
      </c>
      <c r="J67" s="143">
        <v>10944.64</v>
      </c>
      <c r="K67" s="143">
        <f t="shared" si="9"/>
        <v>35670.99</v>
      </c>
      <c r="L67" s="143">
        <v>21</v>
      </c>
      <c r="M67" s="143">
        <f t="shared" si="10"/>
        <v>0</v>
      </c>
      <c r="N67" s="143">
        <v>1.02535</v>
      </c>
      <c r="O67" s="143">
        <f t="shared" si="11"/>
        <v>3.34</v>
      </c>
      <c r="P67" s="143">
        <v>0</v>
      </c>
      <c r="Q67" s="143">
        <f t="shared" si="12"/>
        <v>0</v>
      </c>
      <c r="R67" s="143"/>
      <c r="S67" s="143" t="s">
        <v>313</v>
      </c>
      <c r="T67" s="143" t="s">
        <v>313</v>
      </c>
      <c r="U67" s="143">
        <v>22.07</v>
      </c>
      <c r="V67" s="143">
        <f t="shared" si="13"/>
        <v>71.930000000000007</v>
      </c>
      <c r="W67" s="143"/>
      <c r="X67" s="143" t="s">
        <v>338</v>
      </c>
      <c r="Y67" s="140"/>
      <c r="Z67" s="140"/>
      <c r="AA67" s="140"/>
      <c r="AB67" s="140"/>
      <c r="AC67" s="140"/>
      <c r="AD67" s="140"/>
      <c r="AE67" s="140"/>
      <c r="AF67" s="140"/>
      <c r="AG67" s="140" t="s">
        <v>339</v>
      </c>
      <c r="AH67" s="140"/>
      <c r="AI67" s="140"/>
      <c r="AJ67" s="140"/>
      <c r="AK67" s="140"/>
      <c r="AL67" s="140"/>
      <c r="AM67" s="140"/>
      <c r="AN67" s="140"/>
      <c r="AO67" s="140"/>
      <c r="AP67" s="140"/>
      <c r="AQ67" s="140"/>
      <c r="AR67" s="140"/>
      <c r="AS67" s="140"/>
      <c r="AT67" s="140"/>
      <c r="AU67" s="140"/>
      <c r="AV67" s="140"/>
      <c r="AW67" s="140"/>
      <c r="AX67" s="140"/>
      <c r="AY67" s="140"/>
      <c r="AZ67" s="140"/>
      <c r="BA67" s="140"/>
      <c r="BB67" s="140"/>
      <c r="BC67" s="140"/>
      <c r="BD67" s="140"/>
      <c r="BE67" s="140"/>
      <c r="BF67" s="140"/>
      <c r="BG67" s="140"/>
      <c r="BH67" s="140"/>
    </row>
    <row r="68" spans="1:60" x14ac:dyDescent="0.2">
      <c r="A68" s="145" t="s">
        <v>308</v>
      </c>
      <c r="B68" s="146" t="s">
        <v>117</v>
      </c>
      <c r="C68" s="161" t="s">
        <v>118</v>
      </c>
      <c r="D68" s="147"/>
      <c r="E68" s="148"/>
      <c r="F68" s="172"/>
      <c r="G68" s="150">
        <f>SUMIF(AG69:AG90,"&lt;&gt;NOR",G69:G90)</f>
        <v>0</v>
      </c>
      <c r="H68" s="144"/>
      <c r="I68" s="144">
        <f>SUM(I69:I90)</f>
        <v>5380062.5100000007</v>
      </c>
      <c r="J68" s="144"/>
      <c r="K68" s="144">
        <f>SUM(K69:K90)</f>
        <v>4222730.2</v>
      </c>
      <c r="L68" s="144"/>
      <c r="M68" s="144">
        <f>SUM(M69:M90)</f>
        <v>0</v>
      </c>
      <c r="N68" s="144"/>
      <c r="O68" s="144">
        <f>SUM(O69:O90)</f>
        <v>2135.14</v>
      </c>
      <c r="P68" s="144"/>
      <c r="Q68" s="144">
        <f>SUM(Q69:Q90)</f>
        <v>0</v>
      </c>
      <c r="R68" s="144"/>
      <c r="S68" s="144"/>
      <c r="T68" s="144"/>
      <c r="U68" s="144"/>
      <c r="V68" s="144">
        <f>SUM(V69:V90)</f>
        <v>6880.7</v>
      </c>
      <c r="W68" s="144"/>
      <c r="X68" s="144"/>
      <c r="AG68" t="s">
        <v>309</v>
      </c>
    </row>
    <row r="69" spans="1:60" ht="22.5" outlineLevel="1" x14ac:dyDescent="0.2">
      <c r="A69" s="156">
        <v>58</v>
      </c>
      <c r="B69" s="157" t="s">
        <v>1121</v>
      </c>
      <c r="C69" s="162" t="s">
        <v>1122</v>
      </c>
      <c r="D69" s="158" t="s">
        <v>337</v>
      </c>
      <c r="E69" s="159">
        <v>600.24032999999997</v>
      </c>
      <c r="F69" s="170">
        <v>0</v>
      </c>
      <c r="G69" s="160">
        <f t="shared" ref="G69:G90" si="14">ROUND(E69*F69,2)</f>
        <v>0</v>
      </c>
      <c r="H69" s="143">
        <v>2684.36</v>
      </c>
      <c r="I69" s="143">
        <f t="shared" ref="I69:I90" si="15">ROUND(E69*H69,2)</f>
        <v>1611261.13</v>
      </c>
      <c r="J69" s="143">
        <v>495.64</v>
      </c>
      <c r="K69" s="143">
        <f t="shared" ref="K69:K90" si="16">ROUND(E69*J69,2)</f>
        <v>297503.12</v>
      </c>
      <c r="L69" s="143">
        <v>21</v>
      </c>
      <c r="M69" s="143">
        <f t="shared" ref="M69:M90" si="17">G69*(1+L69/100)</f>
        <v>0</v>
      </c>
      <c r="N69" s="143">
        <v>2.5251399999999999</v>
      </c>
      <c r="O69" s="143">
        <f t="shared" ref="O69:O90" si="18">ROUND(E69*N69,2)</f>
        <v>1515.69</v>
      </c>
      <c r="P69" s="143">
        <v>0</v>
      </c>
      <c r="Q69" s="143">
        <f t="shared" ref="Q69:Q90" si="19">ROUND(E69*P69,2)</f>
        <v>0</v>
      </c>
      <c r="R69" s="143"/>
      <c r="S69" s="143" t="s">
        <v>313</v>
      </c>
      <c r="T69" s="143" t="s">
        <v>313</v>
      </c>
      <c r="U69" s="143">
        <v>0.98699999999999999</v>
      </c>
      <c r="V69" s="143">
        <f t="shared" ref="V69:V90" si="20">ROUND(E69*U69,2)</f>
        <v>592.44000000000005</v>
      </c>
      <c r="W69" s="143"/>
      <c r="X69" s="143" t="s">
        <v>338</v>
      </c>
      <c r="Y69" s="140"/>
      <c r="Z69" s="140"/>
      <c r="AA69" s="140"/>
      <c r="AB69" s="140"/>
      <c r="AC69" s="140"/>
      <c r="AD69" s="140"/>
      <c r="AE69" s="140"/>
      <c r="AF69" s="140"/>
      <c r="AG69" s="140" t="s">
        <v>339</v>
      </c>
      <c r="AH69" s="140"/>
      <c r="AI69" s="140"/>
      <c r="AJ69" s="140"/>
      <c r="AK69" s="140"/>
      <c r="AL69" s="140"/>
      <c r="AM69" s="140"/>
      <c r="AN69" s="140"/>
      <c r="AO69" s="140"/>
      <c r="AP69" s="140"/>
      <c r="AQ69" s="140"/>
      <c r="AR69" s="140"/>
      <c r="AS69" s="140"/>
      <c r="AT69" s="140"/>
      <c r="AU69" s="140"/>
      <c r="AV69" s="140"/>
      <c r="AW69" s="140"/>
      <c r="AX69" s="140"/>
      <c r="AY69" s="140"/>
      <c r="AZ69" s="140"/>
      <c r="BA69" s="140"/>
      <c r="BB69" s="140"/>
      <c r="BC69" s="140"/>
      <c r="BD69" s="140"/>
      <c r="BE69" s="140"/>
      <c r="BF69" s="140"/>
      <c r="BG69" s="140"/>
      <c r="BH69" s="140"/>
    </row>
    <row r="70" spans="1:60" ht="22.5" outlineLevel="1" x14ac:dyDescent="0.2">
      <c r="A70" s="156">
        <v>59</v>
      </c>
      <c r="B70" s="157" t="s">
        <v>1123</v>
      </c>
      <c r="C70" s="162" t="s">
        <v>1124</v>
      </c>
      <c r="D70" s="158" t="s">
        <v>342</v>
      </c>
      <c r="E70" s="159">
        <v>1712.84088</v>
      </c>
      <c r="F70" s="170">
        <v>0</v>
      </c>
      <c r="G70" s="160">
        <f t="shared" si="14"/>
        <v>0</v>
      </c>
      <c r="H70" s="143">
        <v>286.14</v>
      </c>
      <c r="I70" s="143">
        <f t="shared" si="15"/>
        <v>490112.29</v>
      </c>
      <c r="J70" s="143">
        <v>433.86</v>
      </c>
      <c r="K70" s="143">
        <f t="shared" si="16"/>
        <v>743133.14</v>
      </c>
      <c r="L70" s="143">
        <v>21</v>
      </c>
      <c r="M70" s="143">
        <f t="shared" si="17"/>
        <v>0</v>
      </c>
      <c r="N70" s="143">
        <v>3.6380000000000003E-2</v>
      </c>
      <c r="O70" s="143">
        <f t="shared" si="18"/>
        <v>62.31</v>
      </c>
      <c r="P70" s="143">
        <v>0</v>
      </c>
      <c r="Q70" s="143">
        <f t="shared" si="19"/>
        <v>0</v>
      </c>
      <c r="R70" s="143"/>
      <c r="S70" s="143" t="s">
        <v>313</v>
      </c>
      <c r="T70" s="143" t="s">
        <v>313</v>
      </c>
      <c r="U70" s="143">
        <v>0.83499999999999996</v>
      </c>
      <c r="V70" s="143">
        <f t="shared" si="20"/>
        <v>1430.22</v>
      </c>
      <c r="W70" s="143"/>
      <c r="X70" s="143" t="s">
        <v>338</v>
      </c>
      <c r="Y70" s="140"/>
      <c r="Z70" s="140"/>
      <c r="AA70" s="140"/>
      <c r="AB70" s="140"/>
      <c r="AC70" s="140"/>
      <c r="AD70" s="140"/>
      <c r="AE70" s="140"/>
      <c r="AF70" s="140"/>
      <c r="AG70" s="140" t="s">
        <v>339</v>
      </c>
      <c r="AH70" s="140"/>
      <c r="AI70" s="140"/>
      <c r="AJ70" s="140"/>
      <c r="AK70" s="140"/>
      <c r="AL70" s="140"/>
      <c r="AM70" s="140"/>
      <c r="AN70" s="140"/>
      <c r="AO70" s="140"/>
      <c r="AP70" s="140"/>
      <c r="AQ70" s="140"/>
      <c r="AR70" s="140"/>
      <c r="AS70" s="140"/>
      <c r="AT70" s="140"/>
      <c r="AU70" s="140"/>
      <c r="AV70" s="140"/>
      <c r="AW70" s="140"/>
      <c r="AX70" s="140"/>
      <c r="AY70" s="140"/>
      <c r="AZ70" s="140"/>
      <c r="BA70" s="140"/>
      <c r="BB70" s="140"/>
      <c r="BC70" s="140"/>
      <c r="BD70" s="140"/>
      <c r="BE70" s="140"/>
      <c r="BF70" s="140"/>
      <c r="BG70" s="140"/>
      <c r="BH70" s="140"/>
    </row>
    <row r="71" spans="1:60" ht="22.5" outlineLevel="1" x14ac:dyDescent="0.2">
      <c r="A71" s="156">
        <v>60</v>
      </c>
      <c r="B71" s="157" t="s">
        <v>1125</v>
      </c>
      <c r="C71" s="162" t="s">
        <v>1126</v>
      </c>
      <c r="D71" s="158" t="s">
        <v>342</v>
      </c>
      <c r="E71" s="159">
        <v>1712.84088</v>
      </c>
      <c r="F71" s="170">
        <v>0</v>
      </c>
      <c r="G71" s="160">
        <f t="shared" si="14"/>
        <v>0</v>
      </c>
      <c r="H71" s="143">
        <v>0</v>
      </c>
      <c r="I71" s="143">
        <f t="shared" si="15"/>
        <v>0</v>
      </c>
      <c r="J71" s="143">
        <v>228</v>
      </c>
      <c r="K71" s="143">
        <f t="shared" si="16"/>
        <v>390527.72</v>
      </c>
      <c r="L71" s="143">
        <v>21</v>
      </c>
      <c r="M71" s="143">
        <f t="shared" si="17"/>
        <v>0</v>
      </c>
      <c r="N71" s="143">
        <v>0</v>
      </c>
      <c r="O71" s="143">
        <f t="shared" si="18"/>
        <v>0</v>
      </c>
      <c r="P71" s="143">
        <v>0</v>
      </c>
      <c r="Q71" s="143">
        <f t="shared" si="19"/>
        <v>0</v>
      </c>
      <c r="R71" s="143"/>
      <c r="S71" s="143" t="s">
        <v>313</v>
      </c>
      <c r="T71" s="143" t="s">
        <v>313</v>
      </c>
      <c r="U71" s="143">
        <v>0.41599999999999998</v>
      </c>
      <c r="V71" s="143">
        <f t="shared" si="20"/>
        <v>712.54</v>
      </c>
      <c r="W71" s="143"/>
      <c r="X71" s="143" t="s">
        <v>338</v>
      </c>
      <c r="Y71" s="140"/>
      <c r="Z71" s="140"/>
      <c r="AA71" s="140"/>
      <c r="AB71" s="140"/>
      <c r="AC71" s="140"/>
      <c r="AD71" s="140"/>
      <c r="AE71" s="140"/>
      <c r="AF71" s="140"/>
      <c r="AG71" s="140" t="s">
        <v>339</v>
      </c>
      <c r="AH71" s="140"/>
      <c r="AI71" s="140"/>
      <c r="AJ71" s="140"/>
      <c r="AK71" s="140"/>
      <c r="AL71" s="140"/>
      <c r="AM71" s="140"/>
      <c r="AN71" s="140"/>
      <c r="AO71" s="140"/>
      <c r="AP71" s="140"/>
      <c r="AQ71" s="140"/>
      <c r="AR71" s="140"/>
      <c r="AS71" s="140"/>
      <c r="AT71" s="140"/>
      <c r="AU71" s="140"/>
      <c r="AV71" s="140"/>
      <c r="AW71" s="140"/>
      <c r="AX71" s="140"/>
      <c r="AY71" s="140"/>
      <c r="AZ71" s="140"/>
      <c r="BA71" s="140"/>
      <c r="BB71" s="140"/>
      <c r="BC71" s="140"/>
      <c r="BD71" s="140"/>
      <c r="BE71" s="140"/>
      <c r="BF71" s="140"/>
      <c r="BG71" s="140"/>
      <c r="BH71" s="140"/>
    </row>
    <row r="72" spans="1:60" outlineLevel="1" x14ac:dyDescent="0.2">
      <c r="A72" s="156">
        <v>61</v>
      </c>
      <c r="B72" s="157" t="s">
        <v>1127</v>
      </c>
      <c r="C72" s="162" t="s">
        <v>1128</v>
      </c>
      <c r="D72" s="158" t="s">
        <v>381</v>
      </c>
      <c r="E72" s="159">
        <v>96.382499999999993</v>
      </c>
      <c r="F72" s="170">
        <v>0</v>
      </c>
      <c r="G72" s="160">
        <f t="shared" si="14"/>
        <v>0</v>
      </c>
      <c r="H72" s="143">
        <v>97.97</v>
      </c>
      <c r="I72" s="143">
        <f t="shared" si="15"/>
        <v>9442.59</v>
      </c>
      <c r="J72" s="143">
        <v>382.53</v>
      </c>
      <c r="K72" s="143">
        <f t="shared" si="16"/>
        <v>36869.199999999997</v>
      </c>
      <c r="L72" s="143">
        <v>21</v>
      </c>
      <c r="M72" s="143">
        <f t="shared" si="17"/>
        <v>0</v>
      </c>
      <c r="N72" s="143">
        <v>3.0470000000000001E-2</v>
      </c>
      <c r="O72" s="143">
        <f t="shared" si="18"/>
        <v>2.94</v>
      </c>
      <c r="P72" s="143">
        <v>0</v>
      </c>
      <c r="Q72" s="143">
        <f t="shared" si="19"/>
        <v>0</v>
      </c>
      <c r="R72" s="143"/>
      <c r="S72" s="143" t="s">
        <v>313</v>
      </c>
      <c r="T72" s="143" t="s">
        <v>313</v>
      </c>
      <c r="U72" s="143">
        <v>0.87</v>
      </c>
      <c r="V72" s="143">
        <f t="shared" si="20"/>
        <v>83.85</v>
      </c>
      <c r="W72" s="143"/>
      <c r="X72" s="143" t="s">
        <v>338</v>
      </c>
      <c r="Y72" s="140"/>
      <c r="Z72" s="140"/>
      <c r="AA72" s="140"/>
      <c r="AB72" s="140"/>
      <c r="AC72" s="140"/>
      <c r="AD72" s="140"/>
      <c r="AE72" s="140"/>
      <c r="AF72" s="140"/>
      <c r="AG72" s="140" t="s">
        <v>339</v>
      </c>
      <c r="AH72" s="140"/>
      <c r="AI72" s="140"/>
      <c r="AJ72" s="140"/>
      <c r="AK72" s="140"/>
      <c r="AL72" s="140"/>
      <c r="AM72" s="140"/>
      <c r="AN72" s="140"/>
      <c r="AO72" s="140"/>
      <c r="AP72" s="140"/>
      <c r="AQ72" s="140"/>
      <c r="AR72" s="140"/>
      <c r="AS72" s="140"/>
      <c r="AT72" s="140"/>
      <c r="AU72" s="140"/>
      <c r="AV72" s="140"/>
      <c r="AW72" s="140"/>
      <c r="AX72" s="140"/>
      <c r="AY72" s="140"/>
      <c r="AZ72" s="140"/>
      <c r="BA72" s="140"/>
      <c r="BB72" s="140"/>
      <c r="BC72" s="140"/>
      <c r="BD72" s="140"/>
      <c r="BE72" s="140"/>
      <c r="BF72" s="140"/>
      <c r="BG72" s="140"/>
      <c r="BH72" s="140"/>
    </row>
    <row r="73" spans="1:60" outlineLevel="1" x14ac:dyDescent="0.2">
      <c r="A73" s="156">
        <v>62</v>
      </c>
      <c r="B73" s="157" t="s">
        <v>1129</v>
      </c>
      <c r="C73" s="162" t="s">
        <v>1130</v>
      </c>
      <c r="D73" s="158" t="s">
        <v>381</v>
      </c>
      <c r="E73" s="159">
        <v>96.382499999999993</v>
      </c>
      <c r="F73" s="170">
        <v>0</v>
      </c>
      <c r="G73" s="160">
        <f t="shared" si="14"/>
        <v>0</v>
      </c>
      <c r="H73" s="143">
        <v>0</v>
      </c>
      <c r="I73" s="143">
        <f t="shared" si="15"/>
        <v>0</v>
      </c>
      <c r="J73" s="143">
        <v>95.1</v>
      </c>
      <c r="K73" s="143">
        <f t="shared" si="16"/>
        <v>9165.98</v>
      </c>
      <c r="L73" s="143">
        <v>21</v>
      </c>
      <c r="M73" s="143">
        <f t="shared" si="17"/>
        <v>0</v>
      </c>
      <c r="N73" s="143">
        <v>0</v>
      </c>
      <c r="O73" s="143">
        <f t="shared" si="18"/>
        <v>0</v>
      </c>
      <c r="P73" s="143">
        <v>0</v>
      </c>
      <c r="Q73" s="143">
        <f t="shared" si="19"/>
        <v>0</v>
      </c>
      <c r="R73" s="143"/>
      <c r="S73" s="143" t="s">
        <v>313</v>
      </c>
      <c r="T73" s="143" t="s">
        <v>313</v>
      </c>
      <c r="U73" s="143">
        <v>0.23200000000000001</v>
      </c>
      <c r="V73" s="143">
        <f t="shared" si="20"/>
        <v>22.36</v>
      </c>
      <c r="W73" s="143"/>
      <c r="X73" s="143" t="s">
        <v>338</v>
      </c>
      <c r="Y73" s="140"/>
      <c r="Z73" s="140"/>
      <c r="AA73" s="140"/>
      <c r="AB73" s="140"/>
      <c r="AC73" s="140"/>
      <c r="AD73" s="140"/>
      <c r="AE73" s="140"/>
      <c r="AF73" s="140"/>
      <c r="AG73" s="140" t="s">
        <v>339</v>
      </c>
      <c r="AH73" s="140"/>
      <c r="AI73" s="140"/>
      <c r="AJ73" s="140"/>
      <c r="AK73" s="140"/>
      <c r="AL73" s="140"/>
      <c r="AM73" s="140"/>
      <c r="AN73" s="140"/>
      <c r="AO73" s="140"/>
      <c r="AP73" s="140"/>
      <c r="AQ73" s="140"/>
      <c r="AR73" s="140"/>
      <c r="AS73" s="140"/>
      <c r="AT73" s="140"/>
      <c r="AU73" s="140"/>
      <c r="AV73" s="140"/>
      <c r="AW73" s="140"/>
      <c r="AX73" s="140"/>
      <c r="AY73" s="140"/>
      <c r="AZ73" s="140"/>
      <c r="BA73" s="140"/>
      <c r="BB73" s="140"/>
      <c r="BC73" s="140"/>
      <c r="BD73" s="140"/>
      <c r="BE73" s="140"/>
      <c r="BF73" s="140"/>
      <c r="BG73" s="140"/>
      <c r="BH73" s="140"/>
    </row>
    <row r="74" spans="1:60" outlineLevel="1" x14ac:dyDescent="0.2">
      <c r="A74" s="156">
        <v>63</v>
      </c>
      <c r="B74" s="157" t="s">
        <v>1131</v>
      </c>
      <c r="C74" s="162" t="s">
        <v>1132</v>
      </c>
      <c r="D74" s="158" t="s">
        <v>394</v>
      </c>
      <c r="E74" s="159">
        <v>90.036050000000003</v>
      </c>
      <c r="F74" s="170">
        <v>0</v>
      </c>
      <c r="G74" s="160">
        <f t="shared" si="14"/>
        <v>0</v>
      </c>
      <c r="H74" s="143">
        <v>25891.7</v>
      </c>
      <c r="I74" s="143">
        <f t="shared" si="15"/>
        <v>2331186.4</v>
      </c>
      <c r="J74" s="143">
        <v>13698.3</v>
      </c>
      <c r="K74" s="143">
        <f t="shared" si="16"/>
        <v>1233340.82</v>
      </c>
      <c r="L74" s="143">
        <v>21</v>
      </c>
      <c r="M74" s="143">
        <f t="shared" si="17"/>
        <v>0</v>
      </c>
      <c r="N74" s="143">
        <v>1.02139</v>
      </c>
      <c r="O74" s="143">
        <f t="shared" si="18"/>
        <v>91.96</v>
      </c>
      <c r="P74" s="143">
        <v>0</v>
      </c>
      <c r="Q74" s="143">
        <f t="shared" si="19"/>
        <v>0</v>
      </c>
      <c r="R74" s="143"/>
      <c r="S74" s="143" t="s">
        <v>313</v>
      </c>
      <c r="T74" s="143" t="s">
        <v>313</v>
      </c>
      <c r="U74" s="143">
        <v>26.616</v>
      </c>
      <c r="V74" s="143">
        <f t="shared" si="20"/>
        <v>2396.4</v>
      </c>
      <c r="W74" s="143"/>
      <c r="X74" s="143" t="s">
        <v>338</v>
      </c>
      <c r="Y74" s="140"/>
      <c r="Z74" s="140"/>
      <c r="AA74" s="140"/>
      <c r="AB74" s="140"/>
      <c r="AC74" s="140"/>
      <c r="AD74" s="140"/>
      <c r="AE74" s="140"/>
      <c r="AF74" s="140"/>
      <c r="AG74" s="140" t="s">
        <v>339</v>
      </c>
      <c r="AH74" s="140"/>
      <c r="AI74" s="140"/>
      <c r="AJ74" s="140"/>
      <c r="AK74" s="140"/>
      <c r="AL74" s="140"/>
      <c r="AM74" s="140"/>
      <c r="AN74" s="140"/>
      <c r="AO74" s="140"/>
      <c r="AP74" s="140"/>
      <c r="AQ74" s="140"/>
      <c r="AR74" s="140"/>
      <c r="AS74" s="140"/>
      <c r="AT74" s="140"/>
      <c r="AU74" s="140"/>
      <c r="AV74" s="140"/>
      <c r="AW74" s="140"/>
      <c r="AX74" s="140"/>
      <c r="AY74" s="140"/>
      <c r="AZ74" s="140"/>
      <c r="BA74" s="140"/>
      <c r="BB74" s="140"/>
      <c r="BC74" s="140"/>
      <c r="BD74" s="140"/>
      <c r="BE74" s="140"/>
      <c r="BF74" s="140"/>
      <c r="BG74" s="140"/>
      <c r="BH74" s="140"/>
    </row>
    <row r="75" spans="1:60" outlineLevel="1" x14ac:dyDescent="0.2">
      <c r="A75" s="156">
        <v>64</v>
      </c>
      <c r="B75" s="157" t="s">
        <v>1133</v>
      </c>
      <c r="C75" s="162" t="s">
        <v>1134</v>
      </c>
      <c r="D75" s="158" t="s">
        <v>337</v>
      </c>
      <c r="E75" s="159">
        <v>103.72</v>
      </c>
      <c r="F75" s="170">
        <v>0</v>
      </c>
      <c r="G75" s="160">
        <f t="shared" si="14"/>
        <v>0</v>
      </c>
      <c r="H75" s="143">
        <v>2681.99</v>
      </c>
      <c r="I75" s="143">
        <f t="shared" si="15"/>
        <v>278176</v>
      </c>
      <c r="J75" s="143">
        <v>468.01</v>
      </c>
      <c r="K75" s="143">
        <f t="shared" si="16"/>
        <v>48542</v>
      </c>
      <c r="L75" s="143">
        <v>21</v>
      </c>
      <c r="M75" s="143">
        <f t="shared" si="17"/>
        <v>0</v>
      </c>
      <c r="N75" s="143">
        <v>2.5250699999999999</v>
      </c>
      <c r="O75" s="143">
        <f t="shared" si="18"/>
        <v>261.89999999999998</v>
      </c>
      <c r="P75" s="143">
        <v>0</v>
      </c>
      <c r="Q75" s="143">
        <f t="shared" si="19"/>
        <v>0</v>
      </c>
      <c r="R75" s="143"/>
      <c r="S75" s="143" t="s">
        <v>313</v>
      </c>
      <c r="T75" s="143" t="s">
        <v>313</v>
      </c>
      <c r="U75" s="143">
        <v>0.86499999999999999</v>
      </c>
      <c r="V75" s="143">
        <f t="shared" si="20"/>
        <v>89.72</v>
      </c>
      <c r="W75" s="143"/>
      <c r="X75" s="143" t="s">
        <v>338</v>
      </c>
      <c r="Y75" s="140"/>
      <c r="Z75" s="140"/>
      <c r="AA75" s="140"/>
      <c r="AB75" s="140"/>
      <c r="AC75" s="140"/>
      <c r="AD75" s="140"/>
      <c r="AE75" s="140"/>
      <c r="AF75" s="140"/>
      <c r="AG75" s="140" t="s">
        <v>339</v>
      </c>
      <c r="AH75" s="140"/>
      <c r="AI75" s="140"/>
      <c r="AJ75" s="140"/>
      <c r="AK75" s="140"/>
      <c r="AL75" s="140"/>
      <c r="AM75" s="140"/>
      <c r="AN75" s="140"/>
      <c r="AO75" s="140"/>
      <c r="AP75" s="140"/>
      <c r="AQ75" s="140"/>
      <c r="AR75" s="140"/>
      <c r="AS75" s="140"/>
      <c r="AT75" s="140"/>
      <c r="AU75" s="140"/>
      <c r="AV75" s="140"/>
      <c r="AW75" s="140"/>
      <c r="AX75" s="140"/>
      <c r="AY75" s="140"/>
      <c r="AZ75" s="140"/>
      <c r="BA75" s="140"/>
      <c r="BB75" s="140"/>
      <c r="BC75" s="140"/>
      <c r="BD75" s="140"/>
      <c r="BE75" s="140"/>
      <c r="BF75" s="140"/>
      <c r="BG75" s="140"/>
      <c r="BH75" s="140"/>
    </row>
    <row r="76" spans="1:60" outlineLevel="1" x14ac:dyDescent="0.2">
      <c r="A76" s="156">
        <v>65</v>
      </c>
      <c r="B76" s="157" t="s">
        <v>1135</v>
      </c>
      <c r="C76" s="162" t="s">
        <v>1136</v>
      </c>
      <c r="D76" s="158" t="s">
        <v>381</v>
      </c>
      <c r="E76" s="159">
        <v>241.70750000000001</v>
      </c>
      <c r="F76" s="170">
        <v>0</v>
      </c>
      <c r="G76" s="160">
        <f t="shared" si="14"/>
        <v>0</v>
      </c>
      <c r="H76" s="143">
        <v>314.49</v>
      </c>
      <c r="I76" s="143">
        <f t="shared" si="15"/>
        <v>76014.59</v>
      </c>
      <c r="J76" s="143">
        <v>857.51</v>
      </c>
      <c r="K76" s="143">
        <f t="shared" si="16"/>
        <v>207266.6</v>
      </c>
      <c r="L76" s="143">
        <v>21</v>
      </c>
      <c r="M76" s="143">
        <f t="shared" si="17"/>
        <v>0</v>
      </c>
      <c r="N76" s="143">
        <v>0.18196999999999999</v>
      </c>
      <c r="O76" s="143">
        <f t="shared" si="18"/>
        <v>43.98</v>
      </c>
      <c r="P76" s="143">
        <v>0</v>
      </c>
      <c r="Q76" s="143">
        <f t="shared" si="19"/>
        <v>0</v>
      </c>
      <c r="R76" s="143"/>
      <c r="S76" s="143" t="s">
        <v>313</v>
      </c>
      <c r="T76" s="143" t="s">
        <v>313</v>
      </c>
      <c r="U76" s="143">
        <v>1.71</v>
      </c>
      <c r="V76" s="143">
        <f t="shared" si="20"/>
        <v>413.32</v>
      </c>
      <c r="W76" s="143"/>
      <c r="X76" s="143" t="s">
        <v>338</v>
      </c>
      <c r="Y76" s="140"/>
      <c r="Z76" s="140"/>
      <c r="AA76" s="140"/>
      <c r="AB76" s="140"/>
      <c r="AC76" s="140"/>
      <c r="AD76" s="140"/>
      <c r="AE76" s="140"/>
      <c r="AF76" s="140"/>
      <c r="AG76" s="140" t="s">
        <v>339</v>
      </c>
      <c r="AH76" s="140"/>
      <c r="AI76" s="140"/>
      <c r="AJ76" s="140"/>
      <c r="AK76" s="140"/>
      <c r="AL76" s="140"/>
      <c r="AM76" s="140"/>
      <c r="AN76" s="140"/>
      <c r="AO76" s="140"/>
      <c r="AP76" s="140"/>
      <c r="AQ76" s="140"/>
      <c r="AR76" s="140"/>
      <c r="AS76" s="140"/>
      <c r="AT76" s="140"/>
      <c r="AU76" s="140"/>
      <c r="AV76" s="140"/>
      <c r="AW76" s="140"/>
      <c r="AX76" s="140"/>
      <c r="AY76" s="140"/>
      <c r="AZ76" s="140"/>
      <c r="BA76" s="140"/>
      <c r="BB76" s="140"/>
      <c r="BC76" s="140"/>
      <c r="BD76" s="140"/>
      <c r="BE76" s="140"/>
      <c r="BF76" s="140"/>
      <c r="BG76" s="140"/>
      <c r="BH76" s="140"/>
    </row>
    <row r="77" spans="1:60" outlineLevel="1" x14ac:dyDescent="0.2">
      <c r="A77" s="156">
        <v>66</v>
      </c>
      <c r="B77" s="157" t="s">
        <v>1137</v>
      </c>
      <c r="C77" s="162" t="s">
        <v>1138</v>
      </c>
      <c r="D77" s="158" t="s">
        <v>381</v>
      </c>
      <c r="E77" s="159">
        <v>241.70750000000001</v>
      </c>
      <c r="F77" s="170">
        <v>0</v>
      </c>
      <c r="G77" s="160">
        <f t="shared" si="14"/>
        <v>0</v>
      </c>
      <c r="H77" s="143">
        <v>0</v>
      </c>
      <c r="I77" s="143">
        <f t="shared" si="15"/>
        <v>0</v>
      </c>
      <c r="J77" s="143">
        <v>350.5</v>
      </c>
      <c r="K77" s="143">
        <f t="shared" si="16"/>
        <v>84718.48</v>
      </c>
      <c r="L77" s="143">
        <v>21</v>
      </c>
      <c r="M77" s="143">
        <f t="shared" si="17"/>
        <v>0</v>
      </c>
      <c r="N77" s="143">
        <v>0</v>
      </c>
      <c r="O77" s="143">
        <f t="shared" si="18"/>
        <v>0</v>
      </c>
      <c r="P77" s="143">
        <v>0</v>
      </c>
      <c r="Q77" s="143">
        <f t="shared" si="19"/>
        <v>0</v>
      </c>
      <c r="R77" s="143"/>
      <c r="S77" s="143" t="s">
        <v>313</v>
      </c>
      <c r="T77" s="143" t="s">
        <v>313</v>
      </c>
      <c r="U77" s="143">
        <v>0.56999999999999995</v>
      </c>
      <c r="V77" s="143">
        <f t="shared" si="20"/>
        <v>137.77000000000001</v>
      </c>
      <c r="W77" s="143"/>
      <c r="X77" s="143" t="s">
        <v>338</v>
      </c>
      <c r="Y77" s="140"/>
      <c r="Z77" s="140"/>
      <c r="AA77" s="140"/>
      <c r="AB77" s="140"/>
      <c r="AC77" s="140"/>
      <c r="AD77" s="140"/>
      <c r="AE77" s="140"/>
      <c r="AF77" s="140"/>
      <c r="AG77" s="140" t="s">
        <v>339</v>
      </c>
      <c r="AH77" s="140"/>
      <c r="AI77" s="140"/>
      <c r="AJ77" s="140"/>
      <c r="AK77" s="140"/>
      <c r="AL77" s="140"/>
      <c r="AM77" s="140"/>
      <c r="AN77" s="140"/>
      <c r="AO77" s="140"/>
      <c r="AP77" s="140"/>
      <c r="AQ77" s="140"/>
      <c r="AR77" s="140"/>
      <c r="AS77" s="140"/>
      <c r="AT77" s="140"/>
      <c r="AU77" s="140"/>
      <c r="AV77" s="140"/>
      <c r="AW77" s="140"/>
      <c r="AX77" s="140"/>
      <c r="AY77" s="140"/>
      <c r="AZ77" s="140"/>
      <c r="BA77" s="140"/>
      <c r="BB77" s="140"/>
      <c r="BC77" s="140"/>
      <c r="BD77" s="140"/>
      <c r="BE77" s="140"/>
      <c r="BF77" s="140"/>
      <c r="BG77" s="140"/>
      <c r="BH77" s="140"/>
    </row>
    <row r="78" spans="1:60" outlineLevel="1" x14ac:dyDescent="0.2">
      <c r="A78" s="156">
        <v>67</v>
      </c>
      <c r="B78" s="157" t="s">
        <v>1139</v>
      </c>
      <c r="C78" s="162" t="s">
        <v>1140</v>
      </c>
      <c r="D78" s="158" t="s">
        <v>342</v>
      </c>
      <c r="E78" s="159">
        <v>225.13499999999999</v>
      </c>
      <c r="F78" s="170">
        <v>0</v>
      </c>
      <c r="G78" s="160">
        <f t="shared" si="14"/>
        <v>0</v>
      </c>
      <c r="H78" s="143">
        <v>137.76</v>
      </c>
      <c r="I78" s="143">
        <f t="shared" si="15"/>
        <v>31014.6</v>
      </c>
      <c r="J78" s="143">
        <v>476.24</v>
      </c>
      <c r="K78" s="143">
        <f t="shared" si="16"/>
        <v>107218.29</v>
      </c>
      <c r="L78" s="143">
        <v>21</v>
      </c>
      <c r="M78" s="143">
        <f t="shared" si="17"/>
        <v>0</v>
      </c>
      <c r="N78" s="143">
        <v>5.7700000000000001E-2</v>
      </c>
      <c r="O78" s="143">
        <f t="shared" si="18"/>
        <v>12.99</v>
      </c>
      <c r="P78" s="143">
        <v>0</v>
      </c>
      <c r="Q78" s="143">
        <f t="shared" si="19"/>
        <v>0</v>
      </c>
      <c r="R78" s="143"/>
      <c r="S78" s="143" t="s">
        <v>313</v>
      </c>
      <c r="T78" s="143" t="s">
        <v>313</v>
      </c>
      <c r="U78" s="143">
        <v>0.95</v>
      </c>
      <c r="V78" s="143">
        <f t="shared" si="20"/>
        <v>213.88</v>
      </c>
      <c r="W78" s="143"/>
      <c r="X78" s="143" t="s">
        <v>338</v>
      </c>
      <c r="Y78" s="140"/>
      <c r="Z78" s="140"/>
      <c r="AA78" s="140"/>
      <c r="AB78" s="140"/>
      <c r="AC78" s="140"/>
      <c r="AD78" s="140"/>
      <c r="AE78" s="140"/>
      <c r="AF78" s="140"/>
      <c r="AG78" s="140" t="s">
        <v>339</v>
      </c>
      <c r="AH78" s="140"/>
      <c r="AI78" s="140"/>
      <c r="AJ78" s="140"/>
      <c r="AK78" s="140"/>
      <c r="AL78" s="140"/>
      <c r="AM78" s="140"/>
      <c r="AN78" s="140"/>
      <c r="AO78" s="140"/>
      <c r="AP78" s="140"/>
      <c r="AQ78" s="140"/>
      <c r="AR78" s="140"/>
      <c r="AS78" s="140"/>
      <c r="AT78" s="140"/>
      <c r="AU78" s="140"/>
      <c r="AV78" s="140"/>
      <c r="AW78" s="140"/>
      <c r="AX78" s="140"/>
      <c r="AY78" s="140"/>
      <c r="AZ78" s="140"/>
      <c r="BA78" s="140"/>
      <c r="BB78" s="140"/>
      <c r="BC78" s="140"/>
      <c r="BD78" s="140"/>
      <c r="BE78" s="140"/>
      <c r="BF78" s="140"/>
      <c r="BG78" s="140"/>
      <c r="BH78" s="140"/>
    </row>
    <row r="79" spans="1:60" outlineLevel="1" x14ac:dyDescent="0.2">
      <c r="A79" s="156">
        <v>68</v>
      </c>
      <c r="B79" s="157" t="s">
        <v>1141</v>
      </c>
      <c r="C79" s="162" t="s">
        <v>1142</v>
      </c>
      <c r="D79" s="158" t="s">
        <v>342</v>
      </c>
      <c r="E79" s="159">
        <v>225.13499999999999</v>
      </c>
      <c r="F79" s="170">
        <v>0</v>
      </c>
      <c r="G79" s="160">
        <f t="shared" si="14"/>
        <v>0</v>
      </c>
      <c r="H79" s="143">
        <v>0</v>
      </c>
      <c r="I79" s="143">
        <f t="shared" si="15"/>
        <v>0</v>
      </c>
      <c r="J79" s="143">
        <v>233.5</v>
      </c>
      <c r="K79" s="143">
        <f t="shared" si="16"/>
        <v>52569.02</v>
      </c>
      <c r="L79" s="143">
        <v>21</v>
      </c>
      <c r="M79" s="143">
        <f t="shared" si="17"/>
        <v>0</v>
      </c>
      <c r="N79" s="143">
        <v>0</v>
      </c>
      <c r="O79" s="143">
        <f t="shared" si="18"/>
        <v>0</v>
      </c>
      <c r="P79" s="143">
        <v>0</v>
      </c>
      <c r="Q79" s="143">
        <f t="shared" si="19"/>
        <v>0</v>
      </c>
      <c r="R79" s="143"/>
      <c r="S79" s="143" t="s">
        <v>313</v>
      </c>
      <c r="T79" s="143" t="s">
        <v>313</v>
      </c>
      <c r="U79" s="143">
        <v>0.37</v>
      </c>
      <c r="V79" s="143">
        <f t="shared" si="20"/>
        <v>83.3</v>
      </c>
      <c r="W79" s="143"/>
      <c r="X79" s="143" t="s">
        <v>338</v>
      </c>
      <c r="Y79" s="140"/>
      <c r="Z79" s="140"/>
      <c r="AA79" s="140"/>
      <c r="AB79" s="140"/>
      <c r="AC79" s="140"/>
      <c r="AD79" s="140"/>
      <c r="AE79" s="140"/>
      <c r="AF79" s="140"/>
      <c r="AG79" s="140" t="s">
        <v>339</v>
      </c>
      <c r="AH79" s="140"/>
      <c r="AI79" s="140"/>
      <c r="AJ79" s="140"/>
      <c r="AK79" s="140"/>
      <c r="AL79" s="140"/>
      <c r="AM79" s="140"/>
      <c r="AN79" s="140"/>
      <c r="AO79" s="140"/>
      <c r="AP79" s="140"/>
      <c r="AQ79" s="140"/>
      <c r="AR79" s="140"/>
      <c r="AS79" s="140"/>
      <c r="AT79" s="140"/>
      <c r="AU79" s="140"/>
      <c r="AV79" s="140"/>
      <c r="AW79" s="140"/>
      <c r="AX79" s="140"/>
      <c r="AY79" s="140"/>
      <c r="AZ79" s="140"/>
      <c r="BA79" s="140"/>
      <c r="BB79" s="140"/>
      <c r="BC79" s="140"/>
      <c r="BD79" s="140"/>
      <c r="BE79" s="140"/>
      <c r="BF79" s="140"/>
      <c r="BG79" s="140"/>
      <c r="BH79" s="140"/>
    </row>
    <row r="80" spans="1:60" outlineLevel="1" x14ac:dyDescent="0.2">
      <c r="A80" s="156">
        <v>69</v>
      </c>
      <c r="B80" s="157" t="s">
        <v>1143</v>
      </c>
      <c r="C80" s="162" t="s">
        <v>1144</v>
      </c>
      <c r="D80" s="158" t="s">
        <v>394</v>
      </c>
      <c r="E80" s="159">
        <v>19.524069999999998</v>
      </c>
      <c r="F80" s="170">
        <v>0</v>
      </c>
      <c r="G80" s="160">
        <f t="shared" si="14"/>
        <v>0</v>
      </c>
      <c r="H80" s="143">
        <v>25338.46</v>
      </c>
      <c r="I80" s="143">
        <f t="shared" si="15"/>
        <v>494709.87</v>
      </c>
      <c r="J80" s="143">
        <v>14761.54</v>
      </c>
      <c r="K80" s="143">
        <f t="shared" si="16"/>
        <v>288205.34000000003</v>
      </c>
      <c r="L80" s="143">
        <v>21</v>
      </c>
      <c r="M80" s="143">
        <f t="shared" si="17"/>
        <v>0</v>
      </c>
      <c r="N80" s="143">
        <v>1.01939</v>
      </c>
      <c r="O80" s="143">
        <f t="shared" si="18"/>
        <v>19.899999999999999</v>
      </c>
      <c r="P80" s="143">
        <v>0</v>
      </c>
      <c r="Q80" s="143">
        <f t="shared" si="19"/>
        <v>0</v>
      </c>
      <c r="R80" s="143"/>
      <c r="S80" s="143" t="s">
        <v>313</v>
      </c>
      <c r="T80" s="143" t="s">
        <v>313</v>
      </c>
      <c r="U80" s="143">
        <v>29.626000000000001</v>
      </c>
      <c r="V80" s="143">
        <f t="shared" si="20"/>
        <v>578.41999999999996</v>
      </c>
      <c r="W80" s="143"/>
      <c r="X80" s="143" t="s">
        <v>338</v>
      </c>
      <c r="Y80" s="140"/>
      <c r="Z80" s="140"/>
      <c r="AA80" s="140"/>
      <c r="AB80" s="140"/>
      <c r="AC80" s="140"/>
      <c r="AD80" s="140"/>
      <c r="AE80" s="140"/>
      <c r="AF80" s="140"/>
      <c r="AG80" s="140" t="s">
        <v>339</v>
      </c>
      <c r="AH80" s="140"/>
      <c r="AI80" s="140"/>
      <c r="AJ80" s="140"/>
      <c r="AK80" s="140"/>
      <c r="AL80" s="140"/>
      <c r="AM80" s="140"/>
      <c r="AN80" s="140"/>
      <c r="AO80" s="140"/>
      <c r="AP80" s="140"/>
      <c r="AQ80" s="140"/>
      <c r="AR80" s="140"/>
      <c r="AS80" s="140"/>
      <c r="AT80" s="140"/>
      <c r="AU80" s="140"/>
      <c r="AV80" s="140"/>
      <c r="AW80" s="140"/>
      <c r="AX80" s="140"/>
      <c r="AY80" s="140"/>
      <c r="AZ80" s="140"/>
      <c r="BA80" s="140"/>
      <c r="BB80" s="140"/>
      <c r="BC80" s="140"/>
      <c r="BD80" s="140"/>
      <c r="BE80" s="140"/>
      <c r="BF80" s="140"/>
      <c r="BG80" s="140"/>
      <c r="BH80" s="140"/>
    </row>
    <row r="81" spans="1:60" ht="22.5" outlineLevel="1" x14ac:dyDescent="0.2">
      <c r="A81" s="156">
        <v>70</v>
      </c>
      <c r="B81" s="157" t="s">
        <v>1145</v>
      </c>
      <c r="C81" s="162" t="s">
        <v>1146</v>
      </c>
      <c r="D81" s="158" t="s">
        <v>394</v>
      </c>
      <c r="E81" s="159">
        <v>4.4749999999999998E-2</v>
      </c>
      <c r="F81" s="170">
        <v>0</v>
      </c>
      <c r="G81" s="160">
        <f t="shared" si="14"/>
        <v>0</v>
      </c>
      <c r="H81" s="143">
        <v>26266.01</v>
      </c>
      <c r="I81" s="143">
        <f t="shared" si="15"/>
        <v>1175.4000000000001</v>
      </c>
      <c r="J81" s="143">
        <v>9913.99</v>
      </c>
      <c r="K81" s="143">
        <f t="shared" si="16"/>
        <v>443.65</v>
      </c>
      <c r="L81" s="143">
        <v>21</v>
      </c>
      <c r="M81" s="143">
        <f t="shared" si="17"/>
        <v>0</v>
      </c>
      <c r="N81" s="143">
        <v>1.09663</v>
      </c>
      <c r="O81" s="143">
        <f t="shared" si="18"/>
        <v>0.05</v>
      </c>
      <c r="P81" s="143">
        <v>0</v>
      </c>
      <c r="Q81" s="143">
        <f t="shared" si="19"/>
        <v>0</v>
      </c>
      <c r="R81" s="143"/>
      <c r="S81" s="143" t="s">
        <v>313</v>
      </c>
      <c r="T81" s="143" t="s">
        <v>313</v>
      </c>
      <c r="U81" s="143">
        <v>16.582999999999998</v>
      </c>
      <c r="V81" s="143">
        <f t="shared" si="20"/>
        <v>0.74</v>
      </c>
      <c r="W81" s="143"/>
      <c r="X81" s="143" t="s">
        <v>338</v>
      </c>
      <c r="Y81" s="140"/>
      <c r="Z81" s="140"/>
      <c r="AA81" s="140"/>
      <c r="AB81" s="140"/>
      <c r="AC81" s="140"/>
      <c r="AD81" s="140"/>
      <c r="AE81" s="140"/>
      <c r="AF81" s="140"/>
      <c r="AG81" s="140" t="s">
        <v>339</v>
      </c>
      <c r="AH81" s="140"/>
      <c r="AI81" s="140"/>
      <c r="AJ81" s="140"/>
      <c r="AK81" s="140"/>
      <c r="AL81" s="140"/>
      <c r="AM81" s="140"/>
      <c r="AN81" s="140"/>
      <c r="AO81" s="140"/>
      <c r="AP81" s="140"/>
      <c r="AQ81" s="140"/>
      <c r="AR81" s="140"/>
      <c r="AS81" s="140"/>
      <c r="AT81" s="140"/>
      <c r="AU81" s="140"/>
      <c r="AV81" s="140"/>
      <c r="AW81" s="140"/>
      <c r="AX81" s="140"/>
      <c r="AY81" s="140"/>
      <c r="AZ81" s="140"/>
      <c r="BA81" s="140"/>
      <c r="BB81" s="140"/>
      <c r="BC81" s="140"/>
      <c r="BD81" s="140"/>
      <c r="BE81" s="140"/>
      <c r="BF81" s="140"/>
      <c r="BG81" s="140"/>
      <c r="BH81" s="140"/>
    </row>
    <row r="82" spans="1:60" ht="22.5" outlineLevel="1" x14ac:dyDescent="0.2">
      <c r="A82" s="156">
        <v>71</v>
      </c>
      <c r="B82" s="157" t="s">
        <v>1147</v>
      </c>
      <c r="C82" s="162" t="s">
        <v>1148</v>
      </c>
      <c r="D82" s="158" t="s">
        <v>342</v>
      </c>
      <c r="E82" s="159">
        <v>3.91025</v>
      </c>
      <c r="F82" s="170">
        <v>0</v>
      </c>
      <c r="G82" s="160">
        <f t="shared" si="14"/>
        <v>0</v>
      </c>
      <c r="H82" s="143">
        <v>519.03</v>
      </c>
      <c r="I82" s="143">
        <f t="shared" si="15"/>
        <v>2029.54</v>
      </c>
      <c r="J82" s="143">
        <v>560.97</v>
      </c>
      <c r="K82" s="143">
        <f t="shared" si="16"/>
        <v>2193.5300000000002</v>
      </c>
      <c r="L82" s="143">
        <v>21</v>
      </c>
      <c r="M82" s="143">
        <f t="shared" si="17"/>
        <v>0</v>
      </c>
      <c r="N82" s="143">
        <v>1.78E-2</v>
      </c>
      <c r="O82" s="143">
        <f t="shared" si="18"/>
        <v>7.0000000000000007E-2</v>
      </c>
      <c r="P82" s="143">
        <v>0</v>
      </c>
      <c r="Q82" s="143">
        <f t="shared" si="19"/>
        <v>0</v>
      </c>
      <c r="R82" s="143"/>
      <c r="S82" s="143" t="s">
        <v>313</v>
      </c>
      <c r="T82" s="143" t="s">
        <v>313</v>
      </c>
      <c r="U82" s="143">
        <v>1.05</v>
      </c>
      <c r="V82" s="143">
        <f t="shared" si="20"/>
        <v>4.1100000000000003</v>
      </c>
      <c r="W82" s="143"/>
      <c r="X82" s="143" t="s">
        <v>338</v>
      </c>
      <c r="Y82" s="140"/>
      <c r="Z82" s="140"/>
      <c r="AA82" s="140"/>
      <c r="AB82" s="140"/>
      <c r="AC82" s="140"/>
      <c r="AD82" s="140"/>
      <c r="AE82" s="140"/>
      <c r="AF82" s="140"/>
      <c r="AG82" s="140" t="s">
        <v>339</v>
      </c>
      <c r="AH82" s="140"/>
      <c r="AI82" s="140"/>
      <c r="AJ82" s="140"/>
      <c r="AK82" s="140"/>
      <c r="AL82" s="140"/>
      <c r="AM82" s="140"/>
      <c r="AN82" s="140"/>
      <c r="AO82" s="140"/>
      <c r="AP82" s="140"/>
      <c r="AQ82" s="140"/>
      <c r="AR82" s="140"/>
      <c r="AS82" s="140"/>
      <c r="AT82" s="140"/>
      <c r="AU82" s="140"/>
      <c r="AV82" s="140"/>
      <c r="AW82" s="140"/>
      <c r="AX82" s="140"/>
      <c r="AY82" s="140"/>
      <c r="AZ82" s="140"/>
      <c r="BA82" s="140"/>
      <c r="BB82" s="140"/>
      <c r="BC82" s="140"/>
      <c r="BD82" s="140"/>
      <c r="BE82" s="140"/>
      <c r="BF82" s="140"/>
      <c r="BG82" s="140"/>
      <c r="BH82" s="140"/>
    </row>
    <row r="83" spans="1:60" ht="22.5" outlineLevel="1" x14ac:dyDescent="0.2">
      <c r="A83" s="156">
        <v>72</v>
      </c>
      <c r="B83" s="157" t="s">
        <v>1149</v>
      </c>
      <c r="C83" s="162" t="s">
        <v>1150</v>
      </c>
      <c r="D83" s="158" t="s">
        <v>342</v>
      </c>
      <c r="E83" s="159">
        <v>4.7750000000000004</v>
      </c>
      <c r="F83" s="170">
        <v>0</v>
      </c>
      <c r="G83" s="160">
        <f t="shared" si="14"/>
        <v>0</v>
      </c>
      <c r="H83" s="143">
        <v>289.45</v>
      </c>
      <c r="I83" s="143">
        <f t="shared" si="15"/>
        <v>1382.12</v>
      </c>
      <c r="J83" s="143">
        <v>507.55</v>
      </c>
      <c r="K83" s="143">
        <f t="shared" si="16"/>
        <v>2423.5500000000002</v>
      </c>
      <c r="L83" s="143">
        <v>21</v>
      </c>
      <c r="M83" s="143">
        <f t="shared" si="17"/>
        <v>0</v>
      </c>
      <c r="N83" s="143">
        <v>1.3610000000000001E-2</v>
      </c>
      <c r="O83" s="143">
        <f t="shared" si="18"/>
        <v>0.06</v>
      </c>
      <c r="P83" s="143">
        <v>0</v>
      </c>
      <c r="Q83" s="143">
        <f t="shared" si="19"/>
        <v>0</v>
      </c>
      <c r="R83" s="143"/>
      <c r="S83" s="143" t="s">
        <v>313</v>
      </c>
      <c r="T83" s="143" t="s">
        <v>313</v>
      </c>
      <c r="U83" s="143">
        <v>0.95</v>
      </c>
      <c r="V83" s="143">
        <f t="shared" si="20"/>
        <v>4.54</v>
      </c>
      <c r="W83" s="143"/>
      <c r="X83" s="143" t="s">
        <v>338</v>
      </c>
      <c r="Y83" s="140"/>
      <c r="Z83" s="140"/>
      <c r="AA83" s="140"/>
      <c r="AB83" s="140"/>
      <c r="AC83" s="140"/>
      <c r="AD83" s="140"/>
      <c r="AE83" s="140"/>
      <c r="AF83" s="140"/>
      <c r="AG83" s="140" t="s">
        <v>339</v>
      </c>
      <c r="AH83" s="140"/>
      <c r="AI83" s="140"/>
      <c r="AJ83" s="140"/>
      <c r="AK83" s="140"/>
      <c r="AL83" s="140"/>
      <c r="AM83" s="140"/>
      <c r="AN83" s="140"/>
      <c r="AO83" s="140"/>
      <c r="AP83" s="140"/>
      <c r="AQ83" s="140"/>
      <c r="AR83" s="140"/>
      <c r="AS83" s="140"/>
      <c r="AT83" s="140"/>
      <c r="AU83" s="140"/>
      <c r="AV83" s="140"/>
      <c r="AW83" s="140"/>
      <c r="AX83" s="140"/>
      <c r="AY83" s="140"/>
      <c r="AZ83" s="140"/>
      <c r="BA83" s="140"/>
      <c r="BB83" s="140"/>
      <c r="BC83" s="140"/>
      <c r="BD83" s="140"/>
      <c r="BE83" s="140"/>
      <c r="BF83" s="140"/>
      <c r="BG83" s="140"/>
      <c r="BH83" s="140"/>
    </row>
    <row r="84" spans="1:60" outlineLevel="1" x14ac:dyDescent="0.2">
      <c r="A84" s="156">
        <v>73</v>
      </c>
      <c r="B84" s="157" t="s">
        <v>1151</v>
      </c>
      <c r="C84" s="162" t="s">
        <v>1152</v>
      </c>
      <c r="D84" s="158" t="s">
        <v>337</v>
      </c>
      <c r="E84" s="159">
        <v>5.7502199999999997</v>
      </c>
      <c r="F84" s="170">
        <v>0</v>
      </c>
      <c r="G84" s="160">
        <f t="shared" si="14"/>
        <v>0</v>
      </c>
      <c r="H84" s="143">
        <v>2681.12</v>
      </c>
      <c r="I84" s="143">
        <f t="shared" si="15"/>
        <v>15417.03</v>
      </c>
      <c r="J84" s="143">
        <v>1718.88</v>
      </c>
      <c r="K84" s="143">
        <f t="shared" si="16"/>
        <v>9883.94</v>
      </c>
      <c r="L84" s="143">
        <v>21</v>
      </c>
      <c r="M84" s="143">
        <f t="shared" si="17"/>
        <v>0</v>
      </c>
      <c r="N84" s="143">
        <v>2.52508</v>
      </c>
      <c r="O84" s="143">
        <f t="shared" si="18"/>
        <v>14.52</v>
      </c>
      <c r="P84" s="143">
        <v>0</v>
      </c>
      <c r="Q84" s="143">
        <f t="shared" si="19"/>
        <v>0</v>
      </c>
      <c r="R84" s="143"/>
      <c r="S84" s="143" t="s">
        <v>313</v>
      </c>
      <c r="T84" s="143" t="s">
        <v>313</v>
      </c>
      <c r="U84" s="143">
        <v>3.7694999999999999</v>
      </c>
      <c r="V84" s="143">
        <f t="shared" si="20"/>
        <v>21.68</v>
      </c>
      <c r="W84" s="143"/>
      <c r="X84" s="143" t="s">
        <v>338</v>
      </c>
      <c r="Y84" s="140"/>
      <c r="Z84" s="140"/>
      <c r="AA84" s="140"/>
      <c r="AB84" s="140"/>
      <c r="AC84" s="140"/>
      <c r="AD84" s="140"/>
      <c r="AE84" s="140"/>
      <c r="AF84" s="140"/>
      <c r="AG84" s="140" t="s">
        <v>339</v>
      </c>
      <c r="AH84" s="140"/>
      <c r="AI84" s="140"/>
      <c r="AJ84" s="140"/>
      <c r="AK84" s="140"/>
      <c r="AL84" s="140"/>
      <c r="AM84" s="140"/>
      <c r="AN84" s="140"/>
      <c r="AO84" s="140"/>
      <c r="AP84" s="140"/>
      <c r="AQ84" s="140"/>
      <c r="AR84" s="140"/>
      <c r="AS84" s="140"/>
      <c r="AT84" s="140"/>
      <c r="AU84" s="140"/>
      <c r="AV84" s="140"/>
      <c r="AW84" s="140"/>
      <c r="AX84" s="140"/>
      <c r="AY84" s="140"/>
      <c r="AZ84" s="140"/>
      <c r="BA84" s="140"/>
      <c r="BB84" s="140"/>
      <c r="BC84" s="140"/>
      <c r="BD84" s="140"/>
      <c r="BE84" s="140"/>
      <c r="BF84" s="140"/>
      <c r="BG84" s="140"/>
      <c r="BH84" s="140"/>
    </row>
    <row r="85" spans="1:60" outlineLevel="1" x14ac:dyDescent="0.2">
      <c r="A85" s="156">
        <v>74</v>
      </c>
      <c r="B85" s="157" t="s">
        <v>1153</v>
      </c>
      <c r="C85" s="162" t="s">
        <v>1154</v>
      </c>
      <c r="D85" s="158" t="s">
        <v>394</v>
      </c>
      <c r="E85" s="159">
        <v>0.69003000000000003</v>
      </c>
      <c r="F85" s="170">
        <v>0</v>
      </c>
      <c r="G85" s="160">
        <f t="shared" si="14"/>
        <v>0</v>
      </c>
      <c r="H85" s="143">
        <v>25658</v>
      </c>
      <c r="I85" s="143">
        <f t="shared" si="15"/>
        <v>17704.79</v>
      </c>
      <c r="J85" s="143">
        <v>25732</v>
      </c>
      <c r="K85" s="143">
        <f t="shared" si="16"/>
        <v>17755.849999999999</v>
      </c>
      <c r="L85" s="143">
        <v>21</v>
      </c>
      <c r="M85" s="143">
        <f t="shared" si="17"/>
        <v>0</v>
      </c>
      <c r="N85" s="143">
        <v>1.02092</v>
      </c>
      <c r="O85" s="143">
        <f t="shared" si="18"/>
        <v>0.7</v>
      </c>
      <c r="P85" s="143">
        <v>0</v>
      </c>
      <c r="Q85" s="143">
        <f t="shared" si="19"/>
        <v>0</v>
      </c>
      <c r="R85" s="143"/>
      <c r="S85" s="143" t="s">
        <v>313</v>
      </c>
      <c r="T85" s="143" t="s">
        <v>313</v>
      </c>
      <c r="U85" s="143">
        <v>54.167999999999999</v>
      </c>
      <c r="V85" s="143">
        <f t="shared" si="20"/>
        <v>37.380000000000003</v>
      </c>
      <c r="W85" s="143"/>
      <c r="X85" s="143" t="s">
        <v>338</v>
      </c>
      <c r="Y85" s="140"/>
      <c r="Z85" s="140"/>
      <c r="AA85" s="140"/>
      <c r="AB85" s="140"/>
      <c r="AC85" s="140"/>
      <c r="AD85" s="140"/>
      <c r="AE85" s="140"/>
      <c r="AF85" s="140"/>
      <c r="AG85" s="140" t="s">
        <v>339</v>
      </c>
      <c r="AH85" s="140"/>
      <c r="AI85" s="140"/>
      <c r="AJ85" s="140"/>
      <c r="AK85" s="140"/>
      <c r="AL85" s="140"/>
      <c r="AM85" s="140"/>
      <c r="AN85" s="140"/>
      <c r="AO85" s="140"/>
      <c r="AP85" s="140"/>
      <c r="AQ85" s="140"/>
      <c r="AR85" s="140"/>
      <c r="AS85" s="140"/>
      <c r="AT85" s="140"/>
      <c r="AU85" s="140"/>
      <c r="AV85" s="140"/>
      <c r="AW85" s="140"/>
      <c r="AX85" s="140"/>
      <c r="AY85" s="140"/>
      <c r="AZ85" s="140"/>
      <c r="BA85" s="140"/>
      <c r="BB85" s="140"/>
      <c r="BC85" s="140"/>
      <c r="BD85" s="140"/>
      <c r="BE85" s="140"/>
      <c r="BF85" s="140"/>
      <c r="BG85" s="140"/>
      <c r="BH85" s="140"/>
    </row>
    <row r="86" spans="1:60" outlineLevel="1" x14ac:dyDescent="0.2">
      <c r="A86" s="156">
        <v>75</v>
      </c>
      <c r="B86" s="157" t="s">
        <v>1155</v>
      </c>
      <c r="C86" s="162" t="s">
        <v>1156</v>
      </c>
      <c r="D86" s="158" t="s">
        <v>342</v>
      </c>
      <c r="E86" s="159">
        <v>13.29735</v>
      </c>
      <c r="F86" s="170">
        <v>0</v>
      </c>
      <c r="G86" s="160">
        <f t="shared" si="14"/>
        <v>0</v>
      </c>
      <c r="H86" s="143">
        <v>1020.98</v>
      </c>
      <c r="I86" s="143">
        <f t="shared" si="15"/>
        <v>13576.33</v>
      </c>
      <c r="J86" s="143">
        <v>961.02</v>
      </c>
      <c r="K86" s="143">
        <f t="shared" si="16"/>
        <v>12779.02</v>
      </c>
      <c r="L86" s="143">
        <v>21</v>
      </c>
      <c r="M86" s="143">
        <f t="shared" si="17"/>
        <v>0</v>
      </c>
      <c r="N86" s="143">
        <v>4.5969999999999997E-2</v>
      </c>
      <c r="O86" s="143">
        <f t="shared" si="18"/>
        <v>0.61</v>
      </c>
      <c r="P86" s="143">
        <v>0</v>
      </c>
      <c r="Q86" s="143">
        <f t="shared" si="19"/>
        <v>0</v>
      </c>
      <c r="R86" s="143"/>
      <c r="S86" s="143" t="s">
        <v>313</v>
      </c>
      <c r="T86" s="143" t="s">
        <v>313</v>
      </c>
      <c r="U86" s="143">
        <v>2.2999999999999998</v>
      </c>
      <c r="V86" s="143">
        <f t="shared" si="20"/>
        <v>30.58</v>
      </c>
      <c r="W86" s="143"/>
      <c r="X86" s="143" t="s">
        <v>338</v>
      </c>
      <c r="Y86" s="140"/>
      <c r="Z86" s="140"/>
      <c r="AA86" s="140"/>
      <c r="AB86" s="140"/>
      <c r="AC86" s="140"/>
      <c r="AD86" s="140"/>
      <c r="AE86" s="140"/>
      <c r="AF86" s="140"/>
      <c r="AG86" s="140" t="s">
        <v>339</v>
      </c>
      <c r="AH86" s="140"/>
      <c r="AI86" s="140"/>
      <c r="AJ86" s="140"/>
      <c r="AK86" s="140"/>
      <c r="AL86" s="140"/>
      <c r="AM86" s="140"/>
      <c r="AN86" s="140"/>
      <c r="AO86" s="140"/>
      <c r="AP86" s="140"/>
      <c r="AQ86" s="140"/>
      <c r="AR86" s="140"/>
      <c r="AS86" s="140"/>
      <c r="AT86" s="140"/>
      <c r="AU86" s="140"/>
      <c r="AV86" s="140"/>
      <c r="AW86" s="140"/>
      <c r="AX86" s="140"/>
      <c r="AY86" s="140"/>
      <c r="AZ86" s="140"/>
      <c r="BA86" s="140"/>
      <c r="BB86" s="140"/>
      <c r="BC86" s="140"/>
      <c r="BD86" s="140"/>
      <c r="BE86" s="140"/>
      <c r="BF86" s="140"/>
      <c r="BG86" s="140"/>
      <c r="BH86" s="140"/>
    </row>
    <row r="87" spans="1:60" ht="22.5" outlineLevel="1" x14ac:dyDescent="0.2">
      <c r="A87" s="156">
        <v>76</v>
      </c>
      <c r="B87" s="157" t="s">
        <v>1157</v>
      </c>
      <c r="C87" s="162" t="s">
        <v>1158</v>
      </c>
      <c r="D87" s="158" t="s">
        <v>342</v>
      </c>
      <c r="E87" s="159">
        <v>13.29735</v>
      </c>
      <c r="F87" s="170">
        <v>0</v>
      </c>
      <c r="G87" s="160">
        <f t="shared" si="14"/>
        <v>0</v>
      </c>
      <c r="H87" s="143">
        <v>0</v>
      </c>
      <c r="I87" s="143">
        <f t="shared" si="15"/>
        <v>0</v>
      </c>
      <c r="J87" s="143">
        <v>152</v>
      </c>
      <c r="K87" s="143">
        <f t="shared" si="16"/>
        <v>2021.2</v>
      </c>
      <c r="L87" s="143">
        <v>21</v>
      </c>
      <c r="M87" s="143">
        <f t="shared" si="17"/>
        <v>0</v>
      </c>
      <c r="N87" s="143">
        <v>0</v>
      </c>
      <c r="O87" s="143">
        <f t="shared" si="18"/>
        <v>0</v>
      </c>
      <c r="P87" s="143">
        <v>0</v>
      </c>
      <c r="Q87" s="143">
        <f t="shared" si="19"/>
        <v>0</v>
      </c>
      <c r="R87" s="143"/>
      <c r="S87" s="143" t="s">
        <v>313</v>
      </c>
      <c r="T87" s="143" t="s">
        <v>313</v>
      </c>
      <c r="U87" s="143">
        <v>0.33800000000000002</v>
      </c>
      <c r="V87" s="143">
        <f t="shared" si="20"/>
        <v>4.49</v>
      </c>
      <c r="W87" s="143"/>
      <c r="X87" s="143" t="s">
        <v>338</v>
      </c>
      <c r="Y87" s="140"/>
      <c r="Z87" s="140"/>
      <c r="AA87" s="140"/>
      <c r="AB87" s="140"/>
      <c r="AC87" s="140"/>
      <c r="AD87" s="140"/>
      <c r="AE87" s="140"/>
      <c r="AF87" s="140"/>
      <c r="AG87" s="140" t="s">
        <v>339</v>
      </c>
      <c r="AH87" s="140"/>
      <c r="AI87" s="140"/>
      <c r="AJ87" s="140"/>
      <c r="AK87" s="140"/>
      <c r="AL87" s="140"/>
      <c r="AM87" s="140"/>
      <c r="AN87" s="140"/>
      <c r="AO87" s="140"/>
      <c r="AP87" s="140"/>
      <c r="AQ87" s="140"/>
      <c r="AR87" s="140"/>
      <c r="AS87" s="140"/>
      <c r="AT87" s="140"/>
      <c r="AU87" s="140"/>
      <c r="AV87" s="140"/>
      <c r="AW87" s="140"/>
      <c r="AX87" s="140"/>
      <c r="AY87" s="140"/>
      <c r="AZ87" s="140"/>
      <c r="BA87" s="140"/>
      <c r="BB87" s="140"/>
      <c r="BC87" s="140"/>
      <c r="BD87" s="140"/>
      <c r="BE87" s="140"/>
      <c r="BF87" s="140"/>
      <c r="BG87" s="140"/>
      <c r="BH87" s="140"/>
    </row>
    <row r="88" spans="1:60" outlineLevel="1" x14ac:dyDescent="0.2">
      <c r="A88" s="156">
        <v>77</v>
      </c>
      <c r="B88" s="157" t="s">
        <v>1159</v>
      </c>
      <c r="C88" s="162" t="s">
        <v>1160</v>
      </c>
      <c r="D88" s="158" t="s">
        <v>342</v>
      </c>
      <c r="E88" s="159">
        <v>12.75417</v>
      </c>
      <c r="F88" s="170">
        <v>0</v>
      </c>
      <c r="G88" s="160">
        <f t="shared" si="14"/>
        <v>0</v>
      </c>
      <c r="H88" s="143">
        <v>537.85</v>
      </c>
      <c r="I88" s="143">
        <f t="shared" si="15"/>
        <v>6859.83</v>
      </c>
      <c r="J88" s="143">
        <v>724.15</v>
      </c>
      <c r="K88" s="143">
        <f t="shared" si="16"/>
        <v>9235.93</v>
      </c>
      <c r="L88" s="143">
        <v>21</v>
      </c>
      <c r="M88" s="143">
        <f t="shared" si="17"/>
        <v>0</v>
      </c>
      <c r="N88" s="143">
        <v>1.6930000000000001E-2</v>
      </c>
      <c r="O88" s="143">
        <f t="shared" si="18"/>
        <v>0.22</v>
      </c>
      <c r="P88" s="143">
        <v>0</v>
      </c>
      <c r="Q88" s="143">
        <f t="shared" si="19"/>
        <v>0</v>
      </c>
      <c r="R88" s="143"/>
      <c r="S88" s="143" t="s">
        <v>313</v>
      </c>
      <c r="T88" s="143" t="s">
        <v>313</v>
      </c>
      <c r="U88" s="143">
        <v>1.5396000000000001</v>
      </c>
      <c r="V88" s="143">
        <f t="shared" si="20"/>
        <v>19.64</v>
      </c>
      <c r="W88" s="143"/>
      <c r="X88" s="143" t="s">
        <v>338</v>
      </c>
      <c r="Y88" s="140"/>
      <c r="Z88" s="140"/>
      <c r="AA88" s="140"/>
      <c r="AB88" s="140"/>
      <c r="AC88" s="140"/>
      <c r="AD88" s="140"/>
      <c r="AE88" s="140"/>
      <c r="AF88" s="140"/>
      <c r="AG88" s="140" t="s">
        <v>339</v>
      </c>
      <c r="AH88" s="140"/>
      <c r="AI88" s="140"/>
      <c r="AJ88" s="140"/>
      <c r="AK88" s="140"/>
      <c r="AL88" s="140"/>
      <c r="AM88" s="140"/>
      <c r="AN88" s="140"/>
      <c r="AO88" s="140"/>
      <c r="AP88" s="140"/>
      <c r="AQ88" s="140"/>
      <c r="AR88" s="140"/>
      <c r="AS88" s="140"/>
      <c r="AT88" s="140"/>
      <c r="AU88" s="140"/>
      <c r="AV88" s="140"/>
      <c r="AW88" s="140"/>
      <c r="AX88" s="140"/>
      <c r="AY88" s="140"/>
      <c r="AZ88" s="140"/>
      <c r="BA88" s="140"/>
      <c r="BB88" s="140"/>
      <c r="BC88" s="140"/>
      <c r="BD88" s="140"/>
      <c r="BE88" s="140"/>
      <c r="BF88" s="140"/>
      <c r="BG88" s="140"/>
      <c r="BH88" s="140"/>
    </row>
    <row r="89" spans="1:60" outlineLevel="1" x14ac:dyDescent="0.2">
      <c r="A89" s="156">
        <v>78</v>
      </c>
      <c r="B89" s="157" t="s">
        <v>1161</v>
      </c>
      <c r="C89" s="162" t="s">
        <v>1162</v>
      </c>
      <c r="D89" s="158" t="s">
        <v>342</v>
      </c>
      <c r="E89" s="159">
        <v>12.75417</v>
      </c>
      <c r="F89" s="170">
        <v>0</v>
      </c>
      <c r="G89" s="160">
        <f t="shared" si="14"/>
        <v>0</v>
      </c>
      <c r="H89" s="143">
        <v>0</v>
      </c>
      <c r="I89" s="143">
        <f t="shared" si="15"/>
        <v>0</v>
      </c>
      <c r="J89" s="143">
        <v>106</v>
      </c>
      <c r="K89" s="143">
        <f t="shared" si="16"/>
        <v>1351.94</v>
      </c>
      <c r="L89" s="143">
        <v>21</v>
      </c>
      <c r="M89" s="143">
        <f t="shared" si="17"/>
        <v>0</v>
      </c>
      <c r="N89" s="143">
        <v>0</v>
      </c>
      <c r="O89" s="143">
        <f t="shared" si="18"/>
        <v>0</v>
      </c>
      <c r="P89" s="143">
        <v>0</v>
      </c>
      <c r="Q89" s="143">
        <f t="shared" si="19"/>
        <v>0</v>
      </c>
      <c r="R89" s="143"/>
      <c r="S89" s="143" t="s">
        <v>313</v>
      </c>
      <c r="T89" s="143" t="s">
        <v>313</v>
      </c>
      <c r="U89" s="143">
        <v>0.26</v>
      </c>
      <c r="V89" s="143">
        <f t="shared" si="20"/>
        <v>3.32</v>
      </c>
      <c r="W89" s="143"/>
      <c r="X89" s="143" t="s">
        <v>338</v>
      </c>
      <c r="Y89" s="140"/>
      <c r="Z89" s="140"/>
      <c r="AA89" s="140"/>
      <c r="AB89" s="140"/>
      <c r="AC89" s="140"/>
      <c r="AD89" s="140"/>
      <c r="AE89" s="140"/>
      <c r="AF89" s="140"/>
      <c r="AG89" s="140" t="s">
        <v>339</v>
      </c>
      <c r="AH89" s="140"/>
      <c r="AI89" s="140"/>
      <c r="AJ89" s="140"/>
      <c r="AK89" s="140"/>
      <c r="AL89" s="140"/>
      <c r="AM89" s="140"/>
      <c r="AN89" s="140"/>
      <c r="AO89" s="140"/>
      <c r="AP89" s="140"/>
      <c r="AQ89" s="140"/>
      <c r="AR89" s="140"/>
      <c r="AS89" s="140"/>
      <c r="AT89" s="140"/>
      <c r="AU89" s="140"/>
      <c r="AV89" s="140"/>
      <c r="AW89" s="140"/>
      <c r="AX89" s="140"/>
      <c r="AY89" s="140"/>
      <c r="AZ89" s="140"/>
      <c r="BA89" s="140"/>
      <c r="BB89" s="140"/>
      <c r="BC89" s="140"/>
      <c r="BD89" s="140"/>
      <c r="BE89" s="140"/>
      <c r="BF89" s="140"/>
      <c r="BG89" s="140"/>
      <c r="BH89" s="140"/>
    </row>
    <row r="90" spans="1:60" ht="22.5" outlineLevel="1" x14ac:dyDescent="0.2">
      <c r="A90" s="156">
        <v>79</v>
      </c>
      <c r="B90" s="157" t="s">
        <v>1163</v>
      </c>
      <c r="C90" s="162" t="s">
        <v>1164</v>
      </c>
      <c r="D90" s="158" t="s">
        <v>337</v>
      </c>
      <c r="E90" s="159">
        <v>41.212499999999999</v>
      </c>
      <c r="F90" s="170">
        <v>0</v>
      </c>
      <c r="G90" s="160">
        <f t="shared" si="14"/>
        <v>0</v>
      </c>
      <c r="H90" s="143">
        <v>0</v>
      </c>
      <c r="I90" s="143">
        <f t="shared" si="15"/>
        <v>0</v>
      </c>
      <c r="J90" s="143">
        <v>16150</v>
      </c>
      <c r="K90" s="143">
        <f t="shared" si="16"/>
        <v>665581.88</v>
      </c>
      <c r="L90" s="143">
        <v>21</v>
      </c>
      <c r="M90" s="143">
        <f t="shared" si="17"/>
        <v>0</v>
      </c>
      <c r="N90" s="143">
        <v>2.60223</v>
      </c>
      <c r="O90" s="143">
        <f t="shared" si="18"/>
        <v>107.24</v>
      </c>
      <c r="P90" s="143">
        <v>0</v>
      </c>
      <c r="Q90" s="143">
        <f t="shared" si="19"/>
        <v>0</v>
      </c>
      <c r="R90" s="143"/>
      <c r="S90" s="143" t="s">
        <v>358</v>
      </c>
      <c r="T90" s="143" t="s">
        <v>450</v>
      </c>
      <c r="U90" s="143">
        <v>0</v>
      </c>
      <c r="V90" s="143">
        <f t="shared" si="20"/>
        <v>0</v>
      </c>
      <c r="W90" s="143"/>
      <c r="X90" s="143" t="s">
        <v>338</v>
      </c>
      <c r="Y90" s="140"/>
      <c r="Z90" s="140"/>
      <c r="AA90" s="140"/>
      <c r="AB90" s="140"/>
      <c r="AC90" s="140"/>
      <c r="AD90" s="140"/>
      <c r="AE90" s="140"/>
      <c r="AF90" s="140"/>
      <c r="AG90" s="140" t="s">
        <v>339</v>
      </c>
      <c r="AH90" s="140"/>
      <c r="AI90" s="140"/>
      <c r="AJ90" s="140"/>
      <c r="AK90" s="140"/>
      <c r="AL90" s="140"/>
      <c r="AM90" s="140"/>
      <c r="AN90" s="140"/>
      <c r="AO90" s="140"/>
      <c r="AP90" s="140"/>
      <c r="AQ90" s="140"/>
      <c r="AR90" s="140"/>
      <c r="AS90" s="140"/>
      <c r="AT90" s="140"/>
      <c r="AU90" s="140"/>
      <c r="AV90" s="140"/>
      <c r="AW90" s="140"/>
      <c r="AX90" s="140"/>
      <c r="AY90" s="140"/>
      <c r="AZ90" s="140"/>
      <c r="BA90" s="140"/>
      <c r="BB90" s="140"/>
      <c r="BC90" s="140"/>
      <c r="BD90" s="140"/>
      <c r="BE90" s="140"/>
      <c r="BF90" s="140"/>
      <c r="BG90" s="140"/>
      <c r="BH90" s="140"/>
    </row>
    <row r="91" spans="1:60" x14ac:dyDescent="0.2">
      <c r="A91" s="145" t="s">
        <v>308</v>
      </c>
      <c r="B91" s="146" t="s">
        <v>119</v>
      </c>
      <c r="C91" s="161" t="s">
        <v>120</v>
      </c>
      <c r="D91" s="147"/>
      <c r="E91" s="148"/>
      <c r="F91" s="172"/>
      <c r="G91" s="150">
        <f>SUMIF(AG92:AG95,"&lt;&gt;NOR",G92:G95)</f>
        <v>0</v>
      </c>
      <c r="H91" s="144"/>
      <c r="I91" s="144">
        <f>SUM(I92:I95)</f>
        <v>433562.42000000004</v>
      </c>
      <c r="J91" s="144"/>
      <c r="K91" s="144">
        <f>SUM(K92:K95)</f>
        <v>90184.05</v>
      </c>
      <c r="L91" s="144"/>
      <c r="M91" s="144">
        <f>SUM(M92:M95)</f>
        <v>0</v>
      </c>
      <c r="N91" s="144"/>
      <c r="O91" s="144">
        <f>SUM(O92:O95)</f>
        <v>1228.3599999999999</v>
      </c>
      <c r="P91" s="144"/>
      <c r="Q91" s="144">
        <f>SUM(Q92:Q95)</f>
        <v>0</v>
      </c>
      <c r="R91" s="144"/>
      <c r="S91" s="144"/>
      <c r="T91" s="144"/>
      <c r="U91" s="144"/>
      <c r="V91" s="144">
        <f>SUM(V92:V95)</f>
        <v>73.920000000000016</v>
      </c>
      <c r="W91" s="144"/>
      <c r="X91" s="144"/>
      <c r="AG91" t="s">
        <v>309</v>
      </c>
    </row>
    <row r="92" spans="1:60" outlineLevel="1" x14ac:dyDescent="0.2">
      <c r="A92" s="156">
        <v>80</v>
      </c>
      <c r="B92" s="157" t="s">
        <v>1165</v>
      </c>
      <c r="C92" s="162" t="s">
        <v>1166</v>
      </c>
      <c r="D92" s="158" t="s">
        <v>342</v>
      </c>
      <c r="E92" s="159">
        <v>1584.4806799999999</v>
      </c>
      <c r="F92" s="170">
        <v>0</v>
      </c>
      <c r="G92" s="160">
        <f>ROUND(E92*F92,2)</f>
        <v>0</v>
      </c>
      <c r="H92" s="143">
        <v>94.07</v>
      </c>
      <c r="I92" s="143">
        <f>ROUND(E92*H92,2)</f>
        <v>149052.1</v>
      </c>
      <c r="J92" s="143">
        <v>17.43</v>
      </c>
      <c r="K92" s="143">
        <f>ROUND(E92*J92,2)</f>
        <v>27617.5</v>
      </c>
      <c r="L92" s="143">
        <v>21</v>
      </c>
      <c r="M92" s="143">
        <f>G92*(1+L92/100)</f>
        <v>0</v>
      </c>
      <c r="N92" s="143">
        <v>0.30360999999999999</v>
      </c>
      <c r="O92" s="143">
        <f>ROUND(E92*N92,2)</f>
        <v>481.06</v>
      </c>
      <c r="P92" s="143">
        <v>0</v>
      </c>
      <c r="Q92" s="143">
        <f>ROUND(E92*P92,2)</f>
        <v>0</v>
      </c>
      <c r="R92" s="143"/>
      <c r="S92" s="143" t="s">
        <v>313</v>
      </c>
      <c r="T92" s="143" t="s">
        <v>313</v>
      </c>
      <c r="U92" s="143">
        <v>1.6E-2</v>
      </c>
      <c r="V92" s="143">
        <f>ROUND(E92*U92,2)</f>
        <v>25.35</v>
      </c>
      <c r="W92" s="143"/>
      <c r="X92" s="143" t="s">
        <v>338</v>
      </c>
      <c r="Y92" s="140"/>
      <c r="Z92" s="140"/>
      <c r="AA92" s="140"/>
      <c r="AB92" s="140"/>
      <c r="AC92" s="140"/>
      <c r="AD92" s="140"/>
      <c r="AE92" s="140"/>
      <c r="AF92" s="140"/>
      <c r="AG92" s="140" t="s">
        <v>339</v>
      </c>
      <c r="AH92" s="140"/>
      <c r="AI92" s="140"/>
      <c r="AJ92" s="140"/>
      <c r="AK92" s="140"/>
      <c r="AL92" s="140"/>
      <c r="AM92" s="140"/>
      <c r="AN92" s="140"/>
      <c r="AO92" s="140"/>
      <c r="AP92" s="140"/>
      <c r="AQ92" s="140"/>
      <c r="AR92" s="140"/>
      <c r="AS92" s="140"/>
      <c r="AT92" s="140"/>
      <c r="AU92" s="140"/>
      <c r="AV92" s="140"/>
      <c r="AW92" s="140"/>
      <c r="AX92" s="140"/>
      <c r="AY92" s="140"/>
      <c r="AZ92" s="140"/>
      <c r="BA92" s="140"/>
      <c r="BB92" s="140"/>
      <c r="BC92" s="140"/>
      <c r="BD92" s="140"/>
      <c r="BE92" s="140"/>
      <c r="BF92" s="140"/>
      <c r="BG92" s="140"/>
      <c r="BH92" s="140"/>
    </row>
    <row r="93" spans="1:60" ht="22.5" outlineLevel="1" x14ac:dyDescent="0.2">
      <c r="A93" s="156">
        <v>81</v>
      </c>
      <c r="B93" s="157" t="s">
        <v>1167</v>
      </c>
      <c r="C93" s="162" t="s">
        <v>1168</v>
      </c>
      <c r="D93" s="158" t="s">
        <v>342</v>
      </c>
      <c r="E93" s="159">
        <v>1584.4806799999999</v>
      </c>
      <c r="F93" s="170">
        <v>0</v>
      </c>
      <c r="G93" s="160">
        <f>ROUND(E93*F93,2)</f>
        <v>0</v>
      </c>
      <c r="H93" s="143">
        <v>173.52</v>
      </c>
      <c r="I93" s="143">
        <f>ROUND(E93*H93,2)</f>
        <v>274939.09000000003</v>
      </c>
      <c r="J93" s="143">
        <v>29.48</v>
      </c>
      <c r="K93" s="143">
        <f>ROUND(E93*J93,2)</f>
        <v>46710.49</v>
      </c>
      <c r="L93" s="143">
        <v>21</v>
      </c>
      <c r="M93" s="143">
        <f>G93*(1+L93/100)</f>
        <v>0</v>
      </c>
      <c r="N93" s="143">
        <v>0.441</v>
      </c>
      <c r="O93" s="143">
        <f>ROUND(E93*N93,2)</f>
        <v>698.76</v>
      </c>
      <c r="P93" s="143">
        <v>0</v>
      </c>
      <c r="Q93" s="143">
        <f>ROUND(E93*P93,2)</f>
        <v>0</v>
      </c>
      <c r="R93" s="143"/>
      <c r="S93" s="143" t="s">
        <v>313</v>
      </c>
      <c r="T93" s="143" t="s">
        <v>313</v>
      </c>
      <c r="U93" s="143">
        <v>2.9000000000000001E-2</v>
      </c>
      <c r="V93" s="143">
        <f>ROUND(E93*U93,2)</f>
        <v>45.95</v>
      </c>
      <c r="W93" s="143"/>
      <c r="X93" s="143" t="s">
        <v>338</v>
      </c>
      <c r="Y93" s="140"/>
      <c r="Z93" s="140"/>
      <c r="AA93" s="140"/>
      <c r="AB93" s="140"/>
      <c r="AC93" s="140"/>
      <c r="AD93" s="140"/>
      <c r="AE93" s="140"/>
      <c r="AF93" s="140"/>
      <c r="AG93" s="140" t="s">
        <v>339</v>
      </c>
      <c r="AH93" s="140"/>
      <c r="AI93" s="140"/>
      <c r="AJ93" s="140"/>
      <c r="AK93" s="140"/>
      <c r="AL93" s="140"/>
      <c r="AM93" s="140"/>
      <c r="AN93" s="140"/>
      <c r="AO93" s="140"/>
      <c r="AP93" s="140"/>
      <c r="AQ93" s="140"/>
      <c r="AR93" s="140"/>
      <c r="AS93" s="140"/>
      <c r="AT93" s="140"/>
      <c r="AU93" s="140"/>
      <c r="AV93" s="140"/>
      <c r="AW93" s="140"/>
      <c r="AX93" s="140"/>
      <c r="AY93" s="140"/>
      <c r="AZ93" s="140"/>
      <c r="BA93" s="140"/>
      <c r="BB93" s="140"/>
      <c r="BC93" s="140"/>
      <c r="BD93" s="140"/>
      <c r="BE93" s="140"/>
      <c r="BF93" s="140"/>
      <c r="BG93" s="140"/>
      <c r="BH93" s="140"/>
    </row>
    <row r="94" spans="1:60" ht="22.5" outlineLevel="1" x14ac:dyDescent="0.2">
      <c r="A94" s="156">
        <v>82</v>
      </c>
      <c r="B94" s="157" t="s">
        <v>355</v>
      </c>
      <c r="C94" s="162" t="s">
        <v>356</v>
      </c>
      <c r="D94" s="158" t="s">
        <v>342</v>
      </c>
      <c r="E94" s="159">
        <v>44.029949999999999</v>
      </c>
      <c r="F94" s="170">
        <v>0</v>
      </c>
      <c r="G94" s="160">
        <f>ROUND(E94*F94,2)</f>
        <v>0</v>
      </c>
      <c r="H94" s="143">
        <v>217.38</v>
      </c>
      <c r="I94" s="143">
        <f>ROUND(E94*H94,2)</f>
        <v>9571.23</v>
      </c>
      <c r="J94" s="143">
        <v>31.12</v>
      </c>
      <c r="K94" s="143">
        <f>ROUND(E94*J94,2)</f>
        <v>1370.21</v>
      </c>
      <c r="L94" s="143">
        <v>21</v>
      </c>
      <c r="M94" s="143">
        <f>G94*(1+L94/100)</f>
        <v>0</v>
      </c>
      <c r="N94" s="143">
        <v>0.55125000000000002</v>
      </c>
      <c r="O94" s="143">
        <f>ROUND(E94*N94,2)</f>
        <v>24.27</v>
      </c>
      <c r="P94" s="143">
        <v>0</v>
      </c>
      <c r="Q94" s="143">
        <f>ROUND(E94*P94,2)</f>
        <v>0</v>
      </c>
      <c r="R94" s="143"/>
      <c r="S94" s="143" t="s">
        <v>313</v>
      </c>
      <c r="T94" s="143" t="s">
        <v>313</v>
      </c>
      <c r="U94" s="143">
        <v>2.7E-2</v>
      </c>
      <c r="V94" s="143">
        <f>ROUND(E94*U94,2)</f>
        <v>1.19</v>
      </c>
      <c r="W94" s="143"/>
      <c r="X94" s="143" t="s">
        <v>338</v>
      </c>
      <c r="Y94" s="140"/>
      <c r="Z94" s="140"/>
      <c r="AA94" s="140"/>
      <c r="AB94" s="140"/>
      <c r="AC94" s="140"/>
      <c r="AD94" s="140"/>
      <c r="AE94" s="140"/>
      <c r="AF94" s="140"/>
      <c r="AG94" s="140" t="s">
        <v>339</v>
      </c>
      <c r="AH94" s="140"/>
      <c r="AI94" s="140"/>
      <c r="AJ94" s="140"/>
      <c r="AK94" s="140"/>
      <c r="AL94" s="140"/>
      <c r="AM94" s="140"/>
      <c r="AN94" s="140"/>
      <c r="AO94" s="140"/>
      <c r="AP94" s="140"/>
      <c r="AQ94" s="140"/>
      <c r="AR94" s="140"/>
      <c r="AS94" s="140"/>
      <c r="AT94" s="140"/>
      <c r="AU94" s="140"/>
      <c r="AV94" s="140"/>
      <c r="AW94" s="140"/>
      <c r="AX94" s="140"/>
      <c r="AY94" s="140"/>
      <c r="AZ94" s="140"/>
      <c r="BA94" s="140"/>
      <c r="BB94" s="140"/>
      <c r="BC94" s="140"/>
      <c r="BD94" s="140"/>
      <c r="BE94" s="140"/>
      <c r="BF94" s="140"/>
      <c r="BG94" s="140"/>
      <c r="BH94" s="140"/>
    </row>
    <row r="95" spans="1:60" ht="22.5" outlineLevel="1" x14ac:dyDescent="0.2">
      <c r="A95" s="156">
        <v>83</v>
      </c>
      <c r="B95" s="157" t="s">
        <v>355</v>
      </c>
      <c r="C95" s="162" t="s">
        <v>360</v>
      </c>
      <c r="D95" s="158" t="s">
        <v>342</v>
      </c>
      <c r="E95" s="159">
        <v>44.029949999999999</v>
      </c>
      <c r="F95" s="170">
        <v>0</v>
      </c>
      <c r="G95" s="160">
        <f>ROUND(E95*F95,2)</f>
        <v>0</v>
      </c>
      <c r="H95" s="143">
        <v>0</v>
      </c>
      <c r="I95" s="143">
        <f>ROUND(E95*H95,2)</f>
        <v>0</v>
      </c>
      <c r="J95" s="143">
        <v>329</v>
      </c>
      <c r="K95" s="143">
        <f>ROUND(E95*J95,2)</f>
        <v>14485.85</v>
      </c>
      <c r="L95" s="143">
        <v>21</v>
      </c>
      <c r="M95" s="143">
        <f>G95*(1+L95/100)</f>
        <v>0</v>
      </c>
      <c r="N95" s="143">
        <v>0.55125000000000002</v>
      </c>
      <c r="O95" s="143">
        <f>ROUND(E95*N95,2)</f>
        <v>24.27</v>
      </c>
      <c r="P95" s="143">
        <v>0</v>
      </c>
      <c r="Q95" s="143">
        <f>ROUND(E95*P95,2)</f>
        <v>0</v>
      </c>
      <c r="R95" s="143"/>
      <c r="S95" s="143" t="s">
        <v>358</v>
      </c>
      <c r="T95" s="143" t="s">
        <v>361</v>
      </c>
      <c r="U95" s="143">
        <v>3.2399999999999998E-2</v>
      </c>
      <c r="V95" s="143">
        <f>ROUND(E95*U95,2)</f>
        <v>1.43</v>
      </c>
      <c r="W95" s="143"/>
      <c r="X95" s="143" t="s">
        <v>338</v>
      </c>
      <c r="Y95" s="140"/>
      <c r="Z95" s="140"/>
      <c r="AA95" s="140"/>
      <c r="AB95" s="140"/>
      <c r="AC95" s="140"/>
      <c r="AD95" s="140"/>
      <c r="AE95" s="140"/>
      <c r="AF95" s="140"/>
      <c r="AG95" s="140" t="s">
        <v>339</v>
      </c>
      <c r="AH95" s="140"/>
      <c r="AI95" s="140"/>
      <c r="AJ95" s="140"/>
      <c r="AK95" s="140"/>
      <c r="AL95" s="140"/>
      <c r="AM95" s="140"/>
      <c r="AN95" s="140"/>
      <c r="AO95" s="140"/>
      <c r="AP95" s="140"/>
      <c r="AQ95" s="140"/>
      <c r="AR95" s="140"/>
      <c r="AS95" s="140"/>
      <c r="AT95" s="140"/>
      <c r="AU95" s="140"/>
      <c r="AV95" s="140"/>
      <c r="AW95" s="140"/>
      <c r="AX95" s="140"/>
      <c r="AY95" s="140"/>
      <c r="AZ95" s="140"/>
      <c r="BA95" s="140"/>
      <c r="BB95" s="140"/>
      <c r="BC95" s="140"/>
      <c r="BD95" s="140"/>
      <c r="BE95" s="140"/>
      <c r="BF95" s="140"/>
      <c r="BG95" s="140"/>
      <c r="BH95" s="140"/>
    </row>
    <row r="96" spans="1:60" x14ac:dyDescent="0.2">
      <c r="A96" s="145" t="s">
        <v>308</v>
      </c>
      <c r="B96" s="146" t="s">
        <v>121</v>
      </c>
      <c r="C96" s="161" t="s">
        <v>122</v>
      </c>
      <c r="D96" s="147"/>
      <c r="E96" s="148"/>
      <c r="F96" s="172"/>
      <c r="G96" s="150">
        <f>SUMIF(AG97:AG97,"&lt;&gt;NOR",G97:G97)</f>
        <v>0</v>
      </c>
      <c r="H96" s="144"/>
      <c r="I96" s="144">
        <f>SUM(I97:I97)</f>
        <v>0</v>
      </c>
      <c r="J96" s="144"/>
      <c r="K96" s="144">
        <f>SUM(K97:K97)</f>
        <v>850000</v>
      </c>
      <c r="L96" s="144"/>
      <c r="M96" s="144">
        <f>SUM(M97:M97)</f>
        <v>0</v>
      </c>
      <c r="N96" s="144"/>
      <c r="O96" s="144">
        <f>SUM(O97:O97)</f>
        <v>0</v>
      </c>
      <c r="P96" s="144"/>
      <c r="Q96" s="144">
        <f>SUM(Q97:Q97)</f>
        <v>0</v>
      </c>
      <c r="R96" s="144"/>
      <c r="S96" s="144"/>
      <c r="T96" s="144"/>
      <c r="U96" s="144"/>
      <c r="V96" s="144">
        <f>SUM(V97:V97)</f>
        <v>0</v>
      </c>
      <c r="W96" s="144"/>
      <c r="X96" s="144"/>
      <c r="AG96" t="s">
        <v>309</v>
      </c>
    </row>
    <row r="97" spans="1:60" ht="22.5" outlineLevel="1" x14ac:dyDescent="0.2">
      <c r="A97" s="156">
        <v>84</v>
      </c>
      <c r="B97" s="157" t="s">
        <v>1169</v>
      </c>
      <c r="C97" s="162" t="s">
        <v>3424</v>
      </c>
      <c r="D97" s="158" t="s">
        <v>565</v>
      </c>
      <c r="E97" s="159">
        <v>1</v>
      </c>
      <c r="F97" s="170">
        <v>0</v>
      </c>
      <c r="G97" s="160">
        <f>ROUND(E97*F97,2)</f>
        <v>0</v>
      </c>
      <c r="H97" s="143">
        <v>0</v>
      </c>
      <c r="I97" s="143">
        <f>ROUND(E97*H97,2)</f>
        <v>0</v>
      </c>
      <c r="J97" s="143">
        <v>850000</v>
      </c>
      <c r="K97" s="143">
        <f>ROUND(E97*J97,2)</f>
        <v>850000</v>
      </c>
      <c r="L97" s="143">
        <v>21</v>
      </c>
      <c r="M97" s="143">
        <f>G97*(1+L97/100)</f>
        <v>0</v>
      </c>
      <c r="N97" s="143">
        <v>0</v>
      </c>
      <c r="O97" s="143">
        <f>ROUND(E97*N97,2)</f>
        <v>0</v>
      </c>
      <c r="P97" s="143">
        <v>0</v>
      </c>
      <c r="Q97" s="143">
        <f>ROUND(E97*P97,2)</f>
        <v>0</v>
      </c>
      <c r="R97" s="143"/>
      <c r="S97" s="143" t="s">
        <v>358</v>
      </c>
      <c r="T97" s="143" t="s">
        <v>450</v>
      </c>
      <c r="U97" s="143">
        <v>0</v>
      </c>
      <c r="V97" s="143">
        <f>ROUND(E97*U97,2)</f>
        <v>0</v>
      </c>
      <c r="W97" s="143"/>
      <c r="X97" s="143" t="s">
        <v>338</v>
      </c>
      <c r="Y97" s="140"/>
      <c r="Z97" s="140"/>
      <c r="AA97" s="140"/>
      <c r="AB97" s="140"/>
      <c r="AC97" s="140"/>
      <c r="AD97" s="140"/>
      <c r="AE97" s="140"/>
      <c r="AF97" s="140"/>
      <c r="AG97" s="140" t="s">
        <v>339</v>
      </c>
      <c r="AH97" s="140"/>
      <c r="AI97" s="140"/>
      <c r="AJ97" s="140"/>
      <c r="AK97" s="140"/>
      <c r="AL97" s="140"/>
      <c r="AM97" s="140"/>
      <c r="AN97" s="140"/>
      <c r="AO97" s="140"/>
      <c r="AP97" s="140"/>
      <c r="AQ97" s="140"/>
      <c r="AR97" s="140"/>
      <c r="AS97" s="140"/>
      <c r="AT97" s="140"/>
      <c r="AU97" s="140"/>
      <c r="AV97" s="140"/>
      <c r="AW97" s="140"/>
      <c r="AX97" s="140"/>
      <c r="AY97" s="140"/>
      <c r="AZ97" s="140"/>
      <c r="BA97" s="140"/>
      <c r="BB97" s="140"/>
      <c r="BC97" s="140"/>
      <c r="BD97" s="140"/>
      <c r="BE97" s="140"/>
      <c r="BF97" s="140"/>
      <c r="BG97" s="140"/>
      <c r="BH97" s="140"/>
    </row>
    <row r="98" spans="1:60" x14ac:dyDescent="0.2">
      <c r="A98" s="145" t="s">
        <v>308</v>
      </c>
      <c r="B98" s="146" t="s">
        <v>123</v>
      </c>
      <c r="C98" s="161" t="s">
        <v>124</v>
      </c>
      <c r="D98" s="147"/>
      <c r="E98" s="148"/>
      <c r="F98" s="172"/>
      <c r="G98" s="150">
        <f>SUMIF(AG99:AG101,"&lt;&gt;NOR",G99:G101)</f>
        <v>0</v>
      </c>
      <c r="H98" s="144"/>
      <c r="I98" s="144">
        <f>SUM(I99:I101)</f>
        <v>267698.77</v>
      </c>
      <c r="J98" s="144"/>
      <c r="K98" s="144">
        <f>SUM(K99:K101)</f>
        <v>597484.27</v>
      </c>
      <c r="L98" s="144"/>
      <c r="M98" s="144">
        <f>SUM(M99:M101)</f>
        <v>0</v>
      </c>
      <c r="N98" s="144"/>
      <c r="O98" s="144">
        <f>SUM(O99:O101)</f>
        <v>43.31</v>
      </c>
      <c r="P98" s="144"/>
      <c r="Q98" s="144">
        <f>SUM(Q99:Q101)</f>
        <v>0</v>
      </c>
      <c r="R98" s="144"/>
      <c r="S98" s="144"/>
      <c r="T98" s="144"/>
      <c r="U98" s="144"/>
      <c r="V98" s="144">
        <f>SUM(V99:V101)</f>
        <v>1299.8499999999999</v>
      </c>
      <c r="W98" s="144"/>
      <c r="X98" s="144"/>
      <c r="AG98" t="s">
        <v>309</v>
      </c>
    </row>
    <row r="99" spans="1:60" outlineLevel="1" x14ac:dyDescent="0.2">
      <c r="A99" s="156">
        <v>85</v>
      </c>
      <c r="B99" s="157" t="s">
        <v>1170</v>
      </c>
      <c r="C99" s="162" t="s">
        <v>1171</v>
      </c>
      <c r="D99" s="158" t="s">
        <v>342</v>
      </c>
      <c r="E99" s="159">
        <v>1006.64421</v>
      </c>
      <c r="F99" s="170">
        <v>0</v>
      </c>
      <c r="G99" s="160">
        <f>ROUND(E99*F99,2)</f>
        <v>0</v>
      </c>
      <c r="H99" s="143">
        <v>83</v>
      </c>
      <c r="I99" s="143">
        <f>ROUND(E99*H99,2)</f>
        <v>83551.47</v>
      </c>
      <c r="J99" s="143">
        <v>193</v>
      </c>
      <c r="K99" s="143">
        <f>ROUND(E99*J99,2)</f>
        <v>194282.33</v>
      </c>
      <c r="L99" s="143">
        <v>21</v>
      </c>
      <c r="M99" s="143">
        <f>G99*(1+L99/100)</f>
        <v>0</v>
      </c>
      <c r="N99" s="143">
        <v>2.0400000000000001E-2</v>
      </c>
      <c r="O99" s="143">
        <f>ROUND(E99*N99,2)</f>
        <v>20.54</v>
      </c>
      <c r="P99" s="143">
        <v>0</v>
      </c>
      <c r="Q99" s="143">
        <f>ROUND(E99*P99,2)</f>
        <v>0</v>
      </c>
      <c r="R99" s="143"/>
      <c r="S99" s="143" t="s">
        <v>313</v>
      </c>
      <c r="T99" s="143" t="s">
        <v>313</v>
      </c>
      <c r="U99" s="143">
        <v>0.42</v>
      </c>
      <c r="V99" s="143">
        <f>ROUND(E99*U99,2)</f>
        <v>422.79</v>
      </c>
      <c r="W99" s="143"/>
      <c r="X99" s="143" t="s">
        <v>338</v>
      </c>
      <c r="Y99" s="140"/>
      <c r="Z99" s="140"/>
      <c r="AA99" s="140"/>
      <c r="AB99" s="140"/>
      <c r="AC99" s="140"/>
      <c r="AD99" s="140"/>
      <c r="AE99" s="140"/>
      <c r="AF99" s="140"/>
      <c r="AG99" s="140" t="s">
        <v>339</v>
      </c>
      <c r="AH99" s="140"/>
      <c r="AI99" s="140"/>
      <c r="AJ99" s="140"/>
      <c r="AK99" s="140"/>
      <c r="AL99" s="140"/>
      <c r="AM99" s="140"/>
      <c r="AN99" s="140"/>
      <c r="AO99" s="140"/>
      <c r="AP99" s="140"/>
      <c r="AQ99" s="140"/>
      <c r="AR99" s="140"/>
      <c r="AS99" s="140"/>
      <c r="AT99" s="140"/>
      <c r="AU99" s="140"/>
      <c r="AV99" s="140"/>
      <c r="AW99" s="140"/>
      <c r="AX99" s="140"/>
      <c r="AY99" s="140"/>
      <c r="AZ99" s="140"/>
      <c r="BA99" s="140"/>
      <c r="BB99" s="140"/>
      <c r="BC99" s="140"/>
      <c r="BD99" s="140"/>
      <c r="BE99" s="140"/>
      <c r="BF99" s="140"/>
      <c r="BG99" s="140"/>
      <c r="BH99" s="140"/>
    </row>
    <row r="100" spans="1:60" outlineLevel="1" x14ac:dyDescent="0.2">
      <c r="A100" s="156">
        <v>86</v>
      </c>
      <c r="B100" s="157" t="s">
        <v>1172</v>
      </c>
      <c r="C100" s="162" t="s">
        <v>1173</v>
      </c>
      <c r="D100" s="158" t="s">
        <v>342</v>
      </c>
      <c r="E100" s="159">
        <v>119.66</v>
      </c>
      <c r="F100" s="170">
        <v>0</v>
      </c>
      <c r="G100" s="160">
        <f>ROUND(E100*F100,2)</f>
        <v>0</v>
      </c>
      <c r="H100" s="143">
        <v>78.790000000000006</v>
      </c>
      <c r="I100" s="143">
        <f>ROUND(E100*H100,2)</f>
        <v>9428.01</v>
      </c>
      <c r="J100" s="143">
        <v>184.21</v>
      </c>
      <c r="K100" s="143">
        <f>ROUND(E100*J100,2)</f>
        <v>22042.57</v>
      </c>
      <c r="L100" s="143">
        <v>21</v>
      </c>
      <c r="M100" s="143">
        <f>G100*(1+L100/100)</f>
        <v>0</v>
      </c>
      <c r="N100" s="143">
        <v>8.9599999999999992E-3</v>
      </c>
      <c r="O100" s="143">
        <f>ROUND(E100*N100,2)</f>
        <v>1.07</v>
      </c>
      <c r="P100" s="143">
        <v>0</v>
      </c>
      <c r="Q100" s="143">
        <f>ROUND(E100*P100,2)</f>
        <v>0</v>
      </c>
      <c r="R100" s="143"/>
      <c r="S100" s="143" t="s">
        <v>313</v>
      </c>
      <c r="T100" s="143" t="s">
        <v>313</v>
      </c>
      <c r="U100" s="143">
        <v>0.40400000000000003</v>
      </c>
      <c r="V100" s="143">
        <f>ROUND(E100*U100,2)</f>
        <v>48.34</v>
      </c>
      <c r="W100" s="143"/>
      <c r="X100" s="143" t="s">
        <v>338</v>
      </c>
      <c r="Y100" s="140"/>
      <c r="Z100" s="140"/>
      <c r="AA100" s="140"/>
      <c r="AB100" s="140"/>
      <c r="AC100" s="140"/>
      <c r="AD100" s="140"/>
      <c r="AE100" s="140"/>
      <c r="AF100" s="140"/>
      <c r="AG100" s="140" t="s">
        <v>339</v>
      </c>
      <c r="AH100" s="140"/>
      <c r="AI100" s="140"/>
      <c r="AJ100" s="140"/>
      <c r="AK100" s="140"/>
      <c r="AL100" s="140"/>
      <c r="AM100" s="140"/>
      <c r="AN100" s="140"/>
      <c r="AO100" s="140"/>
      <c r="AP100" s="140"/>
      <c r="AQ100" s="140"/>
      <c r="AR100" s="140"/>
      <c r="AS100" s="140"/>
      <c r="AT100" s="140"/>
      <c r="AU100" s="140"/>
      <c r="AV100" s="140"/>
      <c r="AW100" s="140"/>
      <c r="AX100" s="140"/>
      <c r="AY100" s="140"/>
      <c r="AZ100" s="140"/>
      <c r="BA100" s="140"/>
      <c r="BB100" s="140"/>
      <c r="BC100" s="140"/>
      <c r="BD100" s="140"/>
      <c r="BE100" s="140"/>
      <c r="BF100" s="140"/>
      <c r="BG100" s="140"/>
      <c r="BH100" s="140"/>
    </row>
    <row r="101" spans="1:60" outlineLevel="1" x14ac:dyDescent="0.2">
      <c r="A101" s="156">
        <v>87</v>
      </c>
      <c r="B101" s="157" t="s">
        <v>1174</v>
      </c>
      <c r="C101" s="162" t="s">
        <v>1175</v>
      </c>
      <c r="D101" s="158" t="s">
        <v>342</v>
      </c>
      <c r="E101" s="159">
        <v>2549.9021299999999</v>
      </c>
      <c r="F101" s="170">
        <v>0</v>
      </c>
      <c r="G101" s="160">
        <f>ROUND(E101*F101,2)</f>
        <v>0</v>
      </c>
      <c r="H101" s="143">
        <v>68.52</v>
      </c>
      <c r="I101" s="143">
        <f>ROUND(E101*H101,2)</f>
        <v>174719.29</v>
      </c>
      <c r="J101" s="143">
        <v>149.47999999999999</v>
      </c>
      <c r="K101" s="143">
        <f>ROUND(E101*J101,2)</f>
        <v>381159.37</v>
      </c>
      <c r="L101" s="143">
        <v>21</v>
      </c>
      <c r="M101" s="143">
        <f>G101*(1+L101/100)</f>
        <v>0</v>
      </c>
      <c r="N101" s="143">
        <v>8.5100000000000002E-3</v>
      </c>
      <c r="O101" s="143">
        <f>ROUND(E101*N101,2)</f>
        <v>21.7</v>
      </c>
      <c r="P101" s="143">
        <v>0</v>
      </c>
      <c r="Q101" s="143">
        <f>ROUND(E101*P101,2)</f>
        <v>0</v>
      </c>
      <c r="R101" s="143"/>
      <c r="S101" s="143" t="s">
        <v>313</v>
      </c>
      <c r="T101" s="143" t="s">
        <v>313</v>
      </c>
      <c r="U101" s="143">
        <v>0.32500000000000001</v>
      </c>
      <c r="V101" s="143">
        <f>ROUND(E101*U101,2)</f>
        <v>828.72</v>
      </c>
      <c r="W101" s="143"/>
      <c r="X101" s="143" t="s">
        <v>338</v>
      </c>
      <c r="Y101" s="140"/>
      <c r="Z101" s="140"/>
      <c r="AA101" s="140"/>
      <c r="AB101" s="140"/>
      <c r="AC101" s="140"/>
      <c r="AD101" s="140"/>
      <c r="AE101" s="140"/>
      <c r="AF101" s="140"/>
      <c r="AG101" s="140" t="s">
        <v>339</v>
      </c>
      <c r="AH101" s="140"/>
      <c r="AI101" s="140"/>
      <c r="AJ101" s="140"/>
      <c r="AK101" s="140"/>
      <c r="AL101" s="140"/>
      <c r="AM101" s="140"/>
      <c r="AN101" s="140"/>
      <c r="AO101" s="140"/>
      <c r="AP101" s="140"/>
      <c r="AQ101" s="140"/>
      <c r="AR101" s="140"/>
      <c r="AS101" s="140"/>
      <c r="AT101" s="140"/>
      <c r="AU101" s="140"/>
      <c r="AV101" s="140"/>
      <c r="AW101" s="140"/>
      <c r="AX101" s="140"/>
      <c r="AY101" s="140"/>
      <c r="AZ101" s="140"/>
      <c r="BA101" s="140"/>
      <c r="BB101" s="140"/>
      <c r="BC101" s="140"/>
      <c r="BD101" s="140"/>
      <c r="BE101" s="140"/>
      <c r="BF101" s="140"/>
      <c r="BG101" s="140"/>
      <c r="BH101" s="140"/>
    </row>
    <row r="102" spans="1:60" x14ac:dyDescent="0.2">
      <c r="A102" s="145" t="s">
        <v>308</v>
      </c>
      <c r="B102" s="146" t="s">
        <v>125</v>
      </c>
      <c r="C102" s="161" t="s">
        <v>126</v>
      </c>
      <c r="D102" s="147"/>
      <c r="E102" s="148"/>
      <c r="F102" s="172"/>
      <c r="G102" s="150">
        <f>SUMIF(AG103:AG113,"&lt;&gt;NOR",G103:G113)</f>
        <v>0</v>
      </c>
      <c r="H102" s="144"/>
      <c r="I102" s="144">
        <f>SUM(I103:I113)</f>
        <v>1084082.01</v>
      </c>
      <c r="J102" s="144"/>
      <c r="K102" s="144">
        <f>SUM(K103:K113)</f>
        <v>828703.88000000012</v>
      </c>
      <c r="L102" s="144"/>
      <c r="M102" s="144">
        <f>SUM(M103:M113)</f>
        <v>0</v>
      </c>
      <c r="N102" s="144"/>
      <c r="O102" s="144">
        <f>SUM(O103:O113)</f>
        <v>20.300000000000004</v>
      </c>
      <c r="P102" s="144"/>
      <c r="Q102" s="144">
        <f>SUM(Q103:Q113)</f>
        <v>0</v>
      </c>
      <c r="R102" s="144"/>
      <c r="S102" s="144"/>
      <c r="T102" s="144"/>
      <c r="U102" s="144"/>
      <c r="V102" s="144">
        <f>SUM(V103:V113)</f>
        <v>1735.8599999999997</v>
      </c>
      <c r="W102" s="144"/>
      <c r="X102" s="144"/>
      <c r="AG102" t="s">
        <v>309</v>
      </c>
    </row>
    <row r="103" spans="1:60" outlineLevel="1" x14ac:dyDescent="0.2">
      <c r="A103" s="156">
        <v>88</v>
      </c>
      <c r="B103" s="157" t="s">
        <v>1176</v>
      </c>
      <c r="C103" s="162" t="s">
        <v>1177</v>
      </c>
      <c r="D103" s="158" t="s">
        <v>342</v>
      </c>
      <c r="E103" s="159">
        <v>152.67465000000001</v>
      </c>
      <c r="F103" s="170">
        <v>0</v>
      </c>
      <c r="G103" s="160">
        <f t="shared" ref="G103:G113" si="21">ROUND(E103*F103,2)</f>
        <v>0</v>
      </c>
      <c r="H103" s="143">
        <v>13.6</v>
      </c>
      <c r="I103" s="143">
        <f t="shared" ref="I103:I113" si="22">ROUND(E103*H103,2)</f>
        <v>2076.38</v>
      </c>
      <c r="J103" s="143">
        <v>33</v>
      </c>
      <c r="K103" s="143">
        <f t="shared" ref="K103:K113" si="23">ROUND(E103*J103,2)</f>
        <v>5038.26</v>
      </c>
      <c r="L103" s="143">
        <v>21</v>
      </c>
      <c r="M103" s="143">
        <f t="shared" ref="M103:M113" si="24">G103*(1+L103/100)</f>
        <v>0</v>
      </c>
      <c r="N103" s="143">
        <v>4.0000000000000003E-5</v>
      </c>
      <c r="O103" s="143">
        <f t="shared" ref="O103:O113" si="25">ROUND(E103*N103,2)</f>
        <v>0.01</v>
      </c>
      <c r="P103" s="143">
        <v>0</v>
      </c>
      <c r="Q103" s="143">
        <f t="shared" ref="Q103:Q113" si="26">ROUND(E103*P103,2)</f>
        <v>0</v>
      </c>
      <c r="R103" s="143"/>
      <c r="S103" s="143" t="s">
        <v>313</v>
      </c>
      <c r="T103" s="143" t="s">
        <v>313</v>
      </c>
      <c r="U103" s="143">
        <v>7.8E-2</v>
      </c>
      <c r="V103" s="143">
        <f t="shared" ref="V103:V113" si="27">ROUND(E103*U103,2)</f>
        <v>11.91</v>
      </c>
      <c r="W103" s="143"/>
      <c r="X103" s="143" t="s">
        <v>338</v>
      </c>
      <c r="Y103" s="140"/>
      <c r="Z103" s="140"/>
      <c r="AA103" s="140"/>
      <c r="AB103" s="140"/>
      <c r="AC103" s="140"/>
      <c r="AD103" s="140"/>
      <c r="AE103" s="140"/>
      <c r="AF103" s="140"/>
      <c r="AG103" s="140" t="s">
        <v>339</v>
      </c>
      <c r="AH103" s="140"/>
      <c r="AI103" s="140"/>
      <c r="AJ103" s="140"/>
      <c r="AK103" s="140"/>
      <c r="AL103" s="140"/>
      <c r="AM103" s="140"/>
      <c r="AN103" s="140"/>
      <c r="AO103" s="140"/>
      <c r="AP103" s="140"/>
      <c r="AQ103" s="140"/>
      <c r="AR103" s="140"/>
      <c r="AS103" s="140"/>
      <c r="AT103" s="140"/>
      <c r="AU103" s="140"/>
      <c r="AV103" s="140"/>
      <c r="AW103" s="140"/>
      <c r="AX103" s="140"/>
      <c r="AY103" s="140"/>
      <c r="AZ103" s="140"/>
      <c r="BA103" s="140"/>
      <c r="BB103" s="140"/>
      <c r="BC103" s="140"/>
      <c r="BD103" s="140"/>
      <c r="BE103" s="140"/>
      <c r="BF103" s="140"/>
      <c r="BG103" s="140"/>
      <c r="BH103" s="140"/>
    </row>
    <row r="104" spans="1:60" outlineLevel="1" x14ac:dyDescent="0.2">
      <c r="A104" s="156">
        <v>89</v>
      </c>
      <c r="B104" s="157" t="s">
        <v>1178</v>
      </c>
      <c r="C104" s="162" t="s">
        <v>1179</v>
      </c>
      <c r="D104" s="158" t="s">
        <v>342</v>
      </c>
      <c r="E104" s="159">
        <v>306.51</v>
      </c>
      <c r="F104" s="170">
        <v>0</v>
      </c>
      <c r="G104" s="160">
        <f t="shared" si="21"/>
        <v>0</v>
      </c>
      <c r="H104" s="143">
        <v>808.71</v>
      </c>
      <c r="I104" s="143">
        <f t="shared" si="22"/>
        <v>247877.7</v>
      </c>
      <c r="J104" s="143">
        <v>239.29</v>
      </c>
      <c r="K104" s="143">
        <f t="shared" si="23"/>
        <v>73344.78</v>
      </c>
      <c r="L104" s="143">
        <v>21</v>
      </c>
      <c r="M104" s="143">
        <f t="shared" si="24"/>
        <v>0</v>
      </c>
      <c r="N104" s="143">
        <v>9.4999999999999998E-3</v>
      </c>
      <c r="O104" s="143">
        <f t="shared" si="25"/>
        <v>2.91</v>
      </c>
      <c r="P104" s="143">
        <v>0</v>
      </c>
      <c r="Q104" s="143">
        <f t="shared" si="26"/>
        <v>0</v>
      </c>
      <c r="R104" s="143"/>
      <c r="S104" s="143" t="s">
        <v>313</v>
      </c>
      <c r="T104" s="143" t="s">
        <v>313</v>
      </c>
      <c r="U104" s="143">
        <v>0.49299999999999999</v>
      </c>
      <c r="V104" s="143">
        <f t="shared" si="27"/>
        <v>151.11000000000001</v>
      </c>
      <c r="W104" s="143"/>
      <c r="X104" s="143" t="s">
        <v>338</v>
      </c>
      <c r="Y104" s="140"/>
      <c r="Z104" s="140"/>
      <c r="AA104" s="140"/>
      <c r="AB104" s="140"/>
      <c r="AC104" s="140"/>
      <c r="AD104" s="140"/>
      <c r="AE104" s="140"/>
      <c r="AF104" s="140"/>
      <c r="AG104" s="140" t="s">
        <v>339</v>
      </c>
      <c r="AH104" s="140"/>
      <c r="AI104" s="140"/>
      <c r="AJ104" s="140"/>
      <c r="AK104" s="140"/>
      <c r="AL104" s="140"/>
      <c r="AM104" s="140"/>
      <c r="AN104" s="140"/>
      <c r="AO104" s="140"/>
      <c r="AP104" s="140"/>
      <c r="AQ104" s="140"/>
      <c r="AR104" s="140"/>
      <c r="AS104" s="140"/>
      <c r="AT104" s="140"/>
      <c r="AU104" s="140"/>
      <c r="AV104" s="140"/>
      <c r="AW104" s="140"/>
      <c r="AX104" s="140"/>
      <c r="AY104" s="140"/>
      <c r="AZ104" s="140"/>
      <c r="BA104" s="140"/>
      <c r="BB104" s="140"/>
      <c r="BC104" s="140"/>
      <c r="BD104" s="140"/>
      <c r="BE104" s="140"/>
      <c r="BF104" s="140"/>
      <c r="BG104" s="140"/>
      <c r="BH104" s="140"/>
    </row>
    <row r="105" spans="1:60" ht="22.5" outlineLevel="1" x14ac:dyDescent="0.2">
      <c r="A105" s="156">
        <v>90</v>
      </c>
      <c r="B105" s="157" t="s">
        <v>1180</v>
      </c>
      <c r="C105" s="162" t="s">
        <v>1181</v>
      </c>
      <c r="D105" s="158" t="s">
        <v>342</v>
      </c>
      <c r="E105" s="159">
        <v>368.22</v>
      </c>
      <c r="F105" s="170">
        <v>0</v>
      </c>
      <c r="G105" s="160">
        <f t="shared" si="21"/>
        <v>0</v>
      </c>
      <c r="H105" s="143">
        <v>543.51</v>
      </c>
      <c r="I105" s="143">
        <f t="shared" si="22"/>
        <v>200131.25</v>
      </c>
      <c r="J105" s="143">
        <v>410.49</v>
      </c>
      <c r="K105" s="143">
        <f t="shared" si="23"/>
        <v>151150.63</v>
      </c>
      <c r="L105" s="143">
        <v>21</v>
      </c>
      <c r="M105" s="143">
        <f t="shared" si="24"/>
        <v>0</v>
      </c>
      <c r="N105" s="143">
        <v>1.111E-2</v>
      </c>
      <c r="O105" s="143">
        <f t="shared" si="25"/>
        <v>4.09</v>
      </c>
      <c r="P105" s="143">
        <v>0</v>
      </c>
      <c r="Q105" s="143">
        <f t="shared" si="26"/>
        <v>0</v>
      </c>
      <c r="R105" s="143"/>
      <c r="S105" s="143" t="s">
        <v>313</v>
      </c>
      <c r="T105" s="143" t="s">
        <v>313</v>
      </c>
      <c r="U105" s="143">
        <v>0.85699999999999998</v>
      </c>
      <c r="V105" s="143">
        <f t="shared" si="27"/>
        <v>315.56</v>
      </c>
      <c r="W105" s="143"/>
      <c r="X105" s="143" t="s">
        <v>338</v>
      </c>
      <c r="Y105" s="140"/>
      <c r="Z105" s="140"/>
      <c r="AA105" s="140"/>
      <c r="AB105" s="140"/>
      <c r="AC105" s="140"/>
      <c r="AD105" s="140"/>
      <c r="AE105" s="140"/>
      <c r="AF105" s="140"/>
      <c r="AG105" s="140" t="s">
        <v>339</v>
      </c>
      <c r="AH105" s="140"/>
      <c r="AI105" s="140"/>
      <c r="AJ105" s="140"/>
      <c r="AK105" s="140"/>
      <c r="AL105" s="140"/>
      <c r="AM105" s="140"/>
      <c r="AN105" s="140"/>
      <c r="AO105" s="140"/>
      <c r="AP105" s="140"/>
      <c r="AQ105" s="140"/>
      <c r="AR105" s="140"/>
      <c r="AS105" s="140"/>
      <c r="AT105" s="140"/>
      <c r="AU105" s="140"/>
      <c r="AV105" s="140"/>
      <c r="AW105" s="140"/>
      <c r="AX105" s="140"/>
      <c r="AY105" s="140"/>
      <c r="AZ105" s="140"/>
      <c r="BA105" s="140"/>
      <c r="BB105" s="140"/>
      <c r="BC105" s="140"/>
      <c r="BD105" s="140"/>
      <c r="BE105" s="140"/>
      <c r="BF105" s="140"/>
      <c r="BG105" s="140"/>
      <c r="BH105" s="140"/>
    </row>
    <row r="106" spans="1:60" ht="22.5" outlineLevel="1" x14ac:dyDescent="0.2">
      <c r="A106" s="156">
        <v>91</v>
      </c>
      <c r="B106" s="157" t="s">
        <v>1182</v>
      </c>
      <c r="C106" s="162" t="s">
        <v>1183</v>
      </c>
      <c r="D106" s="158" t="s">
        <v>342</v>
      </c>
      <c r="E106" s="159">
        <v>46.534500000000001</v>
      </c>
      <c r="F106" s="170">
        <v>0</v>
      </c>
      <c r="G106" s="160">
        <f t="shared" si="21"/>
        <v>0</v>
      </c>
      <c r="H106" s="143">
        <v>1195.6199999999999</v>
      </c>
      <c r="I106" s="143">
        <f t="shared" si="22"/>
        <v>55637.58</v>
      </c>
      <c r="J106" s="143">
        <v>611.38</v>
      </c>
      <c r="K106" s="143">
        <f t="shared" si="23"/>
        <v>28450.26</v>
      </c>
      <c r="L106" s="143">
        <v>21</v>
      </c>
      <c r="M106" s="143">
        <f t="shared" si="24"/>
        <v>0</v>
      </c>
      <c r="N106" s="143">
        <v>1.856E-2</v>
      </c>
      <c r="O106" s="143">
        <f t="shared" si="25"/>
        <v>0.86</v>
      </c>
      <c r="P106" s="143">
        <v>0</v>
      </c>
      <c r="Q106" s="143">
        <f t="shared" si="26"/>
        <v>0</v>
      </c>
      <c r="R106" s="143"/>
      <c r="S106" s="143" t="s">
        <v>313</v>
      </c>
      <c r="T106" s="143" t="s">
        <v>313</v>
      </c>
      <c r="U106" s="143">
        <v>1.2558</v>
      </c>
      <c r="V106" s="143">
        <f t="shared" si="27"/>
        <v>58.44</v>
      </c>
      <c r="W106" s="143"/>
      <c r="X106" s="143" t="s">
        <v>338</v>
      </c>
      <c r="Y106" s="140"/>
      <c r="Z106" s="140"/>
      <c r="AA106" s="140"/>
      <c r="AB106" s="140"/>
      <c r="AC106" s="140"/>
      <c r="AD106" s="140"/>
      <c r="AE106" s="140"/>
      <c r="AF106" s="140"/>
      <c r="AG106" s="140" t="s">
        <v>339</v>
      </c>
      <c r="AH106" s="140"/>
      <c r="AI106" s="140"/>
      <c r="AJ106" s="140"/>
      <c r="AK106" s="140"/>
      <c r="AL106" s="140"/>
      <c r="AM106" s="140"/>
      <c r="AN106" s="140"/>
      <c r="AO106" s="140"/>
      <c r="AP106" s="140"/>
      <c r="AQ106" s="140"/>
      <c r="AR106" s="140"/>
      <c r="AS106" s="140"/>
      <c r="AT106" s="140"/>
      <c r="AU106" s="140"/>
      <c r="AV106" s="140"/>
      <c r="AW106" s="140"/>
      <c r="AX106" s="140"/>
      <c r="AY106" s="140"/>
      <c r="AZ106" s="140"/>
      <c r="BA106" s="140"/>
      <c r="BB106" s="140"/>
      <c r="BC106" s="140"/>
      <c r="BD106" s="140"/>
      <c r="BE106" s="140"/>
      <c r="BF106" s="140"/>
      <c r="BG106" s="140"/>
      <c r="BH106" s="140"/>
    </row>
    <row r="107" spans="1:60" ht="22.5" outlineLevel="1" x14ac:dyDescent="0.2">
      <c r="A107" s="156">
        <v>92</v>
      </c>
      <c r="B107" s="157" t="s">
        <v>1184</v>
      </c>
      <c r="C107" s="162" t="s">
        <v>1185</v>
      </c>
      <c r="D107" s="158" t="s">
        <v>342</v>
      </c>
      <c r="E107" s="159">
        <v>119.66</v>
      </c>
      <c r="F107" s="170">
        <v>0</v>
      </c>
      <c r="G107" s="160">
        <f t="shared" si="21"/>
        <v>0</v>
      </c>
      <c r="H107" s="143">
        <v>328.51</v>
      </c>
      <c r="I107" s="143">
        <f t="shared" si="22"/>
        <v>39309.51</v>
      </c>
      <c r="J107" s="143">
        <v>410.49</v>
      </c>
      <c r="K107" s="143">
        <f t="shared" si="23"/>
        <v>49119.23</v>
      </c>
      <c r="L107" s="143">
        <v>21</v>
      </c>
      <c r="M107" s="143">
        <f t="shared" si="24"/>
        <v>0</v>
      </c>
      <c r="N107" s="143">
        <v>9.8700000000000003E-3</v>
      </c>
      <c r="O107" s="143">
        <f t="shared" si="25"/>
        <v>1.18</v>
      </c>
      <c r="P107" s="143">
        <v>0</v>
      </c>
      <c r="Q107" s="143">
        <f t="shared" si="26"/>
        <v>0</v>
      </c>
      <c r="R107" s="143"/>
      <c r="S107" s="143" t="s">
        <v>313</v>
      </c>
      <c r="T107" s="143" t="s">
        <v>313</v>
      </c>
      <c r="U107" s="143">
        <v>0.85699999999999998</v>
      </c>
      <c r="V107" s="143">
        <f t="shared" si="27"/>
        <v>102.55</v>
      </c>
      <c r="W107" s="143"/>
      <c r="X107" s="143" t="s">
        <v>338</v>
      </c>
      <c r="Y107" s="140"/>
      <c r="Z107" s="140"/>
      <c r="AA107" s="140"/>
      <c r="AB107" s="140"/>
      <c r="AC107" s="140"/>
      <c r="AD107" s="140"/>
      <c r="AE107" s="140"/>
      <c r="AF107" s="140"/>
      <c r="AG107" s="140" t="s">
        <v>339</v>
      </c>
      <c r="AH107" s="140"/>
      <c r="AI107" s="140"/>
      <c r="AJ107" s="140"/>
      <c r="AK107" s="140"/>
      <c r="AL107" s="140"/>
      <c r="AM107" s="140"/>
      <c r="AN107" s="140"/>
      <c r="AO107" s="140"/>
      <c r="AP107" s="140"/>
      <c r="AQ107" s="140"/>
      <c r="AR107" s="140"/>
      <c r="AS107" s="140"/>
      <c r="AT107" s="140"/>
      <c r="AU107" s="140"/>
      <c r="AV107" s="140"/>
      <c r="AW107" s="140"/>
      <c r="AX107" s="140"/>
      <c r="AY107" s="140"/>
      <c r="AZ107" s="140"/>
      <c r="BA107" s="140"/>
      <c r="BB107" s="140"/>
      <c r="BC107" s="140"/>
      <c r="BD107" s="140"/>
      <c r="BE107" s="140"/>
      <c r="BF107" s="140"/>
      <c r="BG107" s="140"/>
      <c r="BH107" s="140"/>
    </row>
    <row r="108" spans="1:60" ht="22.5" outlineLevel="1" x14ac:dyDescent="0.2">
      <c r="A108" s="156">
        <v>93</v>
      </c>
      <c r="B108" s="157" t="s">
        <v>1186</v>
      </c>
      <c r="C108" s="162" t="s">
        <v>1187</v>
      </c>
      <c r="D108" s="158" t="s">
        <v>342</v>
      </c>
      <c r="E108" s="159">
        <v>422.8691</v>
      </c>
      <c r="F108" s="170">
        <v>0</v>
      </c>
      <c r="G108" s="160">
        <f t="shared" si="21"/>
        <v>0</v>
      </c>
      <c r="H108" s="143">
        <v>713.62</v>
      </c>
      <c r="I108" s="143">
        <f t="shared" si="22"/>
        <v>301767.84999999998</v>
      </c>
      <c r="J108" s="143">
        <v>611.38</v>
      </c>
      <c r="K108" s="143">
        <f t="shared" si="23"/>
        <v>258533.71</v>
      </c>
      <c r="L108" s="143">
        <v>21</v>
      </c>
      <c r="M108" s="143">
        <f t="shared" si="24"/>
        <v>0</v>
      </c>
      <c r="N108" s="143">
        <v>1.426E-2</v>
      </c>
      <c r="O108" s="143">
        <f t="shared" si="25"/>
        <v>6.03</v>
      </c>
      <c r="P108" s="143">
        <v>0</v>
      </c>
      <c r="Q108" s="143">
        <f t="shared" si="26"/>
        <v>0</v>
      </c>
      <c r="R108" s="143"/>
      <c r="S108" s="143" t="s">
        <v>313</v>
      </c>
      <c r="T108" s="143" t="s">
        <v>313</v>
      </c>
      <c r="U108" s="143">
        <v>1.2558</v>
      </c>
      <c r="V108" s="143">
        <f t="shared" si="27"/>
        <v>531.04</v>
      </c>
      <c r="W108" s="143"/>
      <c r="X108" s="143" t="s">
        <v>338</v>
      </c>
      <c r="Y108" s="140"/>
      <c r="Z108" s="140"/>
      <c r="AA108" s="140"/>
      <c r="AB108" s="140"/>
      <c r="AC108" s="140"/>
      <c r="AD108" s="140"/>
      <c r="AE108" s="140"/>
      <c r="AF108" s="140"/>
      <c r="AG108" s="140" t="s">
        <v>339</v>
      </c>
      <c r="AH108" s="140"/>
      <c r="AI108" s="140"/>
      <c r="AJ108" s="140"/>
      <c r="AK108" s="140"/>
      <c r="AL108" s="140"/>
      <c r="AM108" s="140"/>
      <c r="AN108" s="140"/>
      <c r="AO108" s="140"/>
      <c r="AP108" s="140"/>
      <c r="AQ108" s="140"/>
      <c r="AR108" s="140"/>
      <c r="AS108" s="140"/>
      <c r="AT108" s="140"/>
      <c r="AU108" s="140"/>
      <c r="AV108" s="140"/>
      <c r="AW108" s="140"/>
      <c r="AX108" s="140"/>
      <c r="AY108" s="140"/>
      <c r="AZ108" s="140"/>
      <c r="BA108" s="140"/>
      <c r="BB108" s="140"/>
      <c r="BC108" s="140"/>
      <c r="BD108" s="140"/>
      <c r="BE108" s="140"/>
      <c r="BF108" s="140"/>
      <c r="BG108" s="140"/>
      <c r="BH108" s="140"/>
    </row>
    <row r="109" spans="1:60" ht="22.5" outlineLevel="1" x14ac:dyDescent="0.2">
      <c r="A109" s="156">
        <v>94</v>
      </c>
      <c r="B109" s="157" t="s">
        <v>1186</v>
      </c>
      <c r="C109" s="162" t="s">
        <v>1188</v>
      </c>
      <c r="D109" s="158" t="s">
        <v>342</v>
      </c>
      <c r="E109" s="159">
        <v>262.71875</v>
      </c>
      <c r="F109" s="170">
        <v>0</v>
      </c>
      <c r="G109" s="160">
        <f t="shared" si="21"/>
        <v>0</v>
      </c>
      <c r="H109" s="143">
        <v>468.51</v>
      </c>
      <c r="I109" s="143">
        <f t="shared" si="22"/>
        <v>123086.36</v>
      </c>
      <c r="J109" s="143">
        <v>410.49</v>
      </c>
      <c r="K109" s="143">
        <f t="shared" si="23"/>
        <v>107843.42</v>
      </c>
      <c r="L109" s="143">
        <v>21</v>
      </c>
      <c r="M109" s="143">
        <f t="shared" si="24"/>
        <v>0</v>
      </c>
      <c r="N109" s="143">
        <v>1.065E-2</v>
      </c>
      <c r="O109" s="143">
        <f t="shared" si="25"/>
        <v>2.8</v>
      </c>
      <c r="P109" s="143">
        <v>0</v>
      </c>
      <c r="Q109" s="143">
        <f t="shared" si="26"/>
        <v>0</v>
      </c>
      <c r="R109" s="143"/>
      <c r="S109" s="143" t="s">
        <v>313</v>
      </c>
      <c r="T109" s="143" t="s">
        <v>313</v>
      </c>
      <c r="U109" s="143">
        <v>0.85699999999999998</v>
      </c>
      <c r="V109" s="143">
        <f t="shared" si="27"/>
        <v>225.15</v>
      </c>
      <c r="W109" s="143"/>
      <c r="X109" s="143" t="s">
        <v>338</v>
      </c>
      <c r="Y109" s="140"/>
      <c r="Z109" s="140"/>
      <c r="AA109" s="140"/>
      <c r="AB109" s="140"/>
      <c r="AC109" s="140"/>
      <c r="AD109" s="140"/>
      <c r="AE109" s="140"/>
      <c r="AF109" s="140"/>
      <c r="AG109" s="140" t="s">
        <v>339</v>
      </c>
      <c r="AH109" s="140"/>
      <c r="AI109" s="140"/>
      <c r="AJ109" s="140"/>
      <c r="AK109" s="140"/>
      <c r="AL109" s="140"/>
      <c r="AM109" s="140"/>
      <c r="AN109" s="140"/>
      <c r="AO109" s="140"/>
      <c r="AP109" s="140"/>
      <c r="AQ109" s="140"/>
      <c r="AR109" s="140"/>
      <c r="AS109" s="140"/>
      <c r="AT109" s="140"/>
      <c r="AU109" s="140"/>
      <c r="AV109" s="140"/>
      <c r="AW109" s="140"/>
      <c r="AX109" s="140"/>
      <c r="AY109" s="140"/>
      <c r="AZ109" s="140"/>
      <c r="BA109" s="140"/>
      <c r="BB109" s="140"/>
      <c r="BC109" s="140"/>
      <c r="BD109" s="140"/>
      <c r="BE109" s="140"/>
      <c r="BF109" s="140"/>
      <c r="BG109" s="140"/>
      <c r="BH109" s="140"/>
    </row>
    <row r="110" spans="1:60" ht="22.5" outlineLevel="1" x14ac:dyDescent="0.2">
      <c r="A110" s="156">
        <v>95</v>
      </c>
      <c r="B110" s="157" t="s">
        <v>1189</v>
      </c>
      <c r="C110" s="162" t="s">
        <v>1190</v>
      </c>
      <c r="D110" s="158" t="s">
        <v>342</v>
      </c>
      <c r="E110" s="159">
        <v>25.64</v>
      </c>
      <c r="F110" s="170">
        <v>0</v>
      </c>
      <c r="G110" s="160">
        <f t="shared" si="21"/>
        <v>0</v>
      </c>
      <c r="H110" s="143">
        <v>644.15</v>
      </c>
      <c r="I110" s="143">
        <f t="shared" si="22"/>
        <v>16516.009999999998</v>
      </c>
      <c r="J110" s="143">
        <v>484.85</v>
      </c>
      <c r="K110" s="143">
        <f t="shared" si="23"/>
        <v>12431.55</v>
      </c>
      <c r="L110" s="143">
        <v>21</v>
      </c>
      <c r="M110" s="143">
        <f t="shared" si="24"/>
        <v>0</v>
      </c>
      <c r="N110" s="143">
        <v>1.9789999999999999E-2</v>
      </c>
      <c r="O110" s="143">
        <f t="shared" si="25"/>
        <v>0.51</v>
      </c>
      <c r="P110" s="143">
        <v>0</v>
      </c>
      <c r="Q110" s="143">
        <f t="shared" si="26"/>
        <v>0</v>
      </c>
      <c r="R110" s="143"/>
      <c r="S110" s="143" t="s">
        <v>313</v>
      </c>
      <c r="T110" s="143" t="s">
        <v>313</v>
      </c>
      <c r="U110" s="143">
        <v>1.0169999999999999</v>
      </c>
      <c r="V110" s="143">
        <f t="shared" si="27"/>
        <v>26.08</v>
      </c>
      <c r="W110" s="143"/>
      <c r="X110" s="143" t="s">
        <v>338</v>
      </c>
      <c r="Y110" s="140"/>
      <c r="Z110" s="140"/>
      <c r="AA110" s="140"/>
      <c r="AB110" s="140"/>
      <c r="AC110" s="140"/>
      <c r="AD110" s="140"/>
      <c r="AE110" s="140"/>
      <c r="AF110" s="140"/>
      <c r="AG110" s="140" t="s">
        <v>339</v>
      </c>
      <c r="AH110" s="140"/>
      <c r="AI110" s="140"/>
      <c r="AJ110" s="140"/>
      <c r="AK110" s="140"/>
      <c r="AL110" s="140"/>
      <c r="AM110" s="140"/>
      <c r="AN110" s="140"/>
      <c r="AO110" s="140"/>
      <c r="AP110" s="140"/>
      <c r="AQ110" s="140"/>
      <c r="AR110" s="140"/>
      <c r="AS110" s="140"/>
      <c r="AT110" s="140"/>
      <c r="AU110" s="140"/>
      <c r="AV110" s="140"/>
      <c r="AW110" s="140"/>
      <c r="AX110" s="140"/>
      <c r="AY110" s="140"/>
      <c r="AZ110" s="140"/>
      <c r="BA110" s="140"/>
      <c r="BB110" s="140"/>
      <c r="BC110" s="140"/>
      <c r="BD110" s="140"/>
      <c r="BE110" s="140"/>
      <c r="BF110" s="140"/>
      <c r="BG110" s="140"/>
      <c r="BH110" s="140"/>
    </row>
    <row r="111" spans="1:60" ht="22.5" outlineLevel="1" x14ac:dyDescent="0.2">
      <c r="A111" s="156">
        <v>96</v>
      </c>
      <c r="B111" s="157" t="s">
        <v>1191</v>
      </c>
      <c r="C111" s="162" t="s">
        <v>1192</v>
      </c>
      <c r="D111" s="158" t="s">
        <v>342</v>
      </c>
      <c r="E111" s="159">
        <v>49.055399999999999</v>
      </c>
      <c r="F111" s="170">
        <v>0</v>
      </c>
      <c r="G111" s="160">
        <f t="shared" si="21"/>
        <v>0</v>
      </c>
      <c r="H111" s="143">
        <v>624.54</v>
      </c>
      <c r="I111" s="143">
        <f t="shared" si="22"/>
        <v>30637.06</v>
      </c>
      <c r="J111" s="143">
        <v>1395.46</v>
      </c>
      <c r="K111" s="143">
        <f t="shared" si="23"/>
        <v>68454.850000000006</v>
      </c>
      <c r="L111" s="143">
        <v>21</v>
      </c>
      <c r="M111" s="143">
        <f t="shared" si="24"/>
        <v>0</v>
      </c>
      <c r="N111" s="143">
        <v>1.328E-2</v>
      </c>
      <c r="O111" s="143">
        <f t="shared" si="25"/>
        <v>0.65</v>
      </c>
      <c r="P111" s="143">
        <v>0</v>
      </c>
      <c r="Q111" s="143">
        <f t="shared" si="26"/>
        <v>0</v>
      </c>
      <c r="R111" s="143"/>
      <c r="S111" s="143" t="s">
        <v>313</v>
      </c>
      <c r="T111" s="143" t="s">
        <v>313</v>
      </c>
      <c r="U111" s="143">
        <v>2.9020000000000001</v>
      </c>
      <c r="V111" s="143">
        <f t="shared" si="27"/>
        <v>142.36000000000001</v>
      </c>
      <c r="W111" s="143"/>
      <c r="X111" s="143" t="s">
        <v>338</v>
      </c>
      <c r="Y111" s="140"/>
      <c r="Z111" s="140"/>
      <c r="AA111" s="140"/>
      <c r="AB111" s="140"/>
      <c r="AC111" s="140"/>
      <c r="AD111" s="140"/>
      <c r="AE111" s="140"/>
      <c r="AF111" s="140"/>
      <c r="AG111" s="140" t="s">
        <v>339</v>
      </c>
      <c r="AH111" s="140"/>
      <c r="AI111" s="140"/>
      <c r="AJ111" s="140"/>
      <c r="AK111" s="140"/>
      <c r="AL111" s="140"/>
      <c r="AM111" s="140"/>
      <c r="AN111" s="140"/>
      <c r="AO111" s="140"/>
      <c r="AP111" s="140"/>
      <c r="AQ111" s="140"/>
      <c r="AR111" s="140"/>
      <c r="AS111" s="140"/>
      <c r="AT111" s="140"/>
      <c r="AU111" s="140"/>
      <c r="AV111" s="140"/>
      <c r="AW111" s="140"/>
      <c r="AX111" s="140"/>
      <c r="AY111" s="140"/>
      <c r="AZ111" s="140"/>
      <c r="BA111" s="140"/>
      <c r="BB111" s="140"/>
      <c r="BC111" s="140"/>
      <c r="BD111" s="140"/>
      <c r="BE111" s="140"/>
      <c r="BF111" s="140"/>
      <c r="BG111" s="140"/>
      <c r="BH111" s="140"/>
    </row>
    <row r="112" spans="1:60" ht="22.5" outlineLevel="1" x14ac:dyDescent="0.2">
      <c r="A112" s="156">
        <v>97</v>
      </c>
      <c r="B112" s="157" t="s">
        <v>1191</v>
      </c>
      <c r="C112" s="162" t="s">
        <v>1193</v>
      </c>
      <c r="D112" s="158" t="s">
        <v>342</v>
      </c>
      <c r="E112" s="159">
        <v>17.37</v>
      </c>
      <c r="F112" s="170">
        <v>0</v>
      </c>
      <c r="G112" s="160">
        <f t="shared" si="21"/>
        <v>0</v>
      </c>
      <c r="H112" s="143">
        <v>379.59</v>
      </c>
      <c r="I112" s="143">
        <f t="shared" si="22"/>
        <v>6593.48</v>
      </c>
      <c r="J112" s="143">
        <v>1114.4100000000001</v>
      </c>
      <c r="K112" s="143">
        <f t="shared" si="23"/>
        <v>19357.3</v>
      </c>
      <c r="L112" s="143">
        <v>21</v>
      </c>
      <c r="M112" s="143">
        <f t="shared" si="24"/>
        <v>0</v>
      </c>
      <c r="N112" s="143">
        <v>9.6699999999999998E-3</v>
      </c>
      <c r="O112" s="143">
        <f t="shared" si="25"/>
        <v>0.17</v>
      </c>
      <c r="P112" s="143">
        <v>0</v>
      </c>
      <c r="Q112" s="143">
        <f t="shared" si="26"/>
        <v>0</v>
      </c>
      <c r="R112" s="143"/>
      <c r="S112" s="143" t="s">
        <v>313</v>
      </c>
      <c r="T112" s="143" t="s">
        <v>313</v>
      </c>
      <c r="U112" s="143">
        <v>2.3519999999999999</v>
      </c>
      <c r="V112" s="143">
        <f t="shared" si="27"/>
        <v>40.85</v>
      </c>
      <c r="W112" s="143"/>
      <c r="X112" s="143" t="s">
        <v>338</v>
      </c>
      <c r="Y112" s="140"/>
      <c r="Z112" s="140"/>
      <c r="AA112" s="140"/>
      <c r="AB112" s="140"/>
      <c r="AC112" s="140"/>
      <c r="AD112" s="140"/>
      <c r="AE112" s="140"/>
      <c r="AF112" s="140"/>
      <c r="AG112" s="140" t="s">
        <v>339</v>
      </c>
      <c r="AH112" s="140"/>
      <c r="AI112" s="140"/>
      <c r="AJ112" s="140"/>
      <c r="AK112" s="140"/>
      <c r="AL112" s="140"/>
      <c r="AM112" s="140"/>
      <c r="AN112" s="140"/>
      <c r="AO112" s="140"/>
      <c r="AP112" s="140"/>
      <c r="AQ112" s="140"/>
      <c r="AR112" s="140"/>
      <c r="AS112" s="140"/>
      <c r="AT112" s="140"/>
      <c r="AU112" s="140"/>
      <c r="AV112" s="140"/>
      <c r="AW112" s="140"/>
      <c r="AX112" s="140"/>
      <c r="AY112" s="140"/>
      <c r="AZ112" s="140"/>
      <c r="BA112" s="140"/>
      <c r="BB112" s="140"/>
      <c r="BC112" s="140"/>
      <c r="BD112" s="140"/>
      <c r="BE112" s="140"/>
      <c r="BF112" s="140"/>
      <c r="BG112" s="140"/>
      <c r="BH112" s="140"/>
    </row>
    <row r="113" spans="1:60" ht="22.5" outlineLevel="1" x14ac:dyDescent="0.2">
      <c r="A113" s="156">
        <v>98</v>
      </c>
      <c r="B113" s="157" t="s">
        <v>1194</v>
      </c>
      <c r="C113" s="162" t="s">
        <v>1195</v>
      </c>
      <c r="D113" s="158" t="s">
        <v>342</v>
      </c>
      <c r="E113" s="159">
        <v>69</v>
      </c>
      <c r="F113" s="170">
        <v>0</v>
      </c>
      <c r="G113" s="160">
        <f t="shared" si="21"/>
        <v>0</v>
      </c>
      <c r="H113" s="143">
        <v>876.07</v>
      </c>
      <c r="I113" s="143">
        <f t="shared" si="22"/>
        <v>60448.83</v>
      </c>
      <c r="J113" s="143">
        <v>796.81</v>
      </c>
      <c r="K113" s="143">
        <f t="shared" si="23"/>
        <v>54979.89</v>
      </c>
      <c r="L113" s="143">
        <v>21</v>
      </c>
      <c r="M113" s="143">
        <f t="shared" si="24"/>
        <v>0</v>
      </c>
      <c r="N113" s="143">
        <v>1.5740000000000001E-2</v>
      </c>
      <c r="O113" s="143">
        <f t="shared" si="25"/>
        <v>1.0900000000000001</v>
      </c>
      <c r="P113" s="143">
        <v>0</v>
      </c>
      <c r="Q113" s="143">
        <f t="shared" si="26"/>
        <v>0</v>
      </c>
      <c r="R113" s="143"/>
      <c r="S113" s="143" t="s">
        <v>358</v>
      </c>
      <c r="T113" s="143" t="s">
        <v>450</v>
      </c>
      <c r="U113" s="143">
        <v>1.8957999999999999</v>
      </c>
      <c r="V113" s="143">
        <f t="shared" si="27"/>
        <v>130.81</v>
      </c>
      <c r="W113" s="143"/>
      <c r="X113" s="143" t="s">
        <v>338</v>
      </c>
      <c r="Y113" s="140"/>
      <c r="Z113" s="140"/>
      <c r="AA113" s="140"/>
      <c r="AB113" s="140"/>
      <c r="AC113" s="140"/>
      <c r="AD113" s="140"/>
      <c r="AE113" s="140"/>
      <c r="AF113" s="140"/>
      <c r="AG113" s="140" t="s">
        <v>339</v>
      </c>
      <c r="AH113" s="140"/>
      <c r="AI113" s="140"/>
      <c r="AJ113" s="140"/>
      <c r="AK113" s="140"/>
      <c r="AL113" s="140"/>
      <c r="AM113" s="140"/>
      <c r="AN113" s="140"/>
      <c r="AO113" s="140"/>
      <c r="AP113" s="140"/>
      <c r="AQ113" s="140"/>
      <c r="AR113" s="140"/>
      <c r="AS113" s="140"/>
      <c r="AT113" s="140"/>
      <c r="AU113" s="140"/>
      <c r="AV113" s="140"/>
      <c r="AW113" s="140"/>
      <c r="AX113" s="140"/>
      <c r="AY113" s="140"/>
      <c r="AZ113" s="140"/>
      <c r="BA113" s="140"/>
      <c r="BB113" s="140"/>
      <c r="BC113" s="140"/>
      <c r="BD113" s="140"/>
      <c r="BE113" s="140"/>
      <c r="BF113" s="140"/>
      <c r="BG113" s="140"/>
      <c r="BH113" s="140"/>
    </row>
    <row r="114" spans="1:60" x14ac:dyDescent="0.2">
      <c r="A114" s="145" t="s">
        <v>308</v>
      </c>
      <c r="B114" s="146" t="s">
        <v>127</v>
      </c>
      <c r="C114" s="161" t="s">
        <v>128</v>
      </c>
      <c r="D114" s="147"/>
      <c r="E114" s="148"/>
      <c r="F114" s="172"/>
      <c r="G114" s="150">
        <f>SUMIF(AG115:AG119,"&lt;&gt;NOR",G115:G119)</f>
        <v>0</v>
      </c>
      <c r="H114" s="144"/>
      <c r="I114" s="144">
        <f>SUM(I115:I119)</f>
        <v>683489.33000000007</v>
      </c>
      <c r="J114" s="144"/>
      <c r="K114" s="144">
        <f>SUM(K115:K119)</f>
        <v>224157.81</v>
      </c>
      <c r="L114" s="144"/>
      <c r="M114" s="144">
        <f>SUM(M115:M119)</f>
        <v>0</v>
      </c>
      <c r="N114" s="144"/>
      <c r="O114" s="144">
        <f>SUM(O115:O119)</f>
        <v>276.10000000000002</v>
      </c>
      <c r="P114" s="144"/>
      <c r="Q114" s="144">
        <f>SUM(Q115:Q119)</f>
        <v>0</v>
      </c>
      <c r="R114" s="144"/>
      <c r="S114" s="144"/>
      <c r="T114" s="144"/>
      <c r="U114" s="144"/>
      <c r="V114" s="144">
        <f>SUM(V115:V119)</f>
        <v>347.41</v>
      </c>
      <c r="W114" s="144"/>
      <c r="X114" s="144"/>
      <c r="AG114" t="s">
        <v>309</v>
      </c>
    </row>
    <row r="115" spans="1:60" outlineLevel="1" x14ac:dyDescent="0.2">
      <c r="A115" s="156">
        <v>99</v>
      </c>
      <c r="B115" s="157" t="s">
        <v>1196</v>
      </c>
      <c r="C115" s="162" t="s">
        <v>1197</v>
      </c>
      <c r="D115" s="158" t="s">
        <v>337</v>
      </c>
      <c r="E115" s="159">
        <v>4.0148000000000001</v>
      </c>
      <c r="F115" s="170">
        <v>0</v>
      </c>
      <c r="G115" s="160">
        <f>ROUND(E115*F115,2)</f>
        <v>0</v>
      </c>
      <c r="H115" s="143">
        <v>2576.09</v>
      </c>
      <c r="I115" s="143">
        <f>ROUND(E115*H115,2)</f>
        <v>10342.49</v>
      </c>
      <c r="J115" s="143">
        <v>918.91</v>
      </c>
      <c r="K115" s="143">
        <f>ROUND(E115*J115,2)</f>
        <v>3689.24</v>
      </c>
      <c r="L115" s="143">
        <v>21</v>
      </c>
      <c r="M115" s="143">
        <f>G115*(1+L115/100)</f>
        <v>0</v>
      </c>
      <c r="N115" s="143">
        <v>2.5249999999999999</v>
      </c>
      <c r="O115" s="143">
        <f>ROUND(E115*N115,2)</f>
        <v>10.14</v>
      </c>
      <c r="P115" s="143">
        <v>0</v>
      </c>
      <c r="Q115" s="143">
        <f>ROUND(E115*P115,2)</f>
        <v>0</v>
      </c>
      <c r="R115" s="143"/>
      <c r="S115" s="143" t="s">
        <v>313</v>
      </c>
      <c r="T115" s="143" t="s">
        <v>313</v>
      </c>
      <c r="U115" s="143">
        <v>2.3170000000000002</v>
      </c>
      <c r="V115" s="143">
        <f>ROUND(E115*U115,2)</f>
        <v>9.3000000000000007</v>
      </c>
      <c r="W115" s="143"/>
      <c r="X115" s="143" t="s">
        <v>338</v>
      </c>
      <c r="Y115" s="140"/>
      <c r="Z115" s="140"/>
      <c r="AA115" s="140"/>
      <c r="AB115" s="140"/>
      <c r="AC115" s="140"/>
      <c r="AD115" s="140"/>
      <c r="AE115" s="140"/>
      <c r="AF115" s="140"/>
      <c r="AG115" s="140" t="s">
        <v>339</v>
      </c>
      <c r="AH115" s="140"/>
      <c r="AI115" s="140"/>
      <c r="AJ115" s="140"/>
      <c r="AK115" s="140"/>
      <c r="AL115" s="140"/>
      <c r="AM115" s="140"/>
      <c r="AN115" s="140"/>
      <c r="AO115" s="140"/>
      <c r="AP115" s="140"/>
      <c r="AQ115" s="140"/>
      <c r="AR115" s="140"/>
      <c r="AS115" s="140"/>
      <c r="AT115" s="140"/>
      <c r="AU115" s="140"/>
      <c r="AV115" s="140"/>
      <c r="AW115" s="140"/>
      <c r="AX115" s="140"/>
      <c r="AY115" s="140"/>
      <c r="AZ115" s="140"/>
      <c r="BA115" s="140"/>
      <c r="BB115" s="140"/>
      <c r="BC115" s="140"/>
      <c r="BD115" s="140"/>
      <c r="BE115" s="140"/>
      <c r="BF115" s="140"/>
      <c r="BG115" s="140"/>
      <c r="BH115" s="140"/>
    </row>
    <row r="116" spans="1:60" outlineLevel="1" x14ac:dyDescent="0.2">
      <c r="A116" s="156">
        <v>100</v>
      </c>
      <c r="B116" s="157" t="s">
        <v>1198</v>
      </c>
      <c r="C116" s="162" t="s">
        <v>1199</v>
      </c>
      <c r="D116" s="158" t="s">
        <v>337</v>
      </c>
      <c r="E116" s="159">
        <v>4.0148000000000001</v>
      </c>
      <c r="F116" s="170">
        <v>0</v>
      </c>
      <c r="G116" s="160">
        <f>ROUND(E116*F116,2)</f>
        <v>0</v>
      </c>
      <c r="H116" s="143">
        <v>0</v>
      </c>
      <c r="I116" s="143">
        <f>ROUND(E116*H116,2)</f>
        <v>0</v>
      </c>
      <c r="J116" s="143">
        <v>96.2</v>
      </c>
      <c r="K116" s="143">
        <f>ROUND(E116*J116,2)</f>
        <v>386.22</v>
      </c>
      <c r="L116" s="143">
        <v>21</v>
      </c>
      <c r="M116" s="143">
        <f>G116*(1+L116/100)</f>
        <v>0</v>
      </c>
      <c r="N116" s="143">
        <v>0</v>
      </c>
      <c r="O116" s="143">
        <f>ROUND(E116*N116,2)</f>
        <v>0</v>
      </c>
      <c r="P116" s="143">
        <v>0</v>
      </c>
      <c r="Q116" s="143">
        <f>ROUND(E116*P116,2)</f>
        <v>0</v>
      </c>
      <c r="R116" s="143"/>
      <c r="S116" s="143" t="s">
        <v>313</v>
      </c>
      <c r="T116" s="143" t="s">
        <v>313</v>
      </c>
      <c r="U116" s="143">
        <v>0.20499999999999999</v>
      </c>
      <c r="V116" s="143">
        <f>ROUND(E116*U116,2)</f>
        <v>0.82</v>
      </c>
      <c r="W116" s="143"/>
      <c r="X116" s="143" t="s">
        <v>338</v>
      </c>
      <c r="Y116" s="140"/>
      <c r="Z116" s="140"/>
      <c r="AA116" s="140"/>
      <c r="AB116" s="140"/>
      <c r="AC116" s="140"/>
      <c r="AD116" s="140"/>
      <c r="AE116" s="140"/>
      <c r="AF116" s="140"/>
      <c r="AG116" s="140" t="s">
        <v>339</v>
      </c>
      <c r="AH116" s="140"/>
      <c r="AI116" s="140"/>
      <c r="AJ116" s="140"/>
      <c r="AK116" s="140"/>
      <c r="AL116" s="140"/>
      <c r="AM116" s="140"/>
      <c r="AN116" s="140"/>
      <c r="AO116" s="140"/>
      <c r="AP116" s="140"/>
      <c r="AQ116" s="140"/>
      <c r="AR116" s="140"/>
      <c r="AS116" s="140"/>
      <c r="AT116" s="140"/>
      <c r="AU116" s="140"/>
      <c r="AV116" s="140"/>
      <c r="AW116" s="140"/>
      <c r="AX116" s="140"/>
      <c r="AY116" s="140"/>
      <c r="AZ116" s="140"/>
      <c r="BA116" s="140"/>
      <c r="BB116" s="140"/>
      <c r="BC116" s="140"/>
      <c r="BD116" s="140"/>
      <c r="BE116" s="140"/>
      <c r="BF116" s="140"/>
      <c r="BG116" s="140"/>
      <c r="BH116" s="140"/>
    </row>
    <row r="117" spans="1:60" ht="22.5" outlineLevel="1" x14ac:dyDescent="0.2">
      <c r="A117" s="156">
        <v>101</v>
      </c>
      <c r="B117" s="157" t="s">
        <v>1200</v>
      </c>
      <c r="C117" s="162" t="s">
        <v>1201</v>
      </c>
      <c r="D117" s="158" t="s">
        <v>394</v>
      </c>
      <c r="E117" s="159">
        <v>0.14474000000000001</v>
      </c>
      <c r="F117" s="170">
        <v>0</v>
      </c>
      <c r="G117" s="160">
        <f>ROUND(E117*F117,2)</f>
        <v>0</v>
      </c>
      <c r="H117" s="143">
        <v>25082.03</v>
      </c>
      <c r="I117" s="143">
        <f>ROUND(E117*H117,2)</f>
        <v>3630.37</v>
      </c>
      <c r="J117" s="143">
        <v>7077.97</v>
      </c>
      <c r="K117" s="143">
        <f>ROUND(E117*J117,2)</f>
        <v>1024.47</v>
      </c>
      <c r="L117" s="143">
        <v>21</v>
      </c>
      <c r="M117" s="143">
        <f>G117*(1+L117/100)</f>
        <v>0</v>
      </c>
      <c r="N117" s="143">
        <v>1.0662499999999999</v>
      </c>
      <c r="O117" s="143">
        <f>ROUND(E117*N117,2)</f>
        <v>0.15</v>
      </c>
      <c r="P117" s="143">
        <v>0</v>
      </c>
      <c r="Q117" s="143">
        <f>ROUND(E117*P117,2)</f>
        <v>0</v>
      </c>
      <c r="R117" s="143"/>
      <c r="S117" s="143" t="s">
        <v>313</v>
      </c>
      <c r="T117" s="143" t="s">
        <v>313</v>
      </c>
      <c r="U117" s="143">
        <v>15.231</v>
      </c>
      <c r="V117" s="143">
        <f>ROUND(E117*U117,2)</f>
        <v>2.2000000000000002</v>
      </c>
      <c r="W117" s="143"/>
      <c r="X117" s="143" t="s">
        <v>338</v>
      </c>
      <c r="Y117" s="140"/>
      <c r="Z117" s="140"/>
      <c r="AA117" s="140"/>
      <c r="AB117" s="140"/>
      <c r="AC117" s="140"/>
      <c r="AD117" s="140"/>
      <c r="AE117" s="140"/>
      <c r="AF117" s="140"/>
      <c r="AG117" s="140" t="s">
        <v>339</v>
      </c>
      <c r="AH117" s="140"/>
      <c r="AI117" s="140"/>
      <c r="AJ117" s="140"/>
      <c r="AK117" s="140"/>
      <c r="AL117" s="140"/>
      <c r="AM117" s="140"/>
      <c r="AN117" s="140"/>
      <c r="AO117" s="140"/>
      <c r="AP117" s="140"/>
      <c r="AQ117" s="140"/>
      <c r="AR117" s="140"/>
      <c r="AS117" s="140"/>
      <c r="AT117" s="140"/>
      <c r="AU117" s="140"/>
      <c r="AV117" s="140"/>
      <c r="AW117" s="140"/>
      <c r="AX117" s="140"/>
      <c r="AY117" s="140"/>
      <c r="AZ117" s="140"/>
      <c r="BA117" s="140"/>
      <c r="BB117" s="140"/>
      <c r="BC117" s="140"/>
      <c r="BD117" s="140"/>
      <c r="BE117" s="140"/>
      <c r="BF117" s="140"/>
      <c r="BG117" s="140"/>
      <c r="BH117" s="140"/>
    </row>
    <row r="118" spans="1:60" outlineLevel="1" x14ac:dyDescent="0.2">
      <c r="A118" s="156">
        <v>102</v>
      </c>
      <c r="B118" s="157" t="s">
        <v>1202</v>
      </c>
      <c r="C118" s="162" t="s">
        <v>1203</v>
      </c>
      <c r="D118" s="158" t="s">
        <v>342</v>
      </c>
      <c r="E118" s="159">
        <v>2091.8000000000002</v>
      </c>
      <c r="F118" s="170">
        <v>0</v>
      </c>
      <c r="G118" s="160">
        <f>ROUND(E118*F118,2)</f>
        <v>0</v>
      </c>
      <c r="H118" s="143">
        <v>280.04000000000002</v>
      </c>
      <c r="I118" s="143">
        <f>ROUND(E118*H118,2)</f>
        <v>585787.67000000004</v>
      </c>
      <c r="J118" s="143">
        <v>99.46</v>
      </c>
      <c r="K118" s="143">
        <f>ROUND(E118*J118,2)</f>
        <v>208050.43</v>
      </c>
      <c r="L118" s="143">
        <v>21</v>
      </c>
      <c r="M118" s="143">
        <f>G118*(1+L118/100)</f>
        <v>0</v>
      </c>
      <c r="N118" s="143">
        <v>0.1111</v>
      </c>
      <c r="O118" s="143">
        <f>ROUND(E118*N118,2)</f>
        <v>232.4</v>
      </c>
      <c r="P118" s="143">
        <v>0</v>
      </c>
      <c r="Q118" s="143">
        <f>ROUND(E118*P118,2)</f>
        <v>0</v>
      </c>
      <c r="R118" s="143"/>
      <c r="S118" s="143" t="s">
        <v>313</v>
      </c>
      <c r="T118" s="143" t="s">
        <v>313</v>
      </c>
      <c r="U118" s="143">
        <v>0.153</v>
      </c>
      <c r="V118" s="143">
        <f>ROUND(E118*U118,2)</f>
        <v>320.05</v>
      </c>
      <c r="W118" s="143"/>
      <c r="X118" s="143" t="s">
        <v>338</v>
      </c>
      <c r="Y118" s="140"/>
      <c r="Z118" s="140"/>
      <c r="AA118" s="140"/>
      <c r="AB118" s="140"/>
      <c r="AC118" s="140"/>
      <c r="AD118" s="140"/>
      <c r="AE118" s="140"/>
      <c r="AF118" s="140"/>
      <c r="AG118" s="140" t="s">
        <v>339</v>
      </c>
      <c r="AH118" s="140"/>
      <c r="AI118" s="140"/>
      <c r="AJ118" s="140"/>
      <c r="AK118" s="140"/>
      <c r="AL118" s="140"/>
      <c r="AM118" s="140"/>
      <c r="AN118" s="140"/>
      <c r="AO118" s="140"/>
      <c r="AP118" s="140"/>
      <c r="AQ118" s="140"/>
      <c r="AR118" s="140"/>
      <c r="AS118" s="140"/>
      <c r="AT118" s="140"/>
      <c r="AU118" s="140"/>
      <c r="AV118" s="140"/>
      <c r="AW118" s="140"/>
      <c r="AX118" s="140"/>
      <c r="AY118" s="140"/>
      <c r="AZ118" s="140"/>
      <c r="BA118" s="140"/>
      <c r="BB118" s="140"/>
      <c r="BC118" s="140"/>
      <c r="BD118" s="140"/>
      <c r="BE118" s="140"/>
      <c r="BF118" s="140"/>
      <c r="BG118" s="140"/>
      <c r="BH118" s="140"/>
    </row>
    <row r="119" spans="1:60" outlineLevel="1" x14ac:dyDescent="0.2">
      <c r="A119" s="156">
        <v>103</v>
      </c>
      <c r="B119" s="157" t="s">
        <v>1204</v>
      </c>
      <c r="C119" s="162" t="s">
        <v>1205</v>
      </c>
      <c r="D119" s="158" t="s">
        <v>342</v>
      </c>
      <c r="E119" s="159">
        <v>3007.5</v>
      </c>
      <c r="F119" s="170">
        <v>0</v>
      </c>
      <c r="G119" s="160">
        <f>ROUND(E119*F119,2)</f>
        <v>0</v>
      </c>
      <c r="H119" s="143">
        <v>27.84</v>
      </c>
      <c r="I119" s="143">
        <f>ROUND(E119*H119,2)</f>
        <v>83728.800000000003</v>
      </c>
      <c r="J119" s="143">
        <v>3.66</v>
      </c>
      <c r="K119" s="143">
        <f>ROUND(E119*J119,2)</f>
        <v>11007.45</v>
      </c>
      <c r="L119" s="143">
        <v>21</v>
      </c>
      <c r="M119" s="143">
        <f>G119*(1+L119/100)</f>
        <v>0</v>
      </c>
      <c r="N119" s="143">
        <v>1.111E-2</v>
      </c>
      <c r="O119" s="143">
        <f>ROUND(E119*N119,2)</f>
        <v>33.409999999999997</v>
      </c>
      <c r="P119" s="143">
        <v>0</v>
      </c>
      <c r="Q119" s="143">
        <f>ROUND(E119*P119,2)</f>
        <v>0</v>
      </c>
      <c r="R119" s="143"/>
      <c r="S119" s="143" t="s">
        <v>313</v>
      </c>
      <c r="T119" s="143" t="s">
        <v>313</v>
      </c>
      <c r="U119" s="143">
        <v>5.0000000000000001E-3</v>
      </c>
      <c r="V119" s="143">
        <f>ROUND(E119*U119,2)</f>
        <v>15.04</v>
      </c>
      <c r="W119" s="143"/>
      <c r="X119" s="143" t="s">
        <v>338</v>
      </c>
      <c r="Y119" s="140"/>
      <c r="Z119" s="140"/>
      <c r="AA119" s="140"/>
      <c r="AB119" s="140"/>
      <c r="AC119" s="140"/>
      <c r="AD119" s="140"/>
      <c r="AE119" s="140"/>
      <c r="AF119" s="140"/>
      <c r="AG119" s="140" t="s">
        <v>339</v>
      </c>
      <c r="AH119" s="140"/>
      <c r="AI119" s="140"/>
      <c r="AJ119" s="140"/>
      <c r="AK119" s="140"/>
      <c r="AL119" s="140"/>
      <c r="AM119" s="140"/>
      <c r="AN119" s="140"/>
      <c r="AO119" s="140"/>
      <c r="AP119" s="140"/>
      <c r="AQ119" s="140"/>
      <c r="AR119" s="140"/>
      <c r="AS119" s="140"/>
      <c r="AT119" s="140"/>
      <c r="AU119" s="140"/>
      <c r="AV119" s="140"/>
      <c r="AW119" s="140"/>
      <c r="AX119" s="140"/>
      <c r="AY119" s="140"/>
      <c r="AZ119" s="140"/>
      <c r="BA119" s="140"/>
      <c r="BB119" s="140"/>
      <c r="BC119" s="140"/>
      <c r="BD119" s="140"/>
      <c r="BE119" s="140"/>
      <c r="BF119" s="140"/>
      <c r="BG119" s="140"/>
      <c r="BH119" s="140"/>
    </row>
    <row r="120" spans="1:60" x14ac:dyDescent="0.2">
      <c r="A120" s="145" t="s">
        <v>308</v>
      </c>
      <c r="B120" s="146" t="s">
        <v>129</v>
      </c>
      <c r="C120" s="161" t="s">
        <v>130</v>
      </c>
      <c r="D120" s="147"/>
      <c r="E120" s="148"/>
      <c r="F120" s="172"/>
      <c r="G120" s="150">
        <f>SUMIF(AG121:AG123,"&lt;&gt;NOR",G121:G123)</f>
        <v>0</v>
      </c>
      <c r="H120" s="144"/>
      <c r="I120" s="144">
        <f>SUM(I121:I123)</f>
        <v>15967.630000000001</v>
      </c>
      <c r="J120" s="144"/>
      <c r="K120" s="144">
        <f>SUM(K121:K123)</f>
        <v>113124.37</v>
      </c>
      <c r="L120" s="144"/>
      <c r="M120" s="144">
        <f>SUM(M121:M123)</f>
        <v>0</v>
      </c>
      <c r="N120" s="144"/>
      <c r="O120" s="144">
        <f>SUM(O121:O123)</f>
        <v>7.64</v>
      </c>
      <c r="P120" s="144"/>
      <c r="Q120" s="144">
        <f>SUM(Q121:Q123)</f>
        <v>0</v>
      </c>
      <c r="R120" s="144"/>
      <c r="S120" s="144"/>
      <c r="T120" s="144"/>
      <c r="U120" s="144"/>
      <c r="V120" s="144">
        <f>SUM(V121:V123)</f>
        <v>228.82999999999998</v>
      </c>
      <c r="W120" s="144"/>
      <c r="X120" s="144"/>
      <c r="AG120" t="s">
        <v>309</v>
      </c>
    </row>
    <row r="121" spans="1:60" outlineLevel="1" x14ac:dyDescent="0.2">
      <c r="A121" s="156">
        <v>104</v>
      </c>
      <c r="B121" s="157" t="s">
        <v>1206</v>
      </c>
      <c r="C121" s="162" t="s">
        <v>1207</v>
      </c>
      <c r="D121" s="158" t="s">
        <v>372</v>
      </c>
      <c r="E121" s="159">
        <v>3</v>
      </c>
      <c r="F121" s="170">
        <v>0</v>
      </c>
      <c r="G121" s="160">
        <f>ROUND(E121*F121,2)</f>
        <v>0</v>
      </c>
      <c r="H121" s="143">
        <v>106.13</v>
      </c>
      <c r="I121" s="143">
        <f>ROUND(E121*H121,2)</f>
        <v>318.39</v>
      </c>
      <c r="J121" s="143">
        <v>969.87</v>
      </c>
      <c r="K121" s="143">
        <f>ROUND(E121*J121,2)</f>
        <v>2909.61</v>
      </c>
      <c r="L121" s="143">
        <v>21</v>
      </c>
      <c r="M121" s="143">
        <f>G121*(1+L121/100)</f>
        <v>0</v>
      </c>
      <c r="N121" s="143">
        <v>5.4010000000000002E-2</v>
      </c>
      <c r="O121" s="143">
        <f>ROUND(E121*N121,2)</f>
        <v>0.16</v>
      </c>
      <c r="P121" s="143">
        <v>0</v>
      </c>
      <c r="Q121" s="143">
        <f>ROUND(E121*P121,2)</f>
        <v>0</v>
      </c>
      <c r="R121" s="143"/>
      <c r="S121" s="143" t="s">
        <v>313</v>
      </c>
      <c r="T121" s="143" t="s">
        <v>313</v>
      </c>
      <c r="U121" s="143">
        <v>2.097</v>
      </c>
      <c r="V121" s="143">
        <f>ROUND(E121*U121,2)</f>
        <v>6.29</v>
      </c>
      <c r="W121" s="143"/>
      <c r="X121" s="143" t="s">
        <v>338</v>
      </c>
      <c r="Y121" s="140"/>
      <c r="Z121" s="140"/>
      <c r="AA121" s="140"/>
      <c r="AB121" s="140"/>
      <c r="AC121" s="140"/>
      <c r="AD121" s="140"/>
      <c r="AE121" s="140"/>
      <c r="AF121" s="140"/>
      <c r="AG121" s="140" t="s">
        <v>339</v>
      </c>
      <c r="AH121" s="140"/>
      <c r="AI121" s="140"/>
      <c r="AJ121" s="140"/>
      <c r="AK121" s="140"/>
      <c r="AL121" s="140"/>
      <c r="AM121" s="140"/>
      <c r="AN121" s="140"/>
      <c r="AO121" s="140"/>
      <c r="AP121" s="140"/>
      <c r="AQ121" s="140"/>
      <c r="AR121" s="140"/>
      <c r="AS121" s="140"/>
      <c r="AT121" s="140"/>
      <c r="AU121" s="140"/>
      <c r="AV121" s="140"/>
      <c r="AW121" s="140"/>
      <c r="AX121" s="140"/>
      <c r="AY121" s="140"/>
      <c r="AZ121" s="140"/>
      <c r="BA121" s="140"/>
      <c r="BB121" s="140"/>
      <c r="BC121" s="140"/>
      <c r="BD121" s="140"/>
      <c r="BE121" s="140"/>
      <c r="BF121" s="140"/>
      <c r="BG121" s="140"/>
      <c r="BH121" s="140"/>
    </row>
    <row r="122" spans="1:60" outlineLevel="1" x14ac:dyDescent="0.2">
      <c r="A122" s="156">
        <v>105</v>
      </c>
      <c r="B122" s="157" t="s">
        <v>1208</v>
      </c>
      <c r="C122" s="162" t="s">
        <v>1209</v>
      </c>
      <c r="D122" s="158" t="s">
        <v>372</v>
      </c>
      <c r="E122" s="159">
        <v>58</v>
      </c>
      <c r="F122" s="170">
        <v>0</v>
      </c>
      <c r="G122" s="160">
        <f>ROUND(E122*F122,2)</f>
        <v>0</v>
      </c>
      <c r="H122" s="143">
        <v>18.649999999999999</v>
      </c>
      <c r="I122" s="143">
        <f>ROUND(E122*H122,2)</f>
        <v>1081.7</v>
      </c>
      <c r="J122" s="143">
        <v>869.35</v>
      </c>
      <c r="K122" s="143">
        <f>ROUND(E122*J122,2)</f>
        <v>50422.3</v>
      </c>
      <c r="L122" s="143">
        <v>21</v>
      </c>
      <c r="M122" s="143">
        <f>G122*(1+L122/100)</f>
        <v>0</v>
      </c>
      <c r="N122" s="143">
        <v>1.8970000000000001E-2</v>
      </c>
      <c r="O122" s="143">
        <f>ROUND(E122*N122,2)</f>
        <v>1.1000000000000001</v>
      </c>
      <c r="P122" s="143">
        <v>0</v>
      </c>
      <c r="Q122" s="143">
        <f>ROUND(E122*P122,2)</f>
        <v>0</v>
      </c>
      <c r="R122" s="143"/>
      <c r="S122" s="143" t="s">
        <v>313</v>
      </c>
      <c r="T122" s="143" t="s">
        <v>313</v>
      </c>
      <c r="U122" s="143">
        <v>1.86</v>
      </c>
      <c r="V122" s="143">
        <f>ROUND(E122*U122,2)</f>
        <v>107.88</v>
      </c>
      <c r="W122" s="143"/>
      <c r="X122" s="143" t="s">
        <v>338</v>
      </c>
      <c r="Y122" s="140"/>
      <c r="Z122" s="140"/>
      <c r="AA122" s="140"/>
      <c r="AB122" s="140"/>
      <c r="AC122" s="140"/>
      <c r="AD122" s="140"/>
      <c r="AE122" s="140"/>
      <c r="AF122" s="140"/>
      <c r="AG122" s="140" t="s">
        <v>339</v>
      </c>
      <c r="AH122" s="140"/>
      <c r="AI122" s="140"/>
      <c r="AJ122" s="140"/>
      <c r="AK122" s="140"/>
      <c r="AL122" s="140"/>
      <c r="AM122" s="140"/>
      <c r="AN122" s="140"/>
      <c r="AO122" s="140"/>
      <c r="AP122" s="140"/>
      <c r="AQ122" s="140"/>
      <c r="AR122" s="140"/>
      <c r="AS122" s="140"/>
      <c r="AT122" s="140"/>
      <c r="AU122" s="140"/>
      <c r="AV122" s="140"/>
      <c r="AW122" s="140"/>
      <c r="AX122" s="140"/>
      <c r="AY122" s="140"/>
      <c r="AZ122" s="140"/>
      <c r="BA122" s="140"/>
      <c r="BB122" s="140"/>
      <c r="BC122" s="140"/>
      <c r="BD122" s="140"/>
      <c r="BE122" s="140"/>
      <c r="BF122" s="140"/>
      <c r="BG122" s="140"/>
      <c r="BH122" s="140"/>
    </row>
    <row r="123" spans="1:60" outlineLevel="1" x14ac:dyDescent="0.2">
      <c r="A123" s="156">
        <v>106</v>
      </c>
      <c r="B123" s="157" t="s">
        <v>1210</v>
      </c>
      <c r="C123" s="162" t="s">
        <v>1211</v>
      </c>
      <c r="D123" s="158" t="s">
        <v>372</v>
      </c>
      <c r="E123" s="159">
        <v>13</v>
      </c>
      <c r="F123" s="170">
        <v>0</v>
      </c>
      <c r="G123" s="160">
        <f>ROUND(E123*F123,2)</f>
        <v>0</v>
      </c>
      <c r="H123" s="143">
        <v>1120.58</v>
      </c>
      <c r="I123" s="143">
        <f>ROUND(E123*H123,2)</f>
        <v>14567.54</v>
      </c>
      <c r="J123" s="143">
        <v>4599.42</v>
      </c>
      <c r="K123" s="143">
        <f>ROUND(E123*J123,2)</f>
        <v>59792.46</v>
      </c>
      <c r="L123" s="143">
        <v>21</v>
      </c>
      <c r="M123" s="143">
        <f>G123*(1+L123/100)</f>
        <v>0</v>
      </c>
      <c r="N123" s="143">
        <v>0.49075000000000002</v>
      </c>
      <c r="O123" s="143">
        <f>ROUND(E123*N123,2)</f>
        <v>6.38</v>
      </c>
      <c r="P123" s="143">
        <v>0</v>
      </c>
      <c r="Q123" s="143">
        <f>ROUND(E123*P123,2)</f>
        <v>0</v>
      </c>
      <c r="R123" s="143"/>
      <c r="S123" s="143" t="s">
        <v>313</v>
      </c>
      <c r="T123" s="143" t="s">
        <v>313</v>
      </c>
      <c r="U123" s="143">
        <v>8.82</v>
      </c>
      <c r="V123" s="143">
        <f>ROUND(E123*U123,2)</f>
        <v>114.66</v>
      </c>
      <c r="W123" s="143"/>
      <c r="X123" s="143" t="s">
        <v>338</v>
      </c>
      <c r="Y123" s="140"/>
      <c r="Z123" s="140"/>
      <c r="AA123" s="140"/>
      <c r="AB123" s="140"/>
      <c r="AC123" s="140"/>
      <c r="AD123" s="140"/>
      <c r="AE123" s="140"/>
      <c r="AF123" s="140"/>
      <c r="AG123" s="140" t="s">
        <v>339</v>
      </c>
      <c r="AH123" s="140"/>
      <c r="AI123" s="140"/>
      <c r="AJ123" s="140"/>
      <c r="AK123" s="140"/>
      <c r="AL123" s="140"/>
      <c r="AM123" s="140"/>
      <c r="AN123" s="140"/>
      <c r="AO123" s="140"/>
      <c r="AP123" s="140"/>
      <c r="AQ123" s="140"/>
      <c r="AR123" s="140"/>
      <c r="AS123" s="140"/>
      <c r="AT123" s="140"/>
      <c r="AU123" s="140"/>
      <c r="AV123" s="140"/>
      <c r="AW123" s="140"/>
      <c r="AX123" s="140"/>
      <c r="AY123" s="140"/>
      <c r="AZ123" s="140"/>
      <c r="BA123" s="140"/>
      <c r="BB123" s="140"/>
      <c r="BC123" s="140"/>
      <c r="BD123" s="140"/>
      <c r="BE123" s="140"/>
      <c r="BF123" s="140"/>
      <c r="BG123" s="140"/>
      <c r="BH123" s="140"/>
    </row>
    <row r="124" spans="1:60" x14ac:dyDescent="0.2">
      <c r="A124" s="145" t="s">
        <v>308</v>
      </c>
      <c r="B124" s="146" t="s">
        <v>137</v>
      </c>
      <c r="C124" s="161" t="s">
        <v>138</v>
      </c>
      <c r="D124" s="147"/>
      <c r="E124" s="148"/>
      <c r="F124" s="172"/>
      <c r="G124" s="150">
        <f>SUMIF(AG125:AG127,"&lt;&gt;NOR",G125:G127)</f>
        <v>0</v>
      </c>
      <c r="H124" s="144"/>
      <c r="I124" s="144">
        <f>SUM(I125:I127)</f>
        <v>72300.14</v>
      </c>
      <c r="J124" s="144"/>
      <c r="K124" s="144">
        <f>SUM(K125:K127)</f>
        <v>114967.70999999999</v>
      </c>
      <c r="L124" s="144"/>
      <c r="M124" s="144">
        <f>SUM(M125:M127)</f>
        <v>0</v>
      </c>
      <c r="N124" s="144"/>
      <c r="O124" s="144">
        <f>SUM(O125:O127)</f>
        <v>17.850000000000001</v>
      </c>
      <c r="P124" s="144"/>
      <c r="Q124" s="144">
        <f>SUM(Q125:Q127)</f>
        <v>0</v>
      </c>
      <c r="R124" s="144"/>
      <c r="S124" s="144"/>
      <c r="T124" s="144"/>
      <c r="U124" s="144"/>
      <c r="V124" s="144">
        <f>SUM(V125:V127)</f>
        <v>241.42</v>
      </c>
      <c r="W124" s="144"/>
      <c r="X124" s="144"/>
      <c r="AG124" t="s">
        <v>309</v>
      </c>
    </row>
    <row r="125" spans="1:60" outlineLevel="1" x14ac:dyDescent="0.2">
      <c r="A125" s="156">
        <v>107</v>
      </c>
      <c r="B125" s="157" t="s">
        <v>1212</v>
      </c>
      <c r="C125" s="162" t="s">
        <v>1213</v>
      </c>
      <c r="D125" s="158" t="s">
        <v>342</v>
      </c>
      <c r="E125" s="159">
        <v>838.26250000000005</v>
      </c>
      <c r="F125" s="170">
        <v>0</v>
      </c>
      <c r="G125" s="160">
        <f>ROUND(E125*F125,2)</f>
        <v>0</v>
      </c>
      <c r="H125" s="143">
        <v>0.03</v>
      </c>
      <c r="I125" s="143">
        <f>ROUND(E125*H125,2)</f>
        <v>25.15</v>
      </c>
      <c r="J125" s="143">
        <v>68.569999999999993</v>
      </c>
      <c r="K125" s="143">
        <f>ROUND(E125*J125,2)</f>
        <v>57479.66</v>
      </c>
      <c r="L125" s="143">
        <v>21</v>
      </c>
      <c r="M125" s="143">
        <f>G125*(1+L125/100)</f>
        <v>0</v>
      </c>
      <c r="N125" s="143">
        <v>1.8380000000000001E-2</v>
      </c>
      <c r="O125" s="143">
        <f>ROUND(E125*N125,2)</f>
        <v>15.41</v>
      </c>
      <c r="P125" s="143">
        <v>0</v>
      </c>
      <c r="Q125" s="143">
        <f>ROUND(E125*P125,2)</f>
        <v>0</v>
      </c>
      <c r="R125" s="143"/>
      <c r="S125" s="143" t="s">
        <v>313</v>
      </c>
      <c r="T125" s="143" t="s">
        <v>313</v>
      </c>
      <c r="U125" s="143">
        <v>0.14399999999999999</v>
      </c>
      <c r="V125" s="143">
        <f>ROUND(E125*U125,2)</f>
        <v>120.71</v>
      </c>
      <c r="W125" s="143"/>
      <c r="X125" s="143" t="s">
        <v>338</v>
      </c>
      <c r="Y125" s="140"/>
      <c r="Z125" s="140"/>
      <c r="AA125" s="140"/>
      <c r="AB125" s="140"/>
      <c r="AC125" s="140"/>
      <c r="AD125" s="140"/>
      <c r="AE125" s="140"/>
      <c r="AF125" s="140"/>
      <c r="AG125" s="140" t="s">
        <v>339</v>
      </c>
      <c r="AH125" s="140"/>
      <c r="AI125" s="140"/>
      <c r="AJ125" s="140"/>
      <c r="AK125" s="140"/>
      <c r="AL125" s="140"/>
      <c r="AM125" s="140"/>
      <c r="AN125" s="140"/>
      <c r="AO125" s="140"/>
      <c r="AP125" s="140"/>
      <c r="AQ125" s="140"/>
      <c r="AR125" s="140"/>
      <c r="AS125" s="140"/>
      <c r="AT125" s="140"/>
      <c r="AU125" s="140"/>
      <c r="AV125" s="140"/>
      <c r="AW125" s="140"/>
      <c r="AX125" s="140"/>
      <c r="AY125" s="140"/>
      <c r="AZ125" s="140"/>
      <c r="BA125" s="140"/>
      <c r="BB125" s="140"/>
      <c r="BC125" s="140"/>
      <c r="BD125" s="140"/>
      <c r="BE125" s="140"/>
      <c r="BF125" s="140"/>
      <c r="BG125" s="140"/>
      <c r="BH125" s="140"/>
    </row>
    <row r="126" spans="1:60" outlineLevel="1" x14ac:dyDescent="0.2">
      <c r="A126" s="156">
        <v>108</v>
      </c>
      <c r="B126" s="157" t="s">
        <v>1214</v>
      </c>
      <c r="C126" s="162" t="s">
        <v>1215</v>
      </c>
      <c r="D126" s="158" t="s">
        <v>342</v>
      </c>
      <c r="E126" s="159">
        <v>2514.7874999999999</v>
      </c>
      <c r="F126" s="170">
        <v>0</v>
      </c>
      <c r="G126" s="160">
        <f>ROUND(E126*F126,2)</f>
        <v>0</v>
      </c>
      <c r="H126" s="143">
        <v>28.74</v>
      </c>
      <c r="I126" s="143">
        <f>ROUND(E126*H126,2)</f>
        <v>72274.990000000005</v>
      </c>
      <c r="J126" s="143">
        <v>2.46</v>
      </c>
      <c r="K126" s="143">
        <f>ROUND(E126*J126,2)</f>
        <v>6186.38</v>
      </c>
      <c r="L126" s="143">
        <v>21</v>
      </c>
      <c r="M126" s="143">
        <f>G126*(1+L126/100)</f>
        <v>0</v>
      </c>
      <c r="N126" s="143">
        <v>9.7000000000000005E-4</v>
      </c>
      <c r="O126" s="143">
        <f>ROUND(E126*N126,2)</f>
        <v>2.44</v>
      </c>
      <c r="P126" s="143">
        <v>0</v>
      </c>
      <c r="Q126" s="143">
        <f>ROUND(E126*P126,2)</f>
        <v>0</v>
      </c>
      <c r="R126" s="143"/>
      <c r="S126" s="143" t="s">
        <v>313</v>
      </c>
      <c r="T126" s="143" t="s">
        <v>313</v>
      </c>
      <c r="U126" s="143">
        <v>6.0000000000000001E-3</v>
      </c>
      <c r="V126" s="143">
        <f>ROUND(E126*U126,2)</f>
        <v>15.09</v>
      </c>
      <c r="W126" s="143"/>
      <c r="X126" s="143" t="s">
        <v>338</v>
      </c>
      <c r="Y126" s="140"/>
      <c r="Z126" s="140"/>
      <c r="AA126" s="140"/>
      <c r="AB126" s="140"/>
      <c r="AC126" s="140"/>
      <c r="AD126" s="140"/>
      <c r="AE126" s="140"/>
      <c r="AF126" s="140"/>
      <c r="AG126" s="140" t="s">
        <v>339</v>
      </c>
      <c r="AH126" s="140"/>
      <c r="AI126" s="140"/>
      <c r="AJ126" s="140"/>
      <c r="AK126" s="140"/>
      <c r="AL126" s="140"/>
      <c r="AM126" s="140"/>
      <c r="AN126" s="140"/>
      <c r="AO126" s="140"/>
      <c r="AP126" s="140"/>
      <c r="AQ126" s="140"/>
      <c r="AR126" s="140"/>
      <c r="AS126" s="140"/>
      <c r="AT126" s="140"/>
      <c r="AU126" s="140"/>
      <c r="AV126" s="140"/>
      <c r="AW126" s="140"/>
      <c r="AX126" s="140"/>
      <c r="AY126" s="140"/>
      <c r="AZ126" s="140"/>
      <c r="BA126" s="140"/>
      <c r="BB126" s="140"/>
      <c r="BC126" s="140"/>
      <c r="BD126" s="140"/>
      <c r="BE126" s="140"/>
      <c r="BF126" s="140"/>
      <c r="BG126" s="140"/>
      <c r="BH126" s="140"/>
    </row>
    <row r="127" spans="1:60" outlineLevel="1" x14ac:dyDescent="0.2">
      <c r="A127" s="156">
        <v>109</v>
      </c>
      <c r="B127" s="157" t="s">
        <v>1216</v>
      </c>
      <c r="C127" s="162" t="s">
        <v>1217</v>
      </c>
      <c r="D127" s="158" t="s">
        <v>342</v>
      </c>
      <c r="E127" s="159">
        <v>838.26250000000005</v>
      </c>
      <c r="F127" s="170">
        <v>0</v>
      </c>
      <c r="G127" s="160">
        <f>ROUND(E127*F127,2)</f>
        <v>0</v>
      </c>
      <c r="H127" s="143">
        <v>0</v>
      </c>
      <c r="I127" s="143">
        <f>ROUND(E127*H127,2)</f>
        <v>0</v>
      </c>
      <c r="J127" s="143">
        <v>61.2</v>
      </c>
      <c r="K127" s="143">
        <f>ROUND(E127*J127,2)</f>
        <v>51301.67</v>
      </c>
      <c r="L127" s="143">
        <v>21</v>
      </c>
      <c r="M127" s="143">
        <f>G127*(1+L127/100)</f>
        <v>0</v>
      </c>
      <c r="N127" s="143">
        <v>0</v>
      </c>
      <c r="O127" s="143">
        <f>ROUND(E127*N127,2)</f>
        <v>0</v>
      </c>
      <c r="P127" s="143">
        <v>0</v>
      </c>
      <c r="Q127" s="143">
        <f>ROUND(E127*P127,2)</f>
        <v>0</v>
      </c>
      <c r="R127" s="143"/>
      <c r="S127" s="143" t="s">
        <v>313</v>
      </c>
      <c r="T127" s="143" t="s">
        <v>313</v>
      </c>
      <c r="U127" s="143">
        <v>0.126</v>
      </c>
      <c r="V127" s="143">
        <f>ROUND(E127*U127,2)</f>
        <v>105.62</v>
      </c>
      <c r="W127" s="143"/>
      <c r="X127" s="143" t="s">
        <v>338</v>
      </c>
      <c r="Y127" s="140"/>
      <c r="Z127" s="140"/>
      <c r="AA127" s="140"/>
      <c r="AB127" s="140"/>
      <c r="AC127" s="140"/>
      <c r="AD127" s="140"/>
      <c r="AE127" s="140"/>
      <c r="AF127" s="140"/>
      <c r="AG127" s="140" t="s">
        <v>339</v>
      </c>
      <c r="AH127" s="140"/>
      <c r="AI127" s="140"/>
      <c r="AJ127" s="140"/>
      <c r="AK127" s="140"/>
      <c r="AL127" s="140"/>
      <c r="AM127" s="140"/>
      <c r="AN127" s="140"/>
      <c r="AO127" s="140"/>
      <c r="AP127" s="140"/>
      <c r="AQ127" s="140"/>
      <c r="AR127" s="140"/>
      <c r="AS127" s="140"/>
      <c r="AT127" s="140"/>
      <c r="AU127" s="140"/>
      <c r="AV127" s="140"/>
      <c r="AW127" s="140"/>
      <c r="AX127" s="140"/>
      <c r="AY127" s="140"/>
      <c r="AZ127" s="140"/>
      <c r="BA127" s="140"/>
      <c r="BB127" s="140"/>
      <c r="BC127" s="140"/>
      <c r="BD127" s="140"/>
      <c r="BE127" s="140"/>
      <c r="BF127" s="140"/>
      <c r="BG127" s="140"/>
      <c r="BH127" s="140"/>
    </row>
    <row r="128" spans="1:60" ht="25.5" x14ac:dyDescent="0.2">
      <c r="A128" s="145" t="s">
        <v>308</v>
      </c>
      <c r="B128" s="146" t="s">
        <v>139</v>
      </c>
      <c r="C128" s="161" t="s">
        <v>140</v>
      </c>
      <c r="D128" s="147"/>
      <c r="E128" s="148"/>
      <c r="F128" s="172"/>
      <c r="G128" s="150">
        <f>SUMIF(AG129:AG137,"&lt;&gt;NOR",G129:G137)</f>
        <v>0</v>
      </c>
      <c r="H128" s="144"/>
      <c r="I128" s="144">
        <f>SUM(I129:I137)</f>
        <v>22807.55</v>
      </c>
      <c r="J128" s="144"/>
      <c r="K128" s="144">
        <f>SUM(K129:K137)</f>
        <v>3494485.38</v>
      </c>
      <c r="L128" s="144"/>
      <c r="M128" s="144">
        <f>SUM(M129:M137)</f>
        <v>0</v>
      </c>
      <c r="N128" s="144"/>
      <c r="O128" s="144">
        <f>SUM(O129:O137)</f>
        <v>0.42000000000000004</v>
      </c>
      <c r="P128" s="144"/>
      <c r="Q128" s="144">
        <f>SUM(Q129:Q137)</f>
        <v>0</v>
      </c>
      <c r="R128" s="144"/>
      <c r="S128" s="144"/>
      <c r="T128" s="144"/>
      <c r="U128" s="144"/>
      <c r="V128" s="144">
        <f>SUM(V129:V137)</f>
        <v>1110.77</v>
      </c>
      <c r="W128" s="144"/>
      <c r="X128" s="144"/>
      <c r="AG128" t="s">
        <v>309</v>
      </c>
    </row>
    <row r="129" spans="1:60" outlineLevel="1" x14ac:dyDescent="0.2">
      <c r="A129" s="156">
        <v>110</v>
      </c>
      <c r="B129" s="157" t="s">
        <v>1218</v>
      </c>
      <c r="C129" s="162" t="s">
        <v>1219</v>
      </c>
      <c r="D129" s="158" t="s">
        <v>342</v>
      </c>
      <c r="E129" s="159">
        <v>3596.45</v>
      </c>
      <c r="F129" s="170">
        <v>0</v>
      </c>
      <c r="G129" s="160">
        <f t="shared" ref="G129:G137" si="28">ROUND(E129*F129,2)</f>
        <v>0</v>
      </c>
      <c r="H129" s="143">
        <v>1.44</v>
      </c>
      <c r="I129" s="143">
        <f t="shared" ref="I129:I137" si="29">ROUND(E129*H129,2)</f>
        <v>5178.8900000000003</v>
      </c>
      <c r="J129" s="143">
        <v>117.06</v>
      </c>
      <c r="K129" s="143">
        <f t="shared" ref="K129:K137" si="30">ROUND(E129*J129,2)</f>
        <v>421000.44</v>
      </c>
      <c r="L129" s="143">
        <v>21</v>
      </c>
      <c r="M129" s="143">
        <f t="shared" ref="M129:M137" si="31">G129*(1+L129/100)</f>
        <v>0</v>
      </c>
      <c r="N129" s="143">
        <v>4.0000000000000003E-5</v>
      </c>
      <c r="O129" s="143">
        <f t="shared" ref="O129:O137" si="32">ROUND(E129*N129,2)</f>
        <v>0.14000000000000001</v>
      </c>
      <c r="P129" s="143">
        <v>0</v>
      </c>
      <c r="Q129" s="143">
        <f t="shared" ref="Q129:Q137" si="33">ROUND(E129*P129,2)</f>
        <v>0</v>
      </c>
      <c r="R129" s="143"/>
      <c r="S129" s="143" t="s">
        <v>313</v>
      </c>
      <c r="T129" s="143" t="s">
        <v>313</v>
      </c>
      <c r="U129" s="143">
        <v>0.308</v>
      </c>
      <c r="V129" s="143">
        <f t="shared" ref="V129:V137" si="34">ROUND(E129*U129,2)</f>
        <v>1107.71</v>
      </c>
      <c r="W129" s="143"/>
      <c r="X129" s="143" t="s">
        <v>338</v>
      </c>
      <c r="Y129" s="140"/>
      <c r="Z129" s="140"/>
      <c r="AA129" s="140"/>
      <c r="AB129" s="140"/>
      <c r="AC129" s="140"/>
      <c r="AD129" s="140"/>
      <c r="AE129" s="140"/>
      <c r="AF129" s="140"/>
      <c r="AG129" s="140" t="s">
        <v>339</v>
      </c>
      <c r="AH129" s="140"/>
      <c r="AI129" s="140"/>
      <c r="AJ129" s="140"/>
      <c r="AK129" s="140"/>
      <c r="AL129" s="140"/>
      <c r="AM129" s="140"/>
      <c r="AN129" s="140"/>
      <c r="AO129" s="140"/>
      <c r="AP129" s="140"/>
      <c r="AQ129" s="140"/>
      <c r="AR129" s="140"/>
      <c r="AS129" s="140"/>
      <c r="AT129" s="140"/>
      <c r="AU129" s="140"/>
      <c r="AV129" s="140"/>
      <c r="AW129" s="140"/>
      <c r="AX129" s="140"/>
      <c r="AY129" s="140"/>
      <c r="AZ129" s="140"/>
      <c r="BA129" s="140"/>
      <c r="BB129" s="140"/>
      <c r="BC129" s="140"/>
      <c r="BD129" s="140"/>
      <c r="BE129" s="140"/>
      <c r="BF129" s="140"/>
      <c r="BG129" s="140"/>
      <c r="BH129" s="140"/>
    </row>
    <row r="130" spans="1:60" outlineLevel="1" x14ac:dyDescent="0.2">
      <c r="A130" s="156">
        <v>111</v>
      </c>
      <c r="B130" s="157" t="s">
        <v>1220</v>
      </c>
      <c r="C130" s="162" t="s">
        <v>1221</v>
      </c>
      <c r="D130" s="158" t="s">
        <v>372</v>
      </c>
      <c r="E130" s="159">
        <v>18</v>
      </c>
      <c r="F130" s="170">
        <v>0</v>
      </c>
      <c r="G130" s="160">
        <f t="shared" si="28"/>
        <v>0</v>
      </c>
      <c r="H130" s="143">
        <v>11.37</v>
      </c>
      <c r="I130" s="143">
        <f t="shared" si="29"/>
        <v>204.66</v>
      </c>
      <c r="J130" s="143">
        <v>65.83</v>
      </c>
      <c r="K130" s="143">
        <f t="shared" si="30"/>
        <v>1184.94</v>
      </c>
      <c r="L130" s="143">
        <v>21</v>
      </c>
      <c r="M130" s="143">
        <f t="shared" si="31"/>
        <v>0</v>
      </c>
      <c r="N130" s="143">
        <v>1.0000000000000001E-5</v>
      </c>
      <c r="O130" s="143">
        <f t="shared" si="32"/>
        <v>0</v>
      </c>
      <c r="P130" s="143">
        <v>0</v>
      </c>
      <c r="Q130" s="143">
        <f t="shared" si="33"/>
        <v>0</v>
      </c>
      <c r="R130" s="143"/>
      <c r="S130" s="143" t="s">
        <v>313</v>
      </c>
      <c r="T130" s="143" t="s">
        <v>313</v>
      </c>
      <c r="U130" s="143">
        <v>0.17</v>
      </c>
      <c r="V130" s="143">
        <f t="shared" si="34"/>
        <v>3.06</v>
      </c>
      <c r="W130" s="143"/>
      <c r="X130" s="143" t="s">
        <v>338</v>
      </c>
      <c r="Y130" s="140"/>
      <c r="Z130" s="140"/>
      <c r="AA130" s="140"/>
      <c r="AB130" s="140"/>
      <c r="AC130" s="140"/>
      <c r="AD130" s="140"/>
      <c r="AE130" s="140"/>
      <c r="AF130" s="140"/>
      <c r="AG130" s="140" t="s">
        <v>339</v>
      </c>
      <c r="AH130" s="140"/>
      <c r="AI130" s="140"/>
      <c r="AJ130" s="140"/>
      <c r="AK130" s="140"/>
      <c r="AL130" s="140"/>
      <c r="AM130" s="140"/>
      <c r="AN130" s="140"/>
      <c r="AO130" s="140"/>
      <c r="AP130" s="140"/>
      <c r="AQ130" s="140"/>
      <c r="AR130" s="140"/>
      <c r="AS130" s="140"/>
      <c r="AT130" s="140"/>
      <c r="AU130" s="140"/>
      <c r="AV130" s="140"/>
      <c r="AW130" s="140"/>
      <c r="AX130" s="140"/>
      <c r="AY130" s="140"/>
      <c r="AZ130" s="140"/>
      <c r="BA130" s="140"/>
      <c r="BB130" s="140"/>
      <c r="BC130" s="140"/>
      <c r="BD130" s="140"/>
      <c r="BE130" s="140"/>
      <c r="BF130" s="140"/>
      <c r="BG130" s="140"/>
      <c r="BH130" s="140"/>
    </row>
    <row r="131" spans="1:60" outlineLevel="1" x14ac:dyDescent="0.2">
      <c r="A131" s="156">
        <v>112</v>
      </c>
      <c r="B131" s="157" t="s">
        <v>1222</v>
      </c>
      <c r="C131" s="162" t="s">
        <v>1223</v>
      </c>
      <c r="D131" s="158" t="s">
        <v>459</v>
      </c>
      <c r="E131" s="159">
        <v>1</v>
      </c>
      <c r="F131" s="170">
        <v>0</v>
      </c>
      <c r="G131" s="160">
        <f t="shared" si="28"/>
        <v>0</v>
      </c>
      <c r="H131" s="143">
        <v>0</v>
      </c>
      <c r="I131" s="143">
        <f t="shared" si="29"/>
        <v>0</v>
      </c>
      <c r="J131" s="143">
        <v>4500</v>
      </c>
      <c r="K131" s="143">
        <f t="shared" si="30"/>
        <v>4500</v>
      </c>
      <c r="L131" s="143">
        <v>21</v>
      </c>
      <c r="M131" s="143">
        <f t="shared" si="31"/>
        <v>0</v>
      </c>
      <c r="N131" s="143">
        <v>0</v>
      </c>
      <c r="O131" s="143">
        <f t="shared" si="32"/>
        <v>0</v>
      </c>
      <c r="P131" s="143">
        <v>0</v>
      </c>
      <c r="Q131" s="143">
        <f t="shared" si="33"/>
        <v>0</v>
      </c>
      <c r="R131" s="143"/>
      <c r="S131" s="143" t="s">
        <v>358</v>
      </c>
      <c r="T131" s="143" t="s">
        <v>450</v>
      </c>
      <c r="U131" s="143">
        <v>0</v>
      </c>
      <c r="V131" s="143">
        <f t="shared" si="34"/>
        <v>0</v>
      </c>
      <c r="W131" s="143"/>
      <c r="X131" s="143" t="s">
        <v>338</v>
      </c>
      <c r="Y131" s="140"/>
      <c r="Z131" s="140"/>
      <c r="AA131" s="140"/>
      <c r="AB131" s="140"/>
      <c r="AC131" s="140"/>
      <c r="AD131" s="140"/>
      <c r="AE131" s="140"/>
      <c r="AF131" s="140"/>
      <c r="AG131" s="140" t="s">
        <v>339</v>
      </c>
      <c r="AH131" s="140"/>
      <c r="AI131" s="140"/>
      <c r="AJ131" s="140"/>
      <c r="AK131" s="140"/>
      <c r="AL131" s="140"/>
      <c r="AM131" s="140"/>
      <c r="AN131" s="140"/>
      <c r="AO131" s="140"/>
      <c r="AP131" s="140"/>
      <c r="AQ131" s="140"/>
      <c r="AR131" s="140"/>
      <c r="AS131" s="140"/>
      <c r="AT131" s="140"/>
      <c r="AU131" s="140"/>
      <c r="AV131" s="140"/>
      <c r="AW131" s="140"/>
      <c r="AX131" s="140"/>
      <c r="AY131" s="140"/>
      <c r="AZ131" s="140"/>
      <c r="BA131" s="140"/>
      <c r="BB131" s="140"/>
      <c r="BC131" s="140"/>
      <c r="BD131" s="140"/>
      <c r="BE131" s="140"/>
      <c r="BF131" s="140"/>
      <c r="BG131" s="140"/>
      <c r="BH131" s="140"/>
    </row>
    <row r="132" spans="1:60" outlineLevel="1" x14ac:dyDescent="0.2">
      <c r="A132" s="156">
        <v>113</v>
      </c>
      <c r="B132" s="157" t="s">
        <v>1224</v>
      </c>
      <c r="C132" s="162" t="s">
        <v>1225</v>
      </c>
      <c r="D132" s="158" t="s">
        <v>459</v>
      </c>
      <c r="E132" s="159">
        <v>1</v>
      </c>
      <c r="F132" s="170">
        <v>0</v>
      </c>
      <c r="G132" s="160">
        <f t="shared" si="28"/>
        <v>0</v>
      </c>
      <c r="H132" s="143">
        <v>0</v>
      </c>
      <c r="I132" s="143">
        <f t="shared" si="29"/>
        <v>0</v>
      </c>
      <c r="J132" s="143">
        <v>2800</v>
      </c>
      <c r="K132" s="143">
        <f t="shared" si="30"/>
        <v>2800</v>
      </c>
      <c r="L132" s="143">
        <v>21</v>
      </c>
      <c r="M132" s="143">
        <f t="shared" si="31"/>
        <v>0</v>
      </c>
      <c r="N132" s="143">
        <v>0</v>
      </c>
      <c r="O132" s="143">
        <f t="shared" si="32"/>
        <v>0</v>
      </c>
      <c r="P132" s="143">
        <v>0</v>
      </c>
      <c r="Q132" s="143">
        <f t="shared" si="33"/>
        <v>0</v>
      </c>
      <c r="R132" s="143"/>
      <c r="S132" s="143" t="s">
        <v>358</v>
      </c>
      <c r="T132" s="143" t="s">
        <v>450</v>
      </c>
      <c r="U132" s="143">
        <v>0</v>
      </c>
      <c r="V132" s="143">
        <f t="shared" si="34"/>
        <v>0</v>
      </c>
      <c r="W132" s="143"/>
      <c r="X132" s="143" t="s">
        <v>338</v>
      </c>
      <c r="Y132" s="140"/>
      <c r="Z132" s="140"/>
      <c r="AA132" s="140"/>
      <c r="AB132" s="140"/>
      <c r="AC132" s="140"/>
      <c r="AD132" s="140"/>
      <c r="AE132" s="140"/>
      <c r="AF132" s="140"/>
      <c r="AG132" s="140" t="s">
        <v>339</v>
      </c>
      <c r="AH132" s="140"/>
      <c r="AI132" s="140"/>
      <c r="AJ132" s="140"/>
      <c r="AK132" s="140"/>
      <c r="AL132" s="140"/>
      <c r="AM132" s="140"/>
      <c r="AN132" s="140"/>
      <c r="AO132" s="140"/>
      <c r="AP132" s="140"/>
      <c r="AQ132" s="140"/>
      <c r="AR132" s="140"/>
      <c r="AS132" s="140"/>
      <c r="AT132" s="140"/>
      <c r="AU132" s="140"/>
      <c r="AV132" s="140"/>
      <c r="AW132" s="140"/>
      <c r="AX132" s="140"/>
      <c r="AY132" s="140"/>
      <c r="AZ132" s="140"/>
      <c r="BA132" s="140"/>
      <c r="BB132" s="140"/>
      <c r="BC132" s="140"/>
      <c r="BD132" s="140"/>
      <c r="BE132" s="140"/>
      <c r="BF132" s="140"/>
      <c r="BG132" s="140"/>
      <c r="BH132" s="140"/>
    </row>
    <row r="133" spans="1:60" ht="22.5" outlineLevel="1" x14ac:dyDescent="0.2">
      <c r="A133" s="156">
        <v>114</v>
      </c>
      <c r="B133" s="157" t="s">
        <v>1226</v>
      </c>
      <c r="C133" s="162" t="s">
        <v>1227</v>
      </c>
      <c r="D133" s="158" t="s">
        <v>459</v>
      </c>
      <c r="E133" s="159">
        <v>1</v>
      </c>
      <c r="F133" s="170">
        <v>0</v>
      </c>
      <c r="G133" s="160">
        <f t="shared" si="28"/>
        <v>0</v>
      </c>
      <c r="H133" s="143">
        <v>0</v>
      </c>
      <c r="I133" s="143">
        <f t="shared" si="29"/>
        <v>0</v>
      </c>
      <c r="J133" s="143">
        <v>30000</v>
      </c>
      <c r="K133" s="143">
        <f t="shared" si="30"/>
        <v>30000</v>
      </c>
      <c r="L133" s="143">
        <v>21</v>
      </c>
      <c r="M133" s="143">
        <f t="shared" si="31"/>
        <v>0</v>
      </c>
      <c r="N133" s="143">
        <v>0</v>
      </c>
      <c r="O133" s="143">
        <f t="shared" si="32"/>
        <v>0</v>
      </c>
      <c r="P133" s="143">
        <v>0</v>
      </c>
      <c r="Q133" s="143">
        <f t="shared" si="33"/>
        <v>0</v>
      </c>
      <c r="R133" s="143"/>
      <c r="S133" s="143" t="s">
        <v>358</v>
      </c>
      <c r="T133" s="143" t="s">
        <v>450</v>
      </c>
      <c r="U133" s="143">
        <v>0</v>
      </c>
      <c r="V133" s="143">
        <f t="shared" si="34"/>
        <v>0</v>
      </c>
      <c r="W133" s="143"/>
      <c r="X133" s="143" t="s">
        <v>338</v>
      </c>
      <c r="Y133" s="140"/>
      <c r="Z133" s="140"/>
      <c r="AA133" s="140"/>
      <c r="AB133" s="140"/>
      <c r="AC133" s="140"/>
      <c r="AD133" s="140"/>
      <c r="AE133" s="140"/>
      <c r="AF133" s="140"/>
      <c r="AG133" s="140" t="s">
        <v>339</v>
      </c>
      <c r="AH133" s="140"/>
      <c r="AI133" s="140"/>
      <c r="AJ133" s="140"/>
      <c r="AK133" s="140"/>
      <c r="AL133" s="140"/>
      <c r="AM133" s="140"/>
      <c r="AN133" s="140"/>
      <c r="AO133" s="140"/>
      <c r="AP133" s="140"/>
      <c r="AQ133" s="140"/>
      <c r="AR133" s="140"/>
      <c r="AS133" s="140"/>
      <c r="AT133" s="140"/>
      <c r="AU133" s="140"/>
      <c r="AV133" s="140"/>
      <c r="AW133" s="140"/>
      <c r="AX133" s="140"/>
      <c r="AY133" s="140"/>
      <c r="AZ133" s="140"/>
      <c r="BA133" s="140"/>
      <c r="BB133" s="140"/>
      <c r="BC133" s="140"/>
      <c r="BD133" s="140"/>
      <c r="BE133" s="140"/>
      <c r="BF133" s="140"/>
      <c r="BG133" s="140"/>
      <c r="BH133" s="140"/>
    </row>
    <row r="134" spans="1:60" outlineLevel="1" x14ac:dyDescent="0.2">
      <c r="A134" s="156">
        <v>115</v>
      </c>
      <c r="B134" s="157" t="s">
        <v>1228</v>
      </c>
      <c r="C134" s="162" t="s">
        <v>1229</v>
      </c>
      <c r="D134" s="158" t="s">
        <v>459</v>
      </c>
      <c r="E134" s="159">
        <v>1</v>
      </c>
      <c r="F134" s="170">
        <v>0</v>
      </c>
      <c r="G134" s="160">
        <f t="shared" si="28"/>
        <v>0</v>
      </c>
      <c r="H134" s="143">
        <v>0</v>
      </c>
      <c r="I134" s="143">
        <f t="shared" si="29"/>
        <v>0</v>
      </c>
      <c r="J134" s="143">
        <v>85000</v>
      </c>
      <c r="K134" s="143">
        <f t="shared" si="30"/>
        <v>85000</v>
      </c>
      <c r="L134" s="143">
        <v>21</v>
      </c>
      <c r="M134" s="143">
        <f t="shared" si="31"/>
        <v>0</v>
      </c>
      <c r="N134" s="143">
        <v>0</v>
      </c>
      <c r="O134" s="143">
        <f t="shared" si="32"/>
        <v>0</v>
      </c>
      <c r="P134" s="143">
        <v>0</v>
      </c>
      <c r="Q134" s="143">
        <f t="shared" si="33"/>
        <v>0</v>
      </c>
      <c r="R134" s="143"/>
      <c r="S134" s="143" t="s">
        <v>358</v>
      </c>
      <c r="T134" s="143" t="s">
        <v>450</v>
      </c>
      <c r="U134" s="143">
        <v>0</v>
      </c>
      <c r="V134" s="143">
        <f t="shared" si="34"/>
        <v>0</v>
      </c>
      <c r="W134" s="143"/>
      <c r="X134" s="143" t="s">
        <v>338</v>
      </c>
      <c r="Y134" s="140"/>
      <c r="Z134" s="140"/>
      <c r="AA134" s="140"/>
      <c r="AB134" s="140"/>
      <c r="AC134" s="140"/>
      <c r="AD134" s="140"/>
      <c r="AE134" s="140"/>
      <c r="AF134" s="140"/>
      <c r="AG134" s="140" t="s">
        <v>339</v>
      </c>
      <c r="AH134" s="140"/>
      <c r="AI134" s="140"/>
      <c r="AJ134" s="140"/>
      <c r="AK134" s="140"/>
      <c r="AL134" s="140"/>
      <c r="AM134" s="140"/>
      <c r="AN134" s="140"/>
      <c r="AO134" s="140"/>
      <c r="AP134" s="140"/>
      <c r="AQ134" s="140"/>
      <c r="AR134" s="140"/>
      <c r="AS134" s="140"/>
      <c r="AT134" s="140"/>
      <c r="AU134" s="140"/>
      <c r="AV134" s="140"/>
      <c r="AW134" s="140"/>
      <c r="AX134" s="140"/>
      <c r="AY134" s="140"/>
      <c r="AZ134" s="140"/>
      <c r="BA134" s="140"/>
      <c r="BB134" s="140"/>
      <c r="BC134" s="140"/>
      <c r="BD134" s="140"/>
      <c r="BE134" s="140"/>
      <c r="BF134" s="140"/>
      <c r="BG134" s="140"/>
      <c r="BH134" s="140"/>
    </row>
    <row r="135" spans="1:60" ht="22.5" outlineLevel="1" x14ac:dyDescent="0.2">
      <c r="A135" s="156">
        <v>116</v>
      </c>
      <c r="B135" s="157" t="s">
        <v>1230</v>
      </c>
      <c r="C135" s="162" t="s">
        <v>1231</v>
      </c>
      <c r="D135" s="158" t="s">
        <v>1020</v>
      </c>
      <c r="E135" s="159">
        <v>1</v>
      </c>
      <c r="F135" s="170">
        <v>0</v>
      </c>
      <c r="G135" s="160">
        <f t="shared" si="28"/>
        <v>0</v>
      </c>
      <c r="H135" s="143">
        <v>0</v>
      </c>
      <c r="I135" s="143">
        <f t="shared" si="29"/>
        <v>0</v>
      </c>
      <c r="J135" s="143">
        <v>150000</v>
      </c>
      <c r="K135" s="143">
        <f t="shared" si="30"/>
        <v>150000</v>
      </c>
      <c r="L135" s="143">
        <v>21</v>
      </c>
      <c r="M135" s="143">
        <f t="shared" si="31"/>
        <v>0</v>
      </c>
      <c r="N135" s="143">
        <v>0</v>
      </c>
      <c r="O135" s="143">
        <f t="shared" si="32"/>
        <v>0</v>
      </c>
      <c r="P135" s="143">
        <v>0</v>
      </c>
      <c r="Q135" s="143">
        <f t="shared" si="33"/>
        <v>0</v>
      </c>
      <c r="R135" s="143"/>
      <c r="S135" s="143" t="s">
        <v>358</v>
      </c>
      <c r="T135" s="143" t="s">
        <v>450</v>
      </c>
      <c r="U135" s="143">
        <v>0</v>
      </c>
      <c r="V135" s="143">
        <f t="shared" si="34"/>
        <v>0</v>
      </c>
      <c r="W135" s="143"/>
      <c r="X135" s="143" t="s">
        <v>338</v>
      </c>
      <c r="Y135" s="140"/>
      <c r="Z135" s="140"/>
      <c r="AA135" s="140"/>
      <c r="AB135" s="140"/>
      <c r="AC135" s="140"/>
      <c r="AD135" s="140"/>
      <c r="AE135" s="140"/>
      <c r="AF135" s="140"/>
      <c r="AG135" s="140" t="s">
        <v>339</v>
      </c>
      <c r="AH135" s="140"/>
      <c r="AI135" s="140"/>
      <c r="AJ135" s="140"/>
      <c r="AK135" s="140"/>
      <c r="AL135" s="140"/>
      <c r="AM135" s="140"/>
      <c r="AN135" s="140"/>
      <c r="AO135" s="140"/>
      <c r="AP135" s="140"/>
      <c r="AQ135" s="140"/>
      <c r="AR135" s="140"/>
      <c r="AS135" s="140"/>
      <c r="AT135" s="140"/>
      <c r="AU135" s="140"/>
      <c r="AV135" s="140"/>
      <c r="AW135" s="140"/>
      <c r="AX135" s="140"/>
      <c r="AY135" s="140"/>
      <c r="AZ135" s="140"/>
      <c r="BA135" s="140"/>
      <c r="BB135" s="140"/>
      <c r="BC135" s="140"/>
      <c r="BD135" s="140"/>
      <c r="BE135" s="140"/>
      <c r="BF135" s="140"/>
      <c r="BG135" s="140"/>
      <c r="BH135" s="140"/>
    </row>
    <row r="136" spans="1:60" ht="22.5" outlineLevel="1" x14ac:dyDescent="0.2">
      <c r="A136" s="156">
        <v>117</v>
      </c>
      <c r="B136" s="157" t="s">
        <v>1232</v>
      </c>
      <c r="C136" s="162" t="s">
        <v>3425</v>
      </c>
      <c r="D136" s="158" t="s">
        <v>565</v>
      </c>
      <c r="E136" s="159">
        <v>1</v>
      </c>
      <c r="F136" s="170">
        <v>0</v>
      </c>
      <c r="G136" s="160">
        <f t="shared" si="28"/>
        <v>0</v>
      </c>
      <c r="H136" s="143">
        <v>0</v>
      </c>
      <c r="I136" s="143">
        <f t="shared" si="29"/>
        <v>0</v>
      </c>
      <c r="J136" s="143">
        <v>2800000</v>
      </c>
      <c r="K136" s="143">
        <f t="shared" si="30"/>
        <v>2800000</v>
      </c>
      <c r="L136" s="143">
        <v>21</v>
      </c>
      <c r="M136" s="143">
        <f t="shared" si="31"/>
        <v>0</v>
      </c>
      <c r="N136" s="143">
        <v>0</v>
      </c>
      <c r="O136" s="143">
        <f t="shared" si="32"/>
        <v>0</v>
      </c>
      <c r="P136" s="143">
        <v>0</v>
      </c>
      <c r="Q136" s="143">
        <f t="shared" si="33"/>
        <v>0</v>
      </c>
      <c r="R136" s="143"/>
      <c r="S136" s="143" t="s">
        <v>358</v>
      </c>
      <c r="T136" s="143" t="s">
        <v>450</v>
      </c>
      <c r="U136" s="143">
        <v>0</v>
      </c>
      <c r="V136" s="143">
        <f t="shared" si="34"/>
        <v>0</v>
      </c>
      <c r="W136" s="143"/>
      <c r="X136" s="143" t="s">
        <v>338</v>
      </c>
      <c r="Y136" s="140"/>
      <c r="Z136" s="140"/>
      <c r="AA136" s="140"/>
      <c r="AB136" s="140"/>
      <c r="AC136" s="140"/>
      <c r="AD136" s="140"/>
      <c r="AE136" s="140"/>
      <c r="AF136" s="140"/>
      <c r="AG136" s="140" t="s">
        <v>339</v>
      </c>
      <c r="AH136" s="140"/>
      <c r="AI136" s="140"/>
      <c r="AJ136" s="140"/>
      <c r="AK136" s="140"/>
      <c r="AL136" s="140"/>
      <c r="AM136" s="140"/>
      <c r="AN136" s="140"/>
      <c r="AO136" s="140"/>
      <c r="AP136" s="140"/>
      <c r="AQ136" s="140"/>
      <c r="AR136" s="140"/>
      <c r="AS136" s="140"/>
      <c r="AT136" s="140"/>
      <c r="AU136" s="140"/>
      <c r="AV136" s="140"/>
      <c r="AW136" s="140"/>
      <c r="AX136" s="140"/>
      <c r="AY136" s="140"/>
      <c r="AZ136" s="140"/>
      <c r="BA136" s="140"/>
      <c r="BB136" s="140"/>
      <c r="BC136" s="140"/>
      <c r="BD136" s="140"/>
      <c r="BE136" s="140"/>
      <c r="BF136" s="140"/>
      <c r="BG136" s="140"/>
      <c r="BH136" s="140"/>
    </row>
    <row r="137" spans="1:60" outlineLevel="1" x14ac:dyDescent="0.2">
      <c r="A137" s="156">
        <v>118</v>
      </c>
      <c r="B137" s="157" t="s">
        <v>1233</v>
      </c>
      <c r="C137" s="162" t="s">
        <v>3426</v>
      </c>
      <c r="D137" s="158" t="s">
        <v>372</v>
      </c>
      <c r="E137" s="159">
        <v>18</v>
      </c>
      <c r="F137" s="170">
        <v>0</v>
      </c>
      <c r="G137" s="160">
        <f t="shared" si="28"/>
        <v>0</v>
      </c>
      <c r="H137" s="143">
        <v>968</v>
      </c>
      <c r="I137" s="143">
        <f t="shared" si="29"/>
        <v>17424</v>
      </c>
      <c r="J137" s="143">
        <v>0</v>
      </c>
      <c r="K137" s="143">
        <f t="shared" si="30"/>
        <v>0</v>
      </c>
      <c r="L137" s="143">
        <v>21</v>
      </c>
      <c r="M137" s="143">
        <f t="shared" si="31"/>
        <v>0</v>
      </c>
      <c r="N137" s="143">
        <v>1.55E-2</v>
      </c>
      <c r="O137" s="143">
        <f t="shared" si="32"/>
        <v>0.28000000000000003</v>
      </c>
      <c r="P137" s="143">
        <v>0</v>
      </c>
      <c r="Q137" s="143">
        <f t="shared" si="33"/>
        <v>0</v>
      </c>
      <c r="R137" s="143" t="s">
        <v>352</v>
      </c>
      <c r="S137" s="143" t="s">
        <v>313</v>
      </c>
      <c r="T137" s="143" t="s">
        <v>313</v>
      </c>
      <c r="U137" s="143">
        <v>0</v>
      </c>
      <c r="V137" s="143">
        <f t="shared" si="34"/>
        <v>0</v>
      </c>
      <c r="W137" s="143"/>
      <c r="X137" s="143" t="s">
        <v>353</v>
      </c>
      <c r="Y137" s="140"/>
      <c r="Z137" s="140"/>
      <c r="AA137" s="140"/>
      <c r="AB137" s="140"/>
      <c r="AC137" s="140"/>
      <c r="AD137" s="140"/>
      <c r="AE137" s="140"/>
      <c r="AF137" s="140"/>
      <c r="AG137" s="140" t="s">
        <v>354</v>
      </c>
      <c r="AH137" s="140"/>
      <c r="AI137" s="140"/>
      <c r="AJ137" s="140"/>
      <c r="AK137" s="140"/>
      <c r="AL137" s="140"/>
      <c r="AM137" s="140"/>
      <c r="AN137" s="140"/>
      <c r="AO137" s="140"/>
      <c r="AP137" s="140"/>
      <c r="AQ137" s="140"/>
      <c r="AR137" s="140"/>
      <c r="AS137" s="140"/>
      <c r="AT137" s="140"/>
      <c r="AU137" s="140"/>
      <c r="AV137" s="140"/>
      <c r="AW137" s="140"/>
      <c r="AX137" s="140"/>
      <c r="AY137" s="140"/>
      <c r="AZ137" s="140"/>
      <c r="BA137" s="140"/>
      <c r="BB137" s="140"/>
      <c r="BC137" s="140"/>
      <c r="BD137" s="140"/>
      <c r="BE137" s="140"/>
      <c r="BF137" s="140"/>
      <c r="BG137" s="140"/>
      <c r="BH137" s="140"/>
    </row>
    <row r="138" spans="1:60" x14ac:dyDescent="0.2">
      <c r="A138" s="145" t="s">
        <v>308</v>
      </c>
      <c r="B138" s="146" t="s">
        <v>143</v>
      </c>
      <c r="C138" s="161" t="s">
        <v>144</v>
      </c>
      <c r="D138" s="147"/>
      <c r="E138" s="148"/>
      <c r="F138" s="172"/>
      <c r="G138" s="150">
        <f>SUMIF(AG139:AG139,"&lt;&gt;NOR",G139:G139)</f>
        <v>0</v>
      </c>
      <c r="H138" s="144"/>
      <c r="I138" s="144">
        <f>SUM(I139:I139)</f>
        <v>0</v>
      </c>
      <c r="J138" s="144"/>
      <c r="K138" s="144">
        <f>SUM(K139:K139)</f>
        <v>1318968.24</v>
      </c>
      <c r="L138" s="144"/>
      <c r="M138" s="144">
        <f>SUM(M139:M139)</f>
        <v>0</v>
      </c>
      <c r="N138" s="144"/>
      <c r="O138" s="144">
        <f>SUM(O139:O139)</f>
        <v>0</v>
      </c>
      <c r="P138" s="144"/>
      <c r="Q138" s="144">
        <f>SUM(Q139:Q139)</f>
        <v>0</v>
      </c>
      <c r="R138" s="144"/>
      <c r="S138" s="144"/>
      <c r="T138" s="144"/>
      <c r="U138" s="144"/>
      <c r="V138" s="144">
        <f>SUM(V139:V139)</f>
        <v>1196.49</v>
      </c>
      <c r="W138" s="144"/>
      <c r="X138" s="144"/>
      <c r="AG138" t="s">
        <v>309</v>
      </c>
    </row>
    <row r="139" spans="1:60" outlineLevel="1" x14ac:dyDescent="0.2">
      <c r="A139" s="156">
        <v>119</v>
      </c>
      <c r="B139" s="157" t="s">
        <v>427</v>
      </c>
      <c r="C139" s="162" t="s">
        <v>428</v>
      </c>
      <c r="D139" s="158" t="s">
        <v>394</v>
      </c>
      <c r="E139" s="159">
        <v>9421.2016800000001</v>
      </c>
      <c r="F139" s="170">
        <v>0</v>
      </c>
      <c r="G139" s="160">
        <f>ROUND(E139*F139,2)</f>
        <v>0</v>
      </c>
      <c r="H139" s="143">
        <v>0</v>
      </c>
      <c r="I139" s="143">
        <f>ROUND(E139*H139,2)</f>
        <v>0</v>
      </c>
      <c r="J139" s="143">
        <v>140</v>
      </c>
      <c r="K139" s="143">
        <f>ROUND(E139*J139,2)</f>
        <v>1318968.24</v>
      </c>
      <c r="L139" s="143">
        <v>21</v>
      </c>
      <c r="M139" s="143">
        <f>G139*(1+L139/100)</f>
        <v>0</v>
      </c>
      <c r="N139" s="143">
        <v>0</v>
      </c>
      <c r="O139" s="143">
        <f>ROUND(E139*N139,2)</f>
        <v>0</v>
      </c>
      <c r="P139" s="143">
        <v>0</v>
      </c>
      <c r="Q139" s="143">
        <f>ROUND(E139*P139,2)</f>
        <v>0</v>
      </c>
      <c r="R139" s="143"/>
      <c r="S139" s="143" t="s">
        <v>313</v>
      </c>
      <c r="T139" s="143" t="s">
        <v>313</v>
      </c>
      <c r="U139" s="143">
        <v>0.127</v>
      </c>
      <c r="V139" s="143">
        <f>ROUND(E139*U139,2)</f>
        <v>1196.49</v>
      </c>
      <c r="W139" s="143"/>
      <c r="X139" s="143" t="s">
        <v>395</v>
      </c>
      <c r="Y139" s="140"/>
      <c r="Z139" s="140"/>
      <c r="AA139" s="140"/>
      <c r="AB139" s="140"/>
      <c r="AC139" s="140"/>
      <c r="AD139" s="140"/>
      <c r="AE139" s="140"/>
      <c r="AF139" s="140"/>
      <c r="AG139" s="140" t="s">
        <v>396</v>
      </c>
      <c r="AH139" s="140"/>
      <c r="AI139" s="140"/>
      <c r="AJ139" s="140"/>
      <c r="AK139" s="140"/>
      <c r="AL139" s="140"/>
      <c r="AM139" s="140"/>
      <c r="AN139" s="140"/>
      <c r="AO139" s="140"/>
      <c r="AP139" s="140"/>
      <c r="AQ139" s="140"/>
      <c r="AR139" s="140"/>
      <c r="AS139" s="140"/>
      <c r="AT139" s="140"/>
      <c r="AU139" s="140"/>
      <c r="AV139" s="140"/>
      <c r="AW139" s="140"/>
      <c r="AX139" s="140"/>
      <c r="AY139" s="140"/>
      <c r="AZ139" s="140"/>
      <c r="BA139" s="140"/>
      <c r="BB139" s="140"/>
      <c r="BC139" s="140"/>
      <c r="BD139" s="140"/>
      <c r="BE139" s="140"/>
      <c r="BF139" s="140"/>
      <c r="BG139" s="140"/>
      <c r="BH139" s="140"/>
    </row>
    <row r="140" spans="1:60" x14ac:dyDescent="0.2">
      <c r="A140" s="145" t="s">
        <v>308</v>
      </c>
      <c r="B140" s="146" t="s">
        <v>158</v>
      </c>
      <c r="C140" s="161" t="s">
        <v>159</v>
      </c>
      <c r="D140" s="147"/>
      <c r="E140" s="148"/>
      <c r="F140" s="172"/>
      <c r="G140" s="150">
        <f>SUMIF(AG141:AG148,"&lt;&gt;NOR",G141:G148)</f>
        <v>0</v>
      </c>
      <c r="H140" s="144"/>
      <c r="I140" s="144">
        <f>SUM(I141:I148)</f>
        <v>583341.34</v>
      </c>
      <c r="J140" s="144"/>
      <c r="K140" s="144">
        <f>SUM(K141:K148)</f>
        <v>521254.81999999995</v>
      </c>
      <c r="L140" s="144"/>
      <c r="M140" s="144">
        <f>SUM(M141:M148)</f>
        <v>0</v>
      </c>
      <c r="N140" s="144"/>
      <c r="O140" s="144">
        <f>SUM(O141:O148)</f>
        <v>21.59</v>
      </c>
      <c r="P140" s="144"/>
      <c r="Q140" s="144">
        <f>SUM(Q141:Q148)</f>
        <v>0</v>
      </c>
      <c r="R140" s="144"/>
      <c r="S140" s="144"/>
      <c r="T140" s="144"/>
      <c r="U140" s="144"/>
      <c r="V140" s="144">
        <f>SUM(V141:V148)</f>
        <v>1058.6100000000001</v>
      </c>
      <c r="W140" s="144"/>
      <c r="X140" s="144"/>
      <c r="AG140" t="s">
        <v>309</v>
      </c>
    </row>
    <row r="141" spans="1:60" ht="22.5" outlineLevel="1" x14ac:dyDescent="0.2">
      <c r="A141" s="156">
        <v>120</v>
      </c>
      <c r="B141" s="157" t="s">
        <v>1234</v>
      </c>
      <c r="C141" s="162" t="s">
        <v>1235</v>
      </c>
      <c r="D141" s="158" t="s">
        <v>342</v>
      </c>
      <c r="E141" s="159">
        <v>1584.4806799999999</v>
      </c>
      <c r="F141" s="170">
        <v>0</v>
      </c>
      <c r="G141" s="160">
        <f t="shared" ref="G141:G148" si="35">ROUND(E141*F141,2)</f>
        <v>0</v>
      </c>
      <c r="H141" s="143">
        <v>14.79</v>
      </c>
      <c r="I141" s="143">
        <f t="shared" ref="I141:I148" si="36">ROUND(E141*H141,2)</f>
        <v>23434.47</v>
      </c>
      <c r="J141" s="143">
        <v>12.21</v>
      </c>
      <c r="K141" s="143">
        <f t="shared" ref="K141:K148" si="37">ROUND(E141*J141,2)</f>
        <v>19346.509999999998</v>
      </c>
      <c r="L141" s="143">
        <v>21</v>
      </c>
      <c r="M141" s="143">
        <f t="shared" ref="M141:M148" si="38">G141*(1+L141/100)</f>
        <v>0</v>
      </c>
      <c r="N141" s="143">
        <v>3.3E-4</v>
      </c>
      <c r="O141" s="143">
        <f t="shared" ref="O141:O148" si="39">ROUND(E141*N141,2)</f>
        <v>0.52</v>
      </c>
      <c r="P141" s="143">
        <v>0</v>
      </c>
      <c r="Q141" s="143">
        <f t="shared" ref="Q141:Q148" si="40">ROUND(E141*P141,2)</f>
        <v>0</v>
      </c>
      <c r="R141" s="143"/>
      <c r="S141" s="143" t="s">
        <v>313</v>
      </c>
      <c r="T141" s="143" t="s">
        <v>313</v>
      </c>
      <c r="U141" s="143">
        <v>2.75E-2</v>
      </c>
      <c r="V141" s="143">
        <f t="shared" ref="V141:V148" si="41">ROUND(E141*U141,2)</f>
        <v>43.57</v>
      </c>
      <c r="W141" s="143"/>
      <c r="X141" s="143" t="s">
        <v>338</v>
      </c>
      <c r="Y141" s="140"/>
      <c r="Z141" s="140"/>
      <c r="AA141" s="140"/>
      <c r="AB141" s="140"/>
      <c r="AC141" s="140"/>
      <c r="AD141" s="140"/>
      <c r="AE141" s="140"/>
      <c r="AF141" s="140"/>
      <c r="AG141" s="140" t="s">
        <v>339</v>
      </c>
      <c r="AH141" s="140"/>
      <c r="AI141" s="140"/>
      <c r="AJ141" s="140"/>
      <c r="AK141" s="140"/>
      <c r="AL141" s="140"/>
      <c r="AM141" s="140"/>
      <c r="AN141" s="140"/>
      <c r="AO141" s="140"/>
      <c r="AP141" s="140"/>
      <c r="AQ141" s="140"/>
      <c r="AR141" s="140"/>
      <c r="AS141" s="140"/>
      <c r="AT141" s="140"/>
      <c r="AU141" s="140"/>
      <c r="AV141" s="140"/>
      <c r="AW141" s="140"/>
      <c r="AX141" s="140"/>
      <c r="AY141" s="140"/>
      <c r="AZ141" s="140"/>
      <c r="BA141" s="140"/>
      <c r="BB141" s="140"/>
      <c r="BC141" s="140"/>
      <c r="BD141" s="140"/>
      <c r="BE141" s="140"/>
      <c r="BF141" s="140"/>
      <c r="BG141" s="140"/>
      <c r="BH141" s="140"/>
    </row>
    <row r="142" spans="1:60" ht="22.5" outlineLevel="1" x14ac:dyDescent="0.2">
      <c r="A142" s="156">
        <v>121</v>
      </c>
      <c r="B142" s="157" t="s">
        <v>1236</v>
      </c>
      <c r="C142" s="162" t="s">
        <v>1237</v>
      </c>
      <c r="D142" s="158" t="s">
        <v>342</v>
      </c>
      <c r="E142" s="159">
        <v>161.2244</v>
      </c>
      <c r="F142" s="170">
        <v>0</v>
      </c>
      <c r="G142" s="160">
        <f t="shared" si="35"/>
        <v>0</v>
      </c>
      <c r="H142" s="143">
        <v>19.64</v>
      </c>
      <c r="I142" s="143">
        <f t="shared" si="36"/>
        <v>3166.45</v>
      </c>
      <c r="J142" s="143">
        <v>21.36</v>
      </c>
      <c r="K142" s="143">
        <f t="shared" si="37"/>
        <v>3443.75</v>
      </c>
      <c r="L142" s="143">
        <v>21</v>
      </c>
      <c r="M142" s="143">
        <f t="shared" si="38"/>
        <v>0</v>
      </c>
      <c r="N142" s="143">
        <v>5.1999999999999995E-4</v>
      </c>
      <c r="O142" s="143">
        <f t="shared" si="39"/>
        <v>0.08</v>
      </c>
      <c r="P142" s="143">
        <v>0</v>
      </c>
      <c r="Q142" s="143">
        <f t="shared" si="40"/>
        <v>0</v>
      </c>
      <c r="R142" s="143"/>
      <c r="S142" s="143" t="s">
        <v>313</v>
      </c>
      <c r="T142" s="143" t="s">
        <v>313</v>
      </c>
      <c r="U142" s="143">
        <v>4.9000000000000002E-2</v>
      </c>
      <c r="V142" s="143">
        <f t="shared" si="41"/>
        <v>7.9</v>
      </c>
      <c r="W142" s="143"/>
      <c r="X142" s="143" t="s">
        <v>338</v>
      </c>
      <c r="Y142" s="140"/>
      <c r="Z142" s="140"/>
      <c r="AA142" s="140"/>
      <c r="AB142" s="140"/>
      <c r="AC142" s="140"/>
      <c r="AD142" s="140"/>
      <c r="AE142" s="140"/>
      <c r="AF142" s="140"/>
      <c r="AG142" s="140" t="s">
        <v>339</v>
      </c>
      <c r="AH142" s="140"/>
      <c r="AI142" s="140"/>
      <c r="AJ142" s="140"/>
      <c r="AK142" s="140"/>
      <c r="AL142" s="140"/>
      <c r="AM142" s="140"/>
      <c r="AN142" s="140"/>
      <c r="AO142" s="140"/>
      <c r="AP142" s="140"/>
      <c r="AQ142" s="140"/>
      <c r="AR142" s="140"/>
      <c r="AS142" s="140"/>
      <c r="AT142" s="140"/>
      <c r="AU142" s="140"/>
      <c r="AV142" s="140"/>
      <c r="AW142" s="140"/>
      <c r="AX142" s="140"/>
      <c r="AY142" s="140"/>
      <c r="AZ142" s="140"/>
      <c r="BA142" s="140"/>
      <c r="BB142" s="140"/>
      <c r="BC142" s="140"/>
      <c r="BD142" s="140"/>
      <c r="BE142" s="140"/>
      <c r="BF142" s="140"/>
      <c r="BG142" s="140"/>
      <c r="BH142" s="140"/>
    </row>
    <row r="143" spans="1:60" ht="22.5" outlineLevel="1" x14ac:dyDescent="0.2">
      <c r="A143" s="156">
        <v>122</v>
      </c>
      <c r="B143" s="157" t="s">
        <v>1238</v>
      </c>
      <c r="C143" s="162" t="s">
        <v>1239</v>
      </c>
      <c r="D143" s="158" t="s">
        <v>342</v>
      </c>
      <c r="E143" s="159">
        <v>1584.4806799999999</v>
      </c>
      <c r="F143" s="170">
        <v>0</v>
      </c>
      <c r="G143" s="160">
        <f t="shared" si="35"/>
        <v>0</v>
      </c>
      <c r="H143" s="143">
        <v>234.02</v>
      </c>
      <c r="I143" s="143">
        <f t="shared" si="36"/>
        <v>370800.17</v>
      </c>
      <c r="J143" s="143">
        <v>203.98</v>
      </c>
      <c r="K143" s="143">
        <f t="shared" si="37"/>
        <v>323202.37</v>
      </c>
      <c r="L143" s="143">
        <v>21</v>
      </c>
      <c r="M143" s="143">
        <f t="shared" si="38"/>
        <v>0</v>
      </c>
      <c r="N143" s="143">
        <v>1.1169999999999999E-2</v>
      </c>
      <c r="O143" s="143">
        <f t="shared" si="39"/>
        <v>17.7</v>
      </c>
      <c r="P143" s="143">
        <v>0</v>
      </c>
      <c r="Q143" s="143">
        <f t="shared" si="40"/>
        <v>0</v>
      </c>
      <c r="R143" s="143"/>
      <c r="S143" s="143" t="s">
        <v>313</v>
      </c>
      <c r="T143" s="143" t="s">
        <v>313</v>
      </c>
      <c r="U143" s="143">
        <v>0.45982000000000001</v>
      </c>
      <c r="V143" s="143">
        <f t="shared" si="41"/>
        <v>728.58</v>
      </c>
      <c r="W143" s="143"/>
      <c r="X143" s="143" t="s">
        <v>338</v>
      </c>
      <c r="Y143" s="140"/>
      <c r="Z143" s="140"/>
      <c r="AA143" s="140"/>
      <c r="AB143" s="140"/>
      <c r="AC143" s="140"/>
      <c r="AD143" s="140"/>
      <c r="AE143" s="140"/>
      <c r="AF143" s="140"/>
      <c r="AG143" s="140" t="s">
        <v>339</v>
      </c>
      <c r="AH143" s="140"/>
      <c r="AI143" s="140"/>
      <c r="AJ143" s="140"/>
      <c r="AK143" s="140"/>
      <c r="AL143" s="140"/>
      <c r="AM143" s="140"/>
      <c r="AN143" s="140"/>
      <c r="AO143" s="140"/>
      <c r="AP143" s="140"/>
      <c r="AQ143" s="140"/>
      <c r="AR143" s="140"/>
      <c r="AS143" s="140"/>
      <c r="AT143" s="140"/>
      <c r="AU143" s="140"/>
      <c r="AV143" s="140"/>
      <c r="AW143" s="140"/>
      <c r="AX143" s="140"/>
      <c r="AY143" s="140"/>
      <c r="AZ143" s="140"/>
      <c r="BA143" s="140"/>
      <c r="BB143" s="140"/>
      <c r="BC143" s="140"/>
      <c r="BD143" s="140"/>
      <c r="BE143" s="140"/>
      <c r="BF143" s="140"/>
      <c r="BG143" s="140"/>
      <c r="BH143" s="140"/>
    </row>
    <row r="144" spans="1:60" ht="22.5" outlineLevel="1" x14ac:dyDescent="0.2">
      <c r="A144" s="156">
        <v>123</v>
      </c>
      <c r="B144" s="157" t="s">
        <v>1240</v>
      </c>
      <c r="C144" s="162" t="s">
        <v>1241</v>
      </c>
      <c r="D144" s="158" t="s">
        <v>342</v>
      </c>
      <c r="E144" s="159">
        <v>161.2244</v>
      </c>
      <c r="F144" s="170">
        <v>0</v>
      </c>
      <c r="G144" s="160">
        <f t="shared" si="35"/>
        <v>0</v>
      </c>
      <c r="H144" s="143">
        <v>247.75</v>
      </c>
      <c r="I144" s="143">
        <f t="shared" si="36"/>
        <v>39943.35</v>
      </c>
      <c r="J144" s="143">
        <v>235.25</v>
      </c>
      <c r="K144" s="143">
        <f t="shared" si="37"/>
        <v>37928.04</v>
      </c>
      <c r="L144" s="143">
        <v>21</v>
      </c>
      <c r="M144" s="143">
        <f t="shared" si="38"/>
        <v>0</v>
      </c>
      <c r="N144" s="143">
        <v>1.179E-2</v>
      </c>
      <c r="O144" s="143">
        <f t="shared" si="39"/>
        <v>1.9</v>
      </c>
      <c r="P144" s="143">
        <v>0</v>
      </c>
      <c r="Q144" s="143">
        <f t="shared" si="40"/>
        <v>0</v>
      </c>
      <c r="R144" s="143"/>
      <c r="S144" s="143" t="s">
        <v>313</v>
      </c>
      <c r="T144" s="143" t="s">
        <v>313</v>
      </c>
      <c r="U144" s="143">
        <v>0.53200000000000003</v>
      </c>
      <c r="V144" s="143">
        <f t="shared" si="41"/>
        <v>85.77</v>
      </c>
      <c r="W144" s="143"/>
      <c r="X144" s="143" t="s">
        <v>338</v>
      </c>
      <c r="Y144" s="140"/>
      <c r="Z144" s="140"/>
      <c r="AA144" s="140"/>
      <c r="AB144" s="140"/>
      <c r="AC144" s="140"/>
      <c r="AD144" s="140"/>
      <c r="AE144" s="140"/>
      <c r="AF144" s="140"/>
      <c r="AG144" s="140" t="s">
        <v>339</v>
      </c>
      <c r="AH144" s="140"/>
      <c r="AI144" s="140"/>
      <c r="AJ144" s="140"/>
      <c r="AK144" s="140"/>
      <c r="AL144" s="140"/>
      <c r="AM144" s="140"/>
      <c r="AN144" s="140"/>
      <c r="AO144" s="140"/>
      <c r="AP144" s="140"/>
      <c r="AQ144" s="140"/>
      <c r="AR144" s="140"/>
      <c r="AS144" s="140"/>
      <c r="AT144" s="140"/>
      <c r="AU144" s="140"/>
      <c r="AV144" s="140"/>
      <c r="AW144" s="140"/>
      <c r="AX144" s="140"/>
      <c r="AY144" s="140"/>
      <c r="AZ144" s="140"/>
      <c r="BA144" s="140"/>
      <c r="BB144" s="140"/>
      <c r="BC144" s="140"/>
      <c r="BD144" s="140"/>
      <c r="BE144" s="140"/>
      <c r="BF144" s="140"/>
      <c r="BG144" s="140"/>
      <c r="BH144" s="140"/>
    </row>
    <row r="145" spans="1:60" ht="22.5" outlineLevel="1" x14ac:dyDescent="0.2">
      <c r="A145" s="156">
        <v>124</v>
      </c>
      <c r="B145" s="157" t="s">
        <v>1242</v>
      </c>
      <c r="C145" s="162" t="s">
        <v>1243</v>
      </c>
      <c r="D145" s="158" t="s">
        <v>342</v>
      </c>
      <c r="E145" s="159">
        <v>337.78250000000003</v>
      </c>
      <c r="F145" s="170">
        <v>0</v>
      </c>
      <c r="G145" s="160">
        <f t="shared" si="35"/>
        <v>0</v>
      </c>
      <c r="H145" s="143">
        <v>341.62</v>
      </c>
      <c r="I145" s="143">
        <f t="shared" si="36"/>
        <v>115393.26</v>
      </c>
      <c r="J145" s="143">
        <v>187.38</v>
      </c>
      <c r="K145" s="143">
        <f t="shared" si="37"/>
        <v>63293.68</v>
      </c>
      <c r="L145" s="143">
        <v>21</v>
      </c>
      <c r="M145" s="143">
        <f t="shared" si="38"/>
        <v>0</v>
      </c>
      <c r="N145" s="143">
        <v>3.3999999999999998E-3</v>
      </c>
      <c r="O145" s="143">
        <f t="shared" si="39"/>
        <v>1.1499999999999999</v>
      </c>
      <c r="P145" s="143">
        <v>0</v>
      </c>
      <c r="Q145" s="143">
        <f t="shared" si="40"/>
        <v>0</v>
      </c>
      <c r="R145" s="143"/>
      <c r="S145" s="143" t="s">
        <v>313</v>
      </c>
      <c r="T145" s="143" t="s">
        <v>313</v>
      </c>
      <c r="U145" s="143">
        <v>0.38500000000000001</v>
      </c>
      <c r="V145" s="143">
        <f t="shared" si="41"/>
        <v>130.05000000000001</v>
      </c>
      <c r="W145" s="143"/>
      <c r="X145" s="143" t="s">
        <v>338</v>
      </c>
      <c r="Y145" s="140"/>
      <c r="Z145" s="140"/>
      <c r="AA145" s="140"/>
      <c r="AB145" s="140"/>
      <c r="AC145" s="140"/>
      <c r="AD145" s="140"/>
      <c r="AE145" s="140"/>
      <c r="AF145" s="140"/>
      <c r="AG145" s="140" t="s">
        <v>339</v>
      </c>
      <c r="AH145" s="140"/>
      <c r="AI145" s="140"/>
      <c r="AJ145" s="140"/>
      <c r="AK145" s="140"/>
      <c r="AL145" s="140"/>
      <c r="AM145" s="140"/>
      <c r="AN145" s="140"/>
      <c r="AO145" s="140"/>
      <c r="AP145" s="140"/>
      <c r="AQ145" s="140"/>
      <c r="AR145" s="140"/>
      <c r="AS145" s="140"/>
      <c r="AT145" s="140"/>
      <c r="AU145" s="140"/>
      <c r="AV145" s="140"/>
      <c r="AW145" s="140"/>
      <c r="AX145" s="140"/>
      <c r="AY145" s="140"/>
      <c r="AZ145" s="140"/>
      <c r="BA145" s="140"/>
      <c r="BB145" s="140"/>
      <c r="BC145" s="140"/>
      <c r="BD145" s="140"/>
      <c r="BE145" s="140"/>
      <c r="BF145" s="140"/>
      <c r="BG145" s="140"/>
      <c r="BH145" s="140"/>
    </row>
    <row r="146" spans="1:60" ht="22.5" outlineLevel="1" x14ac:dyDescent="0.2">
      <c r="A146" s="156">
        <v>125</v>
      </c>
      <c r="B146" s="157" t="s">
        <v>1244</v>
      </c>
      <c r="C146" s="162" t="s">
        <v>1245</v>
      </c>
      <c r="D146" s="158" t="s">
        <v>342</v>
      </c>
      <c r="E146" s="159">
        <v>306.51</v>
      </c>
      <c r="F146" s="170">
        <v>0</v>
      </c>
      <c r="G146" s="160">
        <f t="shared" si="35"/>
        <v>0</v>
      </c>
      <c r="H146" s="143">
        <v>58.13</v>
      </c>
      <c r="I146" s="143">
        <f t="shared" si="36"/>
        <v>17817.43</v>
      </c>
      <c r="J146" s="143">
        <v>77.87</v>
      </c>
      <c r="K146" s="143">
        <f t="shared" si="37"/>
        <v>23867.93</v>
      </c>
      <c r="L146" s="143">
        <v>21</v>
      </c>
      <c r="M146" s="143">
        <f t="shared" si="38"/>
        <v>0</v>
      </c>
      <c r="N146" s="143">
        <v>6.3000000000000003E-4</v>
      </c>
      <c r="O146" s="143">
        <f t="shared" si="39"/>
        <v>0.19</v>
      </c>
      <c r="P146" s="143">
        <v>0</v>
      </c>
      <c r="Q146" s="143">
        <f t="shared" si="40"/>
        <v>0</v>
      </c>
      <c r="R146" s="143"/>
      <c r="S146" s="143" t="s">
        <v>313</v>
      </c>
      <c r="T146" s="143" t="s">
        <v>313</v>
      </c>
      <c r="U146" s="143">
        <v>0.16</v>
      </c>
      <c r="V146" s="143">
        <f t="shared" si="41"/>
        <v>49.04</v>
      </c>
      <c r="W146" s="143"/>
      <c r="X146" s="143" t="s">
        <v>338</v>
      </c>
      <c r="Y146" s="140"/>
      <c r="Z146" s="140"/>
      <c r="AA146" s="140"/>
      <c r="AB146" s="140"/>
      <c r="AC146" s="140"/>
      <c r="AD146" s="140"/>
      <c r="AE146" s="140"/>
      <c r="AF146" s="140"/>
      <c r="AG146" s="140" t="s">
        <v>339</v>
      </c>
      <c r="AH146" s="140"/>
      <c r="AI146" s="140"/>
      <c r="AJ146" s="140"/>
      <c r="AK146" s="140"/>
      <c r="AL146" s="140"/>
      <c r="AM146" s="140"/>
      <c r="AN146" s="140"/>
      <c r="AO146" s="140"/>
      <c r="AP146" s="140"/>
      <c r="AQ146" s="140"/>
      <c r="AR146" s="140"/>
      <c r="AS146" s="140"/>
      <c r="AT146" s="140"/>
      <c r="AU146" s="140"/>
      <c r="AV146" s="140"/>
      <c r="AW146" s="140"/>
      <c r="AX146" s="140"/>
      <c r="AY146" s="140"/>
      <c r="AZ146" s="140"/>
      <c r="BA146" s="140"/>
      <c r="BB146" s="140"/>
      <c r="BC146" s="140"/>
      <c r="BD146" s="140"/>
      <c r="BE146" s="140"/>
      <c r="BF146" s="140"/>
      <c r="BG146" s="140"/>
      <c r="BH146" s="140"/>
    </row>
    <row r="147" spans="1:60" ht="22.5" outlineLevel="1" x14ac:dyDescent="0.2">
      <c r="A147" s="156">
        <v>126</v>
      </c>
      <c r="B147" s="157" t="s">
        <v>1246</v>
      </c>
      <c r="C147" s="162" t="s">
        <v>1247</v>
      </c>
      <c r="D147" s="158" t="s">
        <v>381</v>
      </c>
      <c r="E147" s="159">
        <v>137</v>
      </c>
      <c r="F147" s="170">
        <v>0</v>
      </c>
      <c r="G147" s="160">
        <f t="shared" si="35"/>
        <v>0</v>
      </c>
      <c r="H147" s="143">
        <v>93.33</v>
      </c>
      <c r="I147" s="143">
        <f t="shared" si="36"/>
        <v>12786.21</v>
      </c>
      <c r="J147" s="143">
        <v>48.67</v>
      </c>
      <c r="K147" s="143">
        <f t="shared" si="37"/>
        <v>6667.79</v>
      </c>
      <c r="L147" s="143">
        <v>21</v>
      </c>
      <c r="M147" s="143">
        <f t="shared" si="38"/>
        <v>0</v>
      </c>
      <c r="N147" s="143">
        <v>3.3E-4</v>
      </c>
      <c r="O147" s="143">
        <f t="shared" si="39"/>
        <v>0.05</v>
      </c>
      <c r="P147" s="143">
        <v>0</v>
      </c>
      <c r="Q147" s="143">
        <f t="shared" si="40"/>
        <v>0</v>
      </c>
      <c r="R147" s="143"/>
      <c r="S147" s="143" t="s">
        <v>313</v>
      </c>
      <c r="T147" s="143" t="s">
        <v>313</v>
      </c>
      <c r="U147" s="143">
        <v>0.1</v>
      </c>
      <c r="V147" s="143">
        <f t="shared" si="41"/>
        <v>13.7</v>
      </c>
      <c r="W147" s="143"/>
      <c r="X147" s="143" t="s">
        <v>338</v>
      </c>
      <c r="Y147" s="140"/>
      <c r="Z147" s="140"/>
      <c r="AA147" s="140"/>
      <c r="AB147" s="140"/>
      <c r="AC147" s="140"/>
      <c r="AD147" s="140"/>
      <c r="AE147" s="140"/>
      <c r="AF147" s="140"/>
      <c r="AG147" s="140" t="s">
        <v>339</v>
      </c>
      <c r="AH147" s="140"/>
      <c r="AI147" s="140"/>
      <c r="AJ147" s="140"/>
      <c r="AK147" s="140"/>
      <c r="AL147" s="140"/>
      <c r="AM147" s="140"/>
      <c r="AN147" s="140"/>
      <c r="AO147" s="140"/>
      <c r="AP147" s="140"/>
      <c r="AQ147" s="140"/>
      <c r="AR147" s="140"/>
      <c r="AS147" s="140"/>
      <c r="AT147" s="140"/>
      <c r="AU147" s="140"/>
      <c r="AV147" s="140"/>
      <c r="AW147" s="140"/>
      <c r="AX147" s="140"/>
      <c r="AY147" s="140"/>
      <c r="AZ147" s="140"/>
      <c r="BA147" s="140"/>
      <c r="BB147" s="140"/>
      <c r="BC147" s="140"/>
      <c r="BD147" s="140"/>
      <c r="BE147" s="140"/>
      <c r="BF147" s="140"/>
      <c r="BG147" s="140"/>
      <c r="BH147" s="140"/>
    </row>
    <row r="148" spans="1:60" outlineLevel="1" x14ac:dyDescent="0.2">
      <c r="A148" s="156">
        <v>127</v>
      </c>
      <c r="B148" s="157" t="s">
        <v>1248</v>
      </c>
      <c r="C148" s="162" t="s">
        <v>1249</v>
      </c>
      <c r="D148" s="158" t="s">
        <v>0</v>
      </c>
      <c r="E148" s="159">
        <v>10610.9141</v>
      </c>
      <c r="F148" s="170">
        <v>0</v>
      </c>
      <c r="G148" s="160">
        <f t="shared" si="35"/>
        <v>0</v>
      </c>
      <c r="H148" s="143">
        <v>0</v>
      </c>
      <c r="I148" s="143">
        <f t="shared" si="36"/>
        <v>0</v>
      </c>
      <c r="J148" s="143">
        <v>4.0999999999999996</v>
      </c>
      <c r="K148" s="143">
        <f t="shared" si="37"/>
        <v>43504.75</v>
      </c>
      <c r="L148" s="143">
        <v>21</v>
      </c>
      <c r="M148" s="143">
        <f t="shared" si="38"/>
        <v>0</v>
      </c>
      <c r="N148" s="143">
        <v>0</v>
      </c>
      <c r="O148" s="143">
        <f t="shared" si="39"/>
        <v>0</v>
      </c>
      <c r="P148" s="143">
        <v>0</v>
      </c>
      <c r="Q148" s="143">
        <f t="shared" si="40"/>
        <v>0</v>
      </c>
      <c r="R148" s="143"/>
      <c r="S148" s="143" t="s">
        <v>313</v>
      </c>
      <c r="T148" s="143" t="s">
        <v>313</v>
      </c>
      <c r="U148" s="143">
        <v>0</v>
      </c>
      <c r="V148" s="143">
        <f t="shared" si="41"/>
        <v>0</v>
      </c>
      <c r="W148" s="143"/>
      <c r="X148" s="143" t="s">
        <v>395</v>
      </c>
      <c r="Y148" s="140"/>
      <c r="Z148" s="140"/>
      <c r="AA148" s="140"/>
      <c r="AB148" s="140"/>
      <c r="AC148" s="140"/>
      <c r="AD148" s="140"/>
      <c r="AE148" s="140"/>
      <c r="AF148" s="140"/>
      <c r="AG148" s="140" t="s">
        <v>396</v>
      </c>
      <c r="AH148" s="140"/>
      <c r="AI148" s="140"/>
      <c r="AJ148" s="140"/>
      <c r="AK148" s="140"/>
      <c r="AL148" s="140"/>
      <c r="AM148" s="140"/>
      <c r="AN148" s="140"/>
      <c r="AO148" s="140"/>
      <c r="AP148" s="140"/>
      <c r="AQ148" s="140"/>
      <c r="AR148" s="140"/>
      <c r="AS148" s="140"/>
      <c r="AT148" s="140"/>
      <c r="AU148" s="140"/>
      <c r="AV148" s="140"/>
      <c r="AW148" s="140"/>
      <c r="AX148" s="140"/>
      <c r="AY148" s="140"/>
      <c r="AZ148" s="140"/>
      <c r="BA148" s="140"/>
      <c r="BB148" s="140"/>
      <c r="BC148" s="140"/>
      <c r="BD148" s="140"/>
      <c r="BE148" s="140"/>
      <c r="BF148" s="140"/>
      <c r="BG148" s="140"/>
      <c r="BH148" s="140"/>
    </row>
    <row r="149" spans="1:60" x14ac:dyDescent="0.2">
      <c r="A149" s="145" t="s">
        <v>308</v>
      </c>
      <c r="B149" s="146" t="s">
        <v>160</v>
      </c>
      <c r="C149" s="161" t="s">
        <v>161</v>
      </c>
      <c r="D149" s="147"/>
      <c r="E149" s="148"/>
      <c r="F149" s="172"/>
      <c r="G149" s="150">
        <f>SUMIF(AG150:AG159,"&lt;&gt;NOR",G150:G159)</f>
        <v>0</v>
      </c>
      <c r="H149" s="144"/>
      <c r="I149" s="144">
        <f>SUM(I150:I159)</f>
        <v>607463.83000000007</v>
      </c>
      <c r="J149" s="144"/>
      <c r="K149" s="144">
        <f>SUM(K150:K159)</f>
        <v>420777.38999999996</v>
      </c>
      <c r="L149" s="144"/>
      <c r="M149" s="144">
        <f>SUM(M150:M159)</f>
        <v>0</v>
      </c>
      <c r="N149" s="144"/>
      <c r="O149" s="144">
        <f>SUM(O150:O159)</f>
        <v>94.210000000000008</v>
      </c>
      <c r="P149" s="144"/>
      <c r="Q149" s="144">
        <f>SUM(Q150:Q159)</f>
        <v>0</v>
      </c>
      <c r="R149" s="144"/>
      <c r="S149" s="144"/>
      <c r="T149" s="144"/>
      <c r="U149" s="144"/>
      <c r="V149" s="144">
        <f>SUM(V150:V159)</f>
        <v>794.35</v>
      </c>
      <c r="W149" s="144"/>
      <c r="X149" s="144"/>
      <c r="AG149" t="s">
        <v>309</v>
      </c>
    </row>
    <row r="150" spans="1:60" ht="22.5" outlineLevel="1" x14ac:dyDescent="0.2">
      <c r="A150" s="156">
        <v>128</v>
      </c>
      <c r="B150" s="157" t="s">
        <v>1250</v>
      </c>
      <c r="C150" s="162" t="s">
        <v>1251</v>
      </c>
      <c r="D150" s="158" t="s">
        <v>342</v>
      </c>
      <c r="E150" s="159">
        <v>888.91499999999996</v>
      </c>
      <c r="F150" s="170">
        <v>0</v>
      </c>
      <c r="G150" s="160">
        <f t="shared" ref="G150:G159" si="42">ROUND(E150*F150,2)</f>
        <v>0</v>
      </c>
      <c r="H150" s="143">
        <v>14.79</v>
      </c>
      <c r="I150" s="143">
        <f t="shared" ref="I150:I159" si="43">ROUND(E150*H150,2)</f>
        <v>13147.05</v>
      </c>
      <c r="J150" s="143">
        <v>12.21</v>
      </c>
      <c r="K150" s="143">
        <f t="shared" ref="K150:K159" si="44">ROUND(E150*J150,2)</f>
        <v>10853.65</v>
      </c>
      <c r="L150" s="143">
        <v>21</v>
      </c>
      <c r="M150" s="143">
        <f t="shared" ref="M150:M159" si="45">G150*(1+L150/100)</f>
        <v>0</v>
      </c>
      <c r="N150" s="143">
        <v>3.3E-4</v>
      </c>
      <c r="O150" s="143">
        <f t="shared" ref="O150:O159" si="46">ROUND(E150*N150,2)</f>
        <v>0.28999999999999998</v>
      </c>
      <c r="P150" s="143">
        <v>0</v>
      </c>
      <c r="Q150" s="143">
        <f t="shared" ref="Q150:Q159" si="47">ROUND(E150*P150,2)</f>
        <v>0</v>
      </c>
      <c r="R150" s="143"/>
      <c r="S150" s="143" t="s">
        <v>313</v>
      </c>
      <c r="T150" s="143" t="s">
        <v>313</v>
      </c>
      <c r="U150" s="143">
        <v>2.75E-2</v>
      </c>
      <c r="V150" s="143">
        <f t="shared" ref="V150:V159" si="48">ROUND(E150*U150,2)</f>
        <v>24.45</v>
      </c>
      <c r="W150" s="143"/>
      <c r="X150" s="143" t="s">
        <v>338</v>
      </c>
      <c r="Y150" s="140"/>
      <c r="Z150" s="140"/>
      <c r="AA150" s="140"/>
      <c r="AB150" s="140"/>
      <c r="AC150" s="140"/>
      <c r="AD150" s="140"/>
      <c r="AE150" s="140"/>
      <c r="AF150" s="140"/>
      <c r="AG150" s="140" t="s">
        <v>339</v>
      </c>
      <c r="AH150" s="140"/>
      <c r="AI150" s="140"/>
      <c r="AJ150" s="140"/>
      <c r="AK150" s="140"/>
      <c r="AL150" s="140"/>
      <c r="AM150" s="140"/>
      <c r="AN150" s="140"/>
      <c r="AO150" s="140"/>
      <c r="AP150" s="140"/>
      <c r="AQ150" s="140"/>
      <c r="AR150" s="140"/>
      <c r="AS150" s="140"/>
      <c r="AT150" s="140"/>
      <c r="AU150" s="140"/>
      <c r="AV150" s="140"/>
      <c r="AW150" s="140"/>
      <c r="AX150" s="140"/>
      <c r="AY150" s="140"/>
      <c r="AZ150" s="140"/>
      <c r="BA150" s="140"/>
      <c r="BB150" s="140"/>
      <c r="BC150" s="140"/>
      <c r="BD150" s="140"/>
      <c r="BE150" s="140"/>
      <c r="BF150" s="140"/>
      <c r="BG150" s="140"/>
      <c r="BH150" s="140"/>
    </row>
    <row r="151" spans="1:60" ht="22.5" outlineLevel="1" x14ac:dyDescent="0.2">
      <c r="A151" s="156">
        <v>129</v>
      </c>
      <c r="B151" s="157" t="s">
        <v>1252</v>
      </c>
      <c r="C151" s="162" t="s">
        <v>1253</v>
      </c>
      <c r="D151" s="158" t="s">
        <v>342</v>
      </c>
      <c r="E151" s="159">
        <v>1178.827</v>
      </c>
      <c r="F151" s="170">
        <v>0</v>
      </c>
      <c r="G151" s="160">
        <f t="shared" si="42"/>
        <v>0</v>
      </c>
      <c r="H151" s="143">
        <v>13.06</v>
      </c>
      <c r="I151" s="143">
        <f t="shared" si="43"/>
        <v>15395.48</v>
      </c>
      <c r="J151" s="143">
        <v>97.44</v>
      </c>
      <c r="K151" s="143">
        <f t="shared" si="44"/>
        <v>114864.9</v>
      </c>
      <c r="L151" s="143">
        <v>21</v>
      </c>
      <c r="M151" s="143">
        <f t="shared" si="45"/>
        <v>0</v>
      </c>
      <c r="N151" s="143">
        <v>3.5E-4</v>
      </c>
      <c r="O151" s="143">
        <f t="shared" si="46"/>
        <v>0.41</v>
      </c>
      <c r="P151" s="143">
        <v>0</v>
      </c>
      <c r="Q151" s="143">
        <f t="shared" si="47"/>
        <v>0</v>
      </c>
      <c r="R151" s="143"/>
      <c r="S151" s="143" t="s">
        <v>313</v>
      </c>
      <c r="T151" s="143" t="s">
        <v>313</v>
      </c>
      <c r="U151" s="143">
        <v>0.2</v>
      </c>
      <c r="V151" s="143">
        <f t="shared" si="48"/>
        <v>235.77</v>
      </c>
      <c r="W151" s="143"/>
      <c r="X151" s="143" t="s">
        <v>338</v>
      </c>
      <c r="Y151" s="140"/>
      <c r="Z151" s="140"/>
      <c r="AA151" s="140"/>
      <c r="AB151" s="140"/>
      <c r="AC151" s="140"/>
      <c r="AD151" s="140"/>
      <c r="AE151" s="140"/>
      <c r="AF151" s="140"/>
      <c r="AG151" s="140" t="s">
        <v>339</v>
      </c>
      <c r="AH151" s="140"/>
      <c r="AI151" s="140"/>
      <c r="AJ151" s="140"/>
      <c r="AK151" s="140"/>
      <c r="AL151" s="140"/>
      <c r="AM151" s="140"/>
      <c r="AN151" s="140"/>
      <c r="AO151" s="140"/>
      <c r="AP151" s="140"/>
      <c r="AQ151" s="140"/>
      <c r="AR151" s="140"/>
      <c r="AS151" s="140"/>
      <c r="AT151" s="140"/>
      <c r="AU151" s="140"/>
      <c r="AV151" s="140"/>
      <c r="AW151" s="140"/>
      <c r="AX151" s="140"/>
      <c r="AY151" s="140"/>
      <c r="AZ151" s="140"/>
      <c r="BA151" s="140"/>
      <c r="BB151" s="140"/>
      <c r="BC151" s="140"/>
      <c r="BD151" s="140"/>
      <c r="BE151" s="140"/>
      <c r="BF151" s="140"/>
      <c r="BG151" s="140"/>
      <c r="BH151" s="140"/>
    </row>
    <row r="152" spans="1:60" ht="22.5" outlineLevel="1" x14ac:dyDescent="0.2">
      <c r="A152" s="156">
        <v>130</v>
      </c>
      <c r="B152" s="157" t="s">
        <v>1252</v>
      </c>
      <c r="C152" s="162" t="s">
        <v>1253</v>
      </c>
      <c r="D152" s="158" t="s">
        <v>342</v>
      </c>
      <c r="E152" s="159">
        <v>1178.827</v>
      </c>
      <c r="F152" s="170">
        <v>0</v>
      </c>
      <c r="G152" s="160">
        <f t="shared" si="42"/>
        <v>0</v>
      </c>
      <c r="H152" s="143">
        <v>13.06</v>
      </c>
      <c r="I152" s="143">
        <f t="shared" si="43"/>
        <v>15395.48</v>
      </c>
      <c r="J152" s="143">
        <v>97.44</v>
      </c>
      <c r="K152" s="143">
        <f t="shared" si="44"/>
        <v>114864.9</v>
      </c>
      <c r="L152" s="143">
        <v>21</v>
      </c>
      <c r="M152" s="143">
        <f t="shared" si="45"/>
        <v>0</v>
      </c>
      <c r="N152" s="143">
        <v>3.5E-4</v>
      </c>
      <c r="O152" s="143">
        <f t="shared" si="46"/>
        <v>0.41</v>
      </c>
      <c r="P152" s="143">
        <v>0</v>
      </c>
      <c r="Q152" s="143">
        <f t="shared" si="47"/>
        <v>0</v>
      </c>
      <c r="R152" s="143"/>
      <c r="S152" s="143" t="s">
        <v>313</v>
      </c>
      <c r="T152" s="143" t="s">
        <v>313</v>
      </c>
      <c r="U152" s="143">
        <v>0.2</v>
      </c>
      <c r="V152" s="143">
        <f t="shared" si="48"/>
        <v>235.77</v>
      </c>
      <c r="W152" s="143"/>
      <c r="X152" s="143" t="s">
        <v>338</v>
      </c>
      <c r="Y152" s="140"/>
      <c r="Z152" s="140"/>
      <c r="AA152" s="140"/>
      <c r="AB152" s="140"/>
      <c r="AC152" s="140"/>
      <c r="AD152" s="140"/>
      <c r="AE152" s="140"/>
      <c r="AF152" s="140"/>
      <c r="AG152" s="140" t="s">
        <v>339</v>
      </c>
      <c r="AH152" s="140"/>
      <c r="AI152" s="140"/>
      <c r="AJ152" s="140"/>
      <c r="AK152" s="140"/>
      <c r="AL152" s="140"/>
      <c r="AM152" s="140"/>
      <c r="AN152" s="140"/>
      <c r="AO152" s="140"/>
      <c r="AP152" s="140"/>
      <c r="AQ152" s="140"/>
      <c r="AR152" s="140"/>
      <c r="AS152" s="140"/>
      <c r="AT152" s="140"/>
      <c r="AU152" s="140"/>
      <c r="AV152" s="140"/>
      <c r="AW152" s="140"/>
      <c r="AX152" s="140"/>
      <c r="AY152" s="140"/>
      <c r="AZ152" s="140"/>
      <c r="BA152" s="140"/>
      <c r="BB152" s="140"/>
      <c r="BC152" s="140"/>
      <c r="BD152" s="140"/>
      <c r="BE152" s="140"/>
      <c r="BF152" s="140"/>
      <c r="BG152" s="140"/>
      <c r="BH152" s="140"/>
    </row>
    <row r="153" spans="1:60" ht="22.5" outlineLevel="1" x14ac:dyDescent="0.2">
      <c r="A153" s="156">
        <v>131</v>
      </c>
      <c r="B153" s="157" t="s">
        <v>1252</v>
      </c>
      <c r="C153" s="162" t="s">
        <v>1254</v>
      </c>
      <c r="D153" s="158" t="s">
        <v>342</v>
      </c>
      <c r="E153" s="159">
        <v>888.91499999999996</v>
      </c>
      <c r="F153" s="170">
        <v>0</v>
      </c>
      <c r="G153" s="160">
        <f t="shared" si="42"/>
        <v>0</v>
      </c>
      <c r="H153" s="143">
        <v>121.16</v>
      </c>
      <c r="I153" s="143">
        <f t="shared" si="43"/>
        <v>107700.94</v>
      </c>
      <c r="J153" s="143">
        <v>97.34</v>
      </c>
      <c r="K153" s="143">
        <f t="shared" si="44"/>
        <v>86526.99</v>
      </c>
      <c r="L153" s="143">
        <v>21</v>
      </c>
      <c r="M153" s="143">
        <f t="shared" si="45"/>
        <v>0</v>
      </c>
      <c r="N153" s="143">
        <v>5.5300000000000002E-3</v>
      </c>
      <c r="O153" s="143">
        <f t="shared" si="46"/>
        <v>4.92</v>
      </c>
      <c r="P153" s="143">
        <v>0</v>
      </c>
      <c r="Q153" s="143">
        <f t="shared" si="47"/>
        <v>0</v>
      </c>
      <c r="R153" s="143"/>
      <c r="S153" s="143" t="s">
        <v>313</v>
      </c>
      <c r="T153" s="143" t="s">
        <v>313</v>
      </c>
      <c r="U153" s="143">
        <v>0.2</v>
      </c>
      <c r="V153" s="143">
        <f t="shared" si="48"/>
        <v>177.78</v>
      </c>
      <c r="W153" s="143"/>
      <c r="X153" s="143" t="s">
        <v>338</v>
      </c>
      <c r="Y153" s="140"/>
      <c r="Z153" s="140"/>
      <c r="AA153" s="140"/>
      <c r="AB153" s="140"/>
      <c r="AC153" s="140"/>
      <c r="AD153" s="140"/>
      <c r="AE153" s="140"/>
      <c r="AF153" s="140"/>
      <c r="AG153" s="140" t="s">
        <v>339</v>
      </c>
      <c r="AH153" s="140"/>
      <c r="AI153" s="140"/>
      <c r="AJ153" s="140"/>
      <c r="AK153" s="140"/>
      <c r="AL153" s="140"/>
      <c r="AM153" s="140"/>
      <c r="AN153" s="140"/>
      <c r="AO153" s="140"/>
      <c r="AP153" s="140"/>
      <c r="AQ153" s="140"/>
      <c r="AR153" s="140"/>
      <c r="AS153" s="140"/>
      <c r="AT153" s="140"/>
      <c r="AU153" s="140"/>
      <c r="AV153" s="140"/>
      <c r="AW153" s="140"/>
      <c r="AX153" s="140"/>
      <c r="AY153" s="140"/>
      <c r="AZ153" s="140"/>
      <c r="BA153" s="140"/>
      <c r="BB153" s="140"/>
      <c r="BC153" s="140"/>
      <c r="BD153" s="140"/>
      <c r="BE153" s="140"/>
      <c r="BF153" s="140"/>
      <c r="BG153" s="140"/>
      <c r="BH153" s="140"/>
    </row>
    <row r="154" spans="1:60" outlineLevel="1" x14ac:dyDescent="0.2">
      <c r="A154" s="156">
        <v>132</v>
      </c>
      <c r="B154" s="157" t="s">
        <v>1255</v>
      </c>
      <c r="C154" s="162" t="s">
        <v>1256</v>
      </c>
      <c r="D154" s="158" t="s">
        <v>342</v>
      </c>
      <c r="E154" s="159">
        <v>888.91499999999996</v>
      </c>
      <c r="F154" s="170">
        <v>0</v>
      </c>
      <c r="G154" s="160">
        <f t="shared" si="42"/>
        <v>0</v>
      </c>
      <c r="H154" s="143">
        <v>4.17</v>
      </c>
      <c r="I154" s="143">
        <f t="shared" si="43"/>
        <v>3706.78</v>
      </c>
      <c r="J154" s="143">
        <v>57.23</v>
      </c>
      <c r="K154" s="143">
        <f t="shared" si="44"/>
        <v>50872.61</v>
      </c>
      <c r="L154" s="143">
        <v>21</v>
      </c>
      <c r="M154" s="143">
        <f t="shared" si="45"/>
        <v>0</v>
      </c>
      <c r="N154" s="143">
        <v>3.0000000000000001E-5</v>
      </c>
      <c r="O154" s="143">
        <f t="shared" si="46"/>
        <v>0.03</v>
      </c>
      <c r="P154" s="143">
        <v>0</v>
      </c>
      <c r="Q154" s="143">
        <f t="shared" si="47"/>
        <v>0</v>
      </c>
      <c r="R154" s="143"/>
      <c r="S154" s="143" t="s">
        <v>313</v>
      </c>
      <c r="T154" s="143" t="s">
        <v>313</v>
      </c>
      <c r="U154" s="143">
        <v>0.11765</v>
      </c>
      <c r="V154" s="143">
        <f t="shared" si="48"/>
        <v>104.58</v>
      </c>
      <c r="W154" s="143"/>
      <c r="X154" s="143" t="s">
        <v>338</v>
      </c>
      <c r="Y154" s="140"/>
      <c r="Z154" s="140"/>
      <c r="AA154" s="140"/>
      <c r="AB154" s="140"/>
      <c r="AC154" s="140"/>
      <c r="AD154" s="140"/>
      <c r="AE154" s="140"/>
      <c r="AF154" s="140"/>
      <c r="AG154" s="140" t="s">
        <v>339</v>
      </c>
      <c r="AH154" s="140"/>
      <c r="AI154" s="140"/>
      <c r="AJ154" s="140"/>
      <c r="AK154" s="140"/>
      <c r="AL154" s="140"/>
      <c r="AM154" s="140"/>
      <c r="AN154" s="140"/>
      <c r="AO154" s="140"/>
      <c r="AP154" s="140"/>
      <c r="AQ154" s="140"/>
      <c r="AR154" s="140"/>
      <c r="AS154" s="140"/>
      <c r="AT154" s="140"/>
      <c r="AU154" s="140"/>
      <c r="AV154" s="140"/>
      <c r="AW154" s="140"/>
      <c r="AX154" s="140"/>
      <c r="AY154" s="140"/>
      <c r="AZ154" s="140"/>
      <c r="BA154" s="140"/>
      <c r="BB154" s="140"/>
      <c r="BC154" s="140"/>
      <c r="BD154" s="140"/>
      <c r="BE154" s="140"/>
      <c r="BF154" s="140"/>
      <c r="BG154" s="140"/>
      <c r="BH154" s="140"/>
    </row>
    <row r="155" spans="1:60" ht="22.5" outlineLevel="1" x14ac:dyDescent="0.2">
      <c r="A155" s="156">
        <v>133</v>
      </c>
      <c r="B155" s="157" t="s">
        <v>1257</v>
      </c>
      <c r="C155" s="162" t="s">
        <v>1258</v>
      </c>
      <c r="D155" s="158" t="s">
        <v>342</v>
      </c>
      <c r="E155" s="159">
        <v>888.91499999999996</v>
      </c>
      <c r="F155" s="170">
        <v>0</v>
      </c>
      <c r="G155" s="160">
        <f t="shared" si="42"/>
        <v>0</v>
      </c>
      <c r="H155" s="143">
        <v>35.93</v>
      </c>
      <c r="I155" s="143">
        <f t="shared" si="43"/>
        <v>31938.720000000001</v>
      </c>
      <c r="J155" s="143">
        <v>6.87</v>
      </c>
      <c r="K155" s="143">
        <f t="shared" si="44"/>
        <v>6106.85</v>
      </c>
      <c r="L155" s="143">
        <v>21</v>
      </c>
      <c r="M155" s="143">
        <f t="shared" si="45"/>
        <v>0</v>
      </c>
      <c r="N155" s="143">
        <v>8.2500000000000004E-2</v>
      </c>
      <c r="O155" s="143">
        <f t="shared" si="46"/>
        <v>73.34</v>
      </c>
      <c r="P155" s="143">
        <v>0</v>
      </c>
      <c r="Q155" s="143">
        <f t="shared" si="47"/>
        <v>0</v>
      </c>
      <c r="R155" s="143"/>
      <c r="S155" s="143" t="s">
        <v>313</v>
      </c>
      <c r="T155" s="143" t="s">
        <v>313</v>
      </c>
      <c r="U155" s="143">
        <v>1.7999999999999999E-2</v>
      </c>
      <c r="V155" s="143">
        <f t="shared" si="48"/>
        <v>16</v>
      </c>
      <c r="W155" s="143"/>
      <c r="X155" s="143" t="s">
        <v>338</v>
      </c>
      <c r="Y155" s="140"/>
      <c r="Z155" s="140"/>
      <c r="AA155" s="140"/>
      <c r="AB155" s="140"/>
      <c r="AC155" s="140"/>
      <c r="AD155" s="140"/>
      <c r="AE155" s="140"/>
      <c r="AF155" s="140"/>
      <c r="AG155" s="140" t="s">
        <v>339</v>
      </c>
      <c r="AH155" s="140"/>
      <c r="AI155" s="140"/>
      <c r="AJ155" s="140"/>
      <c r="AK155" s="140"/>
      <c r="AL155" s="140"/>
      <c r="AM155" s="140"/>
      <c r="AN155" s="140"/>
      <c r="AO155" s="140"/>
      <c r="AP155" s="140"/>
      <c r="AQ155" s="140"/>
      <c r="AR155" s="140"/>
      <c r="AS155" s="140"/>
      <c r="AT155" s="140"/>
      <c r="AU155" s="140"/>
      <c r="AV155" s="140"/>
      <c r="AW155" s="140"/>
      <c r="AX155" s="140"/>
      <c r="AY155" s="140"/>
      <c r="AZ155" s="140"/>
      <c r="BA155" s="140"/>
      <c r="BB155" s="140"/>
      <c r="BC155" s="140"/>
      <c r="BD155" s="140"/>
      <c r="BE155" s="140"/>
      <c r="BF155" s="140"/>
      <c r="BG155" s="140"/>
      <c r="BH155" s="140"/>
    </row>
    <row r="156" spans="1:60" ht="22.5" outlineLevel="1" x14ac:dyDescent="0.2">
      <c r="A156" s="156">
        <v>134</v>
      </c>
      <c r="B156" s="157" t="s">
        <v>1259</v>
      </c>
      <c r="C156" s="162" t="s">
        <v>1260</v>
      </c>
      <c r="D156" s="158" t="s">
        <v>342</v>
      </c>
      <c r="E156" s="159">
        <v>1355.6510499999999</v>
      </c>
      <c r="F156" s="170">
        <v>0</v>
      </c>
      <c r="G156" s="160">
        <f t="shared" si="42"/>
        <v>0</v>
      </c>
      <c r="H156" s="143">
        <v>104</v>
      </c>
      <c r="I156" s="143">
        <f t="shared" si="43"/>
        <v>140987.71</v>
      </c>
      <c r="J156" s="143">
        <v>0</v>
      </c>
      <c r="K156" s="143">
        <f t="shared" si="44"/>
        <v>0</v>
      </c>
      <c r="L156" s="143">
        <v>21</v>
      </c>
      <c r="M156" s="143">
        <f t="shared" si="45"/>
        <v>0</v>
      </c>
      <c r="N156" s="143">
        <v>4.4999999999999997E-3</v>
      </c>
      <c r="O156" s="143">
        <f t="shared" si="46"/>
        <v>6.1</v>
      </c>
      <c r="P156" s="143">
        <v>0</v>
      </c>
      <c r="Q156" s="143">
        <f t="shared" si="47"/>
        <v>0</v>
      </c>
      <c r="R156" s="143" t="s">
        <v>352</v>
      </c>
      <c r="S156" s="143" t="s">
        <v>1261</v>
      </c>
      <c r="T156" s="143" t="s">
        <v>1261</v>
      </c>
      <c r="U156" s="143">
        <v>0</v>
      </c>
      <c r="V156" s="143">
        <f t="shared" si="48"/>
        <v>0</v>
      </c>
      <c r="W156" s="143"/>
      <c r="X156" s="143" t="s">
        <v>353</v>
      </c>
      <c r="Y156" s="140"/>
      <c r="Z156" s="140"/>
      <c r="AA156" s="140"/>
      <c r="AB156" s="140"/>
      <c r="AC156" s="140"/>
      <c r="AD156" s="140"/>
      <c r="AE156" s="140"/>
      <c r="AF156" s="140"/>
      <c r="AG156" s="140" t="s">
        <v>354</v>
      </c>
      <c r="AH156" s="140"/>
      <c r="AI156" s="140"/>
      <c r="AJ156" s="140"/>
      <c r="AK156" s="140"/>
      <c r="AL156" s="140"/>
      <c r="AM156" s="140"/>
      <c r="AN156" s="140"/>
      <c r="AO156" s="140"/>
      <c r="AP156" s="140"/>
      <c r="AQ156" s="140"/>
      <c r="AR156" s="140"/>
      <c r="AS156" s="140"/>
      <c r="AT156" s="140"/>
      <c r="AU156" s="140"/>
      <c r="AV156" s="140"/>
      <c r="AW156" s="140"/>
      <c r="AX156" s="140"/>
      <c r="AY156" s="140"/>
      <c r="AZ156" s="140"/>
      <c r="BA156" s="140"/>
      <c r="BB156" s="140"/>
      <c r="BC156" s="140"/>
      <c r="BD156" s="140"/>
      <c r="BE156" s="140"/>
      <c r="BF156" s="140"/>
      <c r="BG156" s="140"/>
      <c r="BH156" s="140"/>
    </row>
    <row r="157" spans="1:60" outlineLevel="1" x14ac:dyDescent="0.2">
      <c r="A157" s="156">
        <v>135</v>
      </c>
      <c r="B157" s="157" t="s">
        <v>1262</v>
      </c>
      <c r="C157" s="162" t="s">
        <v>1263</v>
      </c>
      <c r="D157" s="158" t="s">
        <v>342</v>
      </c>
      <c r="E157" s="159">
        <v>1355.6510499999999</v>
      </c>
      <c r="F157" s="170">
        <v>0</v>
      </c>
      <c r="G157" s="160">
        <f t="shared" si="42"/>
        <v>0</v>
      </c>
      <c r="H157" s="143">
        <v>182</v>
      </c>
      <c r="I157" s="143">
        <f t="shared" si="43"/>
        <v>246728.49</v>
      </c>
      <c r="J157" s="143">
        <v>0</v>
      </c>
      <c r="K157" s="143">
        <f t="shared" si="44"/>
        <v>0</v>
      </c>
      <c r="L157" s="143">
        <v>21</v>
      </c>
      <c r="M157" s="143">
        <f t="shared" si="45"/>
        <v>0</v>
      </c>
      <c r="N157" s="143">
        <v>5.7000000000000002E-3</v>
      </c>
      <c r="O157" s="143">
        <f t="shared" si="46"/>
        <v>7.73</v>
      </c>
      <c r="P157" s="143">
        <v>0</v>
      </c>
      <c r="Q157" s="143">
        <f t="shared" si="47"/>
        <v>0</v>
      </c>
      <c r="R157" s="143" t="s">
        <v>352</v>
      </c>
      <c r="S157" s="143" t="s">
        <v>313</v>
      </c>
      <c r="T157" s="143" t="s">
        <v>313</v>
      </c>
      <c r="U157" s="143">
        <v>0</v>
      </c>
      <c r="V157" s="143">
        <f t="shared" si="48"/>
        <v>0</v>
      </c>
      <c r="W157" s="143"/>
      <c r="X157" s="143" t="s">
        <v>353</v>
      </c>
      <c r="Y157" s="140"/>
      <c r="Z157" s="140"/>
      <c r="AA157" s="140"/>
      <c r="AB157" s="140"/>
      <c r="AC157" s="140"/>
      <c r="AD157" s="140"/>
      <c r="AE157" s="140"/>
      <c r="AF157" s="140"/>
      <c r="AG157" s="140" t="s">
        <v>354</v>
      </c>
      <c r="AH157" s="140"/>
      <c r="AI157" s="140"/>
      <c r="AJ157" s="140"/>
      <c r="AK157" s="140"/>
      <c r="AL157" s="140"/>
      <c r="AM157" s="140"/>
      <c r="AN157" s="140"/>
      <c r="AO157" s="140"/>
      <c r="AP157" s="140"/>
      <c r="AQ157" s="140"/>
      <c r="AR157" s="140"/>
      <c r="AS157" s="140"/>
      <c r="AT157" s="140"/>
      <c r="AU157" s="140"/>
      <c r="AV157" s="140"/>
      <c r="AW157" s="140"/>
      <c r="AX157" s="140"/>
      <c r="AY157" s="140"/>
      <c r="AZ157" s="140"/>
      <c r="BA157" s="140"/>
      <c r="BB157" s="140"/>
      <c r="BC157" s="140"/>
      <c r="BD157" s="140"/>
      <c r="BE157" s="140"/>
      <c r="BF157" s="140"/>
      <c r="BG157" s="140"/>
      <c r="BH157" s="140"/>
    </row>
    <row r="158" spans="1:60" outlineLevel="1" x14ac:dyDescent="0.2">
      <c r="A158" s="156">
        <v>136</v>
      </c>
      <c r="B158" s="157" t="s">
        <v>1264</v>
      </c>
      <c r="C158" s="162" t="s">
        <v>1265</v>
      </c>
      <c r="D158" s="158" t="s">
        <v>381</v>
      </c>
      <c r="E158" s="159">
        <v>977.80650000000003</v>
      </c>
      <c r="F158" s="170">
        <v>0</v>
      </c>
      <c r="G158" s="160">
        <f t="shared" si="42"/>
        <v>0</v>
      </c>
      <c r="H158" s="143">
        <v>33.200000000000003</v>
      </c>
      <c r="I158" s="143">
        <f t="shared" si="43"/>
        <v>32463.18</v>
      </c>
      <c r="J158" s="143">
        <v>0</v>
      </c>
      <c r="K158" s="143">
        <f t="shared" si="44"/>
        <v>0</v>
      </c>
      <c r="L158" s="143">
        <v>21</v>
      </c>
      <c r="M158" s="143">
        <f t="shared" si="45"/>
        <v>0</v>
      </c>
      <c r="N158" s="143">
        <v>1E-3</v>
      </c>
      <c r="O158" s="143">
        <f t="shared" si="46"/>
        <v>0.98</v>
      </c>
      <c r="P158" s="143">
        <v>0</v>
      </c>
      <c r="Q158" s="143">
        <f t="shared" si="47"/>
        <v>0</v>
      </c>
      <c r="R158" s="143" t="s">
        <v>352</v>
      </c>
      <c r="S158" s="143" t="s">
        <v>313</v>
      </c>
      <c r="T158" s="143" t="s">
        <v>313</v>
      </c>
      <c r="U158" s="143">
        <v>0</v>
      </c>
      <c r="V158" s="143">
        <f t="shared" si="48"/>
        <v>0</v>
      </c>
      <c r="W158" s="143"/>
      <c r="X158" s="143" t="s">
        <v>353</v>
      </c>
      <c r="Y158" s="140"/>
      <c r="Z158" s="140"/>
      <c r="AA158" s="140"/>
      <c r="AB158" s="140"/>
      <c r="AC158" s="140"/>
      <c r="AD158" s="140"/>
      <c r="AE158" s="140"/>
      <c r="AF158" s="140"/>
      <c r="AG158" s="140" t="s">
        <v>354</v>
      </c>
      <c r="AH158" s="140"/>
      <c r="AI158" s="140"/>
      <c r="AJ158" s="140"/>
      <c r="AK158" s="140"/>
      <c r="AL158" s="140"/>
      <c r="AM158" s="140"/>
      <c r="AN158" s="140"/>
      <c r="AO158" s="140"/>
      <c r="AP158" s="140"/>
      <c r="AQ158" s="140"/>
      <c r="AR158" s="140"/>
      <c r="AS158" s="140"/>
      <c r="AT158" s="140"/>
      <c r="AU158" s="140"/>
      <c r="AV158" s="140"/>
      <c r="AW158" s="140"/>
      <c r="AX158" s="140"/>
      <c r="AY158" s="140"/>
      <c r="AZ158" s="140"/>
      <c r="BA158" s="140"/>
      <c r="BB158" s="140"/>
      <c r="BC158" s="140"/>
      <c r="BD158" s="140"/>
      <c r="BE158" s="140"/>
      <c r="BF158" s="140"/>
      <c r="BG158" s="140"/>
      <c r="BH158" s="140"/>
    </row>
    <row r="159" spans="1:60" outlineLevel="1" x14ac:dyDescent="0.2">
      <c r="A159" s="156">
        <v>137</v>
      </c>
      <c r="B159" s="157" t="s">
        <v>1266</v>
      </c>
      <c r="C159" s="162" t="s">
        <v>1267</v>
      </c>
      <c r="D159" s="158" t="s">
        <v>0</v>
      </c>
      <c r="E159" s="159">
        <v>9915.5372000000007</v>
      </c>
      <c r="F159" s="170">
        <v>0</v>
      </c>
      <c r="G159" s="160">
        <f t="shared" si="42"/>
        <v>0</v>
      </c>
      <c r="H159" s="143">
        <v>0</v>
      </c>
      <c r="I159" s="143">
        <f t="shared" si="43"/>
        <v>0</v>
      </c>
      <c r="J159" s="143">
        <v>3.7</v>
      </c>
      <c r="K159" s="143">
        <f t="shared" si="44"/>
        <v>36687.49</v>
      </c>
      <c r="L159" s="143">
        <v>21</v>
      </c>
      <c r="M159" s="143">
        <f t="shared" si="45"/>
        <v>0</v>
      </c>
      <c r="N159" s="143">
        <v>0</v>
      </c>
      <c r="O159" s="143">
        <f t="shared" si="46"/>
        <v>0</v>
      </c>
      <c r="P159" s="143">
        <v>0</v>
      </c>
      <c r="Q159" s="143">
        <f t="shared" si="47"/>
        <v>0</v>
      </c>
      <c r="R159" s="143"/>
      <c r="S159" s="143" t="s">
        <v>313</v>
      </c>
      <c r="T159" s="143" t="s">
        <v>313</v>
      </c>
      <c r="U159" s="143">
        <v>0</v>
      </c>
      <c r="V159" s="143">
        <f t="shared" si="48"/>
        <v>0</v>
      </c>
      <c r="W159" s="143"/>
      <c r="X159" s="143" t="s">
        <v>395</v>
      </c>
      <c r="Y159" s="140"/>
      <c r="Z159" s="140"/>
      <c r="AA159" s="140"/>
      <c r="AB159" s="140"/>
      <c r="AC159" s="140"/>
      <c r="AD159" s="140"/>
      <c r="AE159" s="140"/>
      <c r="AF159" s="140"/>
      <c r="AG159" s="140" t="s">
        <v>396</v>
      </c>
      <c r="AH159" s="140"/>
      <c r="AI159" s="140"/>
      <c r="AJ159" s="140"/>
      <c r="AK159" s="140"/>
      <c r="AL159" s="140"/>
      <c r="AM159" s="140"/>
      <c r="AN159" s="140"/>
      <c r="AO159" s="140"/>
      <c r="AP159" s="140"/>
      <c r="AQ159" s="140"/>
      <c r="AR159" s="140"/>
      <c r="AS159" s="140"/>
      <c r="AT159" s="140"/>
      <c r="AU159" s="140"/>
      <c r="AV159" s="140"/>
      <c r="AW159" s="140"/>
      <c r="AX159" s="140"/>
      <c r="AY159" s="140"/>
      <c r="AZ159" s="140"/>
      <c r="BA159" s="140"/>
      <c r="BB159" s="140"/>
      <c r="BC159" s="140"/>
      <c r="BD159" s="140"/>
      <c r="BE159" s="140"/>
      <c r="BF159" s="140"/>
      <c r="BG159" s="140"/>
      <c r="BH159" s="140"/>
    </row>
    <row r="160" spans="1:60" x14ac:dyDescent="0.2">
      <c r="A160" s="145" t="s">
        <v>308</v>
      </c>
      <c r="B160" s="146" t="s">
        <v>162</v>
      </c>
      <c r="C160" s="161" t="s">
        <v>163</v>
      </c>
      <c r="D160" s="147"/>
      <c r="E160" s="148"/>
      <c r="F160" s="172"/>
      <c r="G160" s="150">
        <f>SUMIF(AG161:AG172,"&lt;&gt;NOR",G161:G172)</f>
        <v>0</v>
      </c>
      <c r="H160" s="144"/>
      <c r="I160" s="144">
        <f>SUM(I161:I172)</f>
        <v>2435434.4500000002</v>
      </c>
      <c r="J160" s="144"/>
      <c r="K160" s="144">
        <f>SUM(K161:K172)</f>
        <v>502683.87</v>
      </c>
      <c r="L160" s="144"/>
      <c r="M160" s="144">
        <f>SUM(M161:M172)</f>
        <v>0</v>
      </c>
      <c r="N160" s="144"/>
      <c r="O160" s="144">
        <f>SUM(O161:O172)</f>
        <v>23.849999999999998</v>
      </c>
      <c r="P160" s="144"/>
      <c r="Q160" s="144">
        <f>SUM(Q161:Q172)</f>
        <v>0</v>
      </c>
      <c r="R160" s="144"/>
      <c r="S160" s="144"/>
      <c r="T160" s="144"/>
      <c r="U160" s="144"/>
      <c r="V160" s="144">
        <f>SUM(V161:V172)</f>
        <v>904.98</v>
      </c>
      <c r="W160" s="144"/>
      <c r="X160" s="144"/>
      <c r="AG160" t="s">
        <v>309</v>
      </c>
    </row>
    <row r="161" spans="1:60" outlineLevel="1" x14ac:dyDescent="0.2">
      <c r="A161" s="156">
        <v>138</v>
      </c>
      <c r="B161" s="157" t="s">
        <v>1268</v>
      </c>
      <c r="C161" s="162" t="s">
        <v>1269</v>
      </c>
      <c r="D161" s="158" t="s">
        <v>342</v>
      </c>
      <c r="E161" s="159">
        <v>2124.4</v>
      </c>
      <c r="F161" s="170">
        <v>0</v>
      </c>
      <c r="G161" s="160">
        <f t="shared" ref="G161:G172" si="49">ROUND(E161*F161,2)</f>
        <v>0</v>
      </c>
      <c r="H161" s="143">
        <v>0</v>
      </c>
      <c r="I161" s="143">
        <f t="shared" ref="I161:I172" si="50">ROUND(E161*H161,2)</f>
        <v>0</v>
      </c>
      <c r="J161" s="143">
        <v>38.9</v>
      </c>
      <c r="K161" s="143">
        <f t="shared" ref="K161:K172" si="51">ROUND(E161*J161,2)</f>
        <v>82639.16</v>
      </c>
      <c r="L161" s="143">
        <v>21</v>
      </c>
      <c r="M161" s="143">
        <f t="shared" ref="M161:M172" si="52">G161*(1+L161/100)</f>
        <v>0</v>
      </c>
      <c r="N161" s="143">
        <v>0</v>
      </c>
      <c r="O161" s="143">
        <f t="shared" ref="O161:O172" si="53">ROUND(E161*N161,2)</f>
        <v>0</v>
      </c>
      <c r="P161" s="143">
        <v>0</v>
      </c>
      <c r="Q161" s="143">
        <f t="shared" ref="Q161:Q172" si="54">ROUND(E161*P161,2)</f>
        <v>0</v>
      </c>
      <c r="R161" s="143"/>
      <c r="S161" s="143" t="s">
        <v>313</v>
      </c>
      <c r="T161" s="143" t="s">
        <v>313</v>
      </c>
      <c r="U161" s="143">
        <v>0.08</v>
      </c>
      <c r="V161" s="143">
        <f t="shared" ref="V161:V172" si="55">ROUND(E161*U161,2)</f>
        <v>169.95</v>
      </c>
      <c r="W161" s="143"/>
      <c r="X161" s="143" t="s">
        <v>338</v>
      </c>
      <c r="Y161" s="140"/>
      <c r="Z161" s="140"/>
      <c r="AA161" s="140"/>
      <c r="AB161" s="140"/>
      <c r="AC161" s="140"/>
      <c r="AD161" s="140"/>
      <c r="AE161" s="140"/>
      <c r="AF161" s="140"/>
      <c r="AG161" s="140" t="s">
        <v>339</v>
      </c>
      <c r="AH161" s="140"/>
      <c r="AI161" s="140"/>
      <c r="AJ161" s="140"/>
      <c r="AK161" s="140"/>
      <c r="AL161" s="140"/>
      <c r="AM161" s="140"/>
      <c r="AN161" s="140"/>
      <c r="AO161" s="140"/>
      <c r="AP161" s="140"/>
      <c r="AQ161" s="140"/>
      <c r="AR161" s="140"/>
      <c r="AS161" s="140"/>
      <c r="AT161" s="140"/>
      <c r="AU161" s="140"/>
      <c r="AV161" s="140"/>
      <c r="AW161" s="140"/>
      <c r="AX161" s="140"/>
      <c r="AY161" s="140"/>
      <c r="AZ161" s="140"/>
      <c r="BA161" s="140"/>
      <c r="BB161" s="140"/>
      <c r="BC161" s="140"/>
      <c r="BD161" s="140"/>
      <c r="BE161" s="140"/>
      <c r="BF161" s="140"/>
      <c r="BG161" s="140"/>
      <c r="BH161" s="140"/>
    </row>
    <row r="162" spans="1:60" outlineLevel="1" x14ac:dyDescent="0.2">
      <c r="A162" s="156">
        <v>139</v>
      </c>
      <c r="B162" s="157" t="s">
        <v>1270</v>
      </c>
      <c r="C162" s="162" t="s">
        <v>1271</v>
      </c>
      <c r="D162" s="158" t="s">
        <v>342</v>
      </c>
      <c r="E162" s="159">
        <v>98.13</v>
      </c>
      <c r="F162" s="170">
        <v>0</v>
      </c>
      <c r="G162" s="160">
        <f t="shared" si="49"/>
        <v>0</v>
      </c>
      <c r="H162" s="143">
        <v>34.65</v>
      </c>
      <c r="I162" s="143">
        <f t="shared" si="50"/>
        <v>3400.2</v>
      </c>
      <c r="J162" s="143">
        <v>136.35</v>
      </c>
      <c r="K162" s="143">
        <f t="shared" si="51"/>
        <v>13380.03</v>
      </c>
      <c r="L162" s="143">
        <v>21</v>
      </c>
      <c r="M162" s="143">
        <f t="shared" si="52"/>
        <v>0</v>
      </c>
      <c r="N162" s="143">
        <v>3.0000000000000001E-3</v>
      </c>
      <c r="O162" s="143">
        <f t="shared" si="53"/>
        <v>0.28999999999999998</v>
      </c>
      <c r="P162" s="143">
        <v>0</v>
      </c>
      <c r="Q162" s="143">
        <f t="shared" si="54"/>
        <v>0</v>
      </c>
      <c r="R162" s="143"/>
      <c r="S162" s="143" t="s">
        <v>313</v>
      </c>
      <c r="T162" s="143" t="s">
        <v>313</v>
      </c>
      <c r="U162" s="143">
        <v>0.21199999999999999</v>
      </c>
      <c r="V162" s="143">
        <f t="shared" si="55"/>
        <v>20.8</v>
      </c>
      <c r="W162" s="143"/>
      <c r="X162" s="143" t="s">
        <v>338</v>
      </c>
      <c r="Y162" s="140"/>
      <c r="Z162" s="140"/>
      <c r="AA162" s="140"/>
      <c r="AB162" s="140"/>
      <c r="AC162" s="140"/>
      <c r="AD162" s="140"/>
      <c r="AE162" s="140"/>
      <c r="AF162" s="140"/>
      <c r="AG162" s="140" t="s">
        <v>339</v>
      </c>
      <c r="AH162" s="140"/>
      <c r="AI162" s="140"/>
      <c r="AJ162" s="140"/>
      <c r="AK162" s="140"/>
      <c r="AL162" s="140"/>
      <c r="AM162" s="140"/>
      <c r="AN162" s="140"/>
      <c r="AO162" s="140"/>
      <c r="AP162" s="140"/>
      <c r="AQ162" s="140"/>
      <c r="AR162" s="140"/>
      <c r="AS162" s="140"/>
      <c r="AT162" s="140"/>
      <c r="AU162" s="140"/>
      <c r="AV162" s="140"/>
      <c r="AW162" s="140"/>
      <c r="AX162" s="140"/>
      <c r="AY162" s="140"/>
      <c r="AZ162" s="140"/>
      <c r="BA162" s="140"/>
      <c r="BB162" s="140"/>
      <c r="BC162" s="140"/>
      <c r="BD162" s="140"/>
      <c r="BE162" s="140"/>
      <c r="BF162" s="140"/>
      <c r="BG162" s="140"/>
      <c r="BH162" s="140"/>
    </row>
    <row r="163" spans="1:60" outlineLevel="1" x14ac:dyDescent="0.2">
      <c r="A163" s="156">
        <v>140</v>
      </c>
      <c r="B163" s="157" t="s">
        <v>1272</v>
      </c>
      <c r="C163" s="162" t="s">
        <v>1273</v>
      </c>
      <c r="D163" s="158" t="s">
        <v>342</v>
      </c>
      <c r="E163" s="159">
        <v>888.91499999999996</v>
      </c>
      <c r="F163" s="170">
        <v>0</v>
      </c>
      <c r="G163" s="160">
        <f t="shared" si="49"/>
        <v>0</v>
      </c>
      <c r="H163" s="143">
        <v>116.18</v>
      </c>
      <c r="I163" s="143">
        <f t="shared" si="50"/>
        <v>103274.14</v>
      </c>
      <c r="J163" s="143">
        <v>154.82</v>
      </c>
      <c r="K163" s="143">
        <f t="shared" si="51"/>
        <v>137621.82</v>
      </c>
      <c r="L163" s="143">
        <v>21</v>
      </c>
      <c r="M163" s="143">
        <f t="shared" si="52"/>
        <v>0</v>
      </c>
      <c r="N163" s="143">
        <v>2.5500000000000002E-3</v>
      </c>
      <c r="O163" s="143">
        <f t="shared" si="53"/>
        <v>2.27</v>
      </c>
      <c r="P163" s="143">
        <v>0</v>
      </c>
      <c r="Q163" s="143">
        <f t="shared" si="54"/>
        <v>0</v>
      </c>
      <c r="R163" s="143"/>
      <c r="S163" s="143" t="s">
        <v>313</v>
      </c>
      <c r="T163" s="143" t="s">
        <v>313</v>
      </c>
      <c r="U163" s="143">
        <v>0.31809999999999999</v>
      </c>
      <c r="V163" s="143">
        <f t="shared" si="55"/>
        <v>282.76</v>
      </c>
      <c r="W163" s="143"/>
      <c r="X163" s="143" t="s">
        <v>338</v>
      </c>
      <c r="Y163" s="140"/>
      <c r="Z163" s="140"/>
      <c r="AA163" s="140"/>
      <c r="AB163" s="140"/>
      <c r="AC163" s="140"/>
      <c r="AD163" s="140"/>
      <c r="AE163" s="140"/>
      <c r="AF163" s="140"/>
      <c r="AG163" s="140" t="s">
        <v>339</v>
      </c>
      <c r="AH163" s="140"/>
      <c r="AI163" s="140"/>
      <c r="AJ163" s="140"/>
      <c r="AK163" s="140"/>
      <c r="AL163" s="140"/>
      <c r="AM163" s="140"/>
      <c r="AN163" s="140"/>
      <c r="AO163" s="140"/>
      <c r="AP163" s="140"/>
      <c r="AQ163" s="140"/>
      <c r="AR163" s="140"/>
      <c r="AS163" s="140"/>
      <c r="AT163" s="140"/>
      <c r="AU163" s="140"/>
      <c r="AV163" s="140"/>
      <c r="AW163" s="140"/>
      <c r="AX163" s="140"/>
      <c r="AY163" s="140"/>
      <c r="AZ163" s="140"/>
      <c r="BA163" s="140"/>
      <c r="BB163" s="140"/>
      <c r="BC163" s="140"/>
      <c r="BD163" s="140"/>
      <c r="BE163" s="140"/>
      <c r="BF163" s="140"/>
      <c r="BG163" s="140"/>
      <c r="BH163" s="140"/>
    </row>
    <row r="164" spans="1:60" outlineLevel="1" x14ac:dyDescent="0.2">
      <c r="A164" s="156">
        <v>141</v>
      </c>
      <c r="B164" s="157" t="s">
        <v>1272</v>
      </c>
      <c r="C164" s="162" t="s">
        <v>1273</v>
      </c>
      <c r="D164" s="158" t="s">
        <v>342</v>
      </c>
      <c r="E164" s="159">
        <v>888.91499999999996</v>
      </c>
      <c r="F164" s="170">
        <v>0</v>
      </c>
      <c r="G164" s="160">
        <f t="shared" si="49"/>
        <v>0</v>
      </c>
      <c r="H164" s="143">
        <v>116.18</v>
      </c>
      <c r="I164" s="143">
        <f t="shared" si="50"/>
        <v>103274.14</v>
      </c>
      <c r="J164" s="143">
        <v>154.82</v>
      </c>
      <c r="K164" s="143">
        <f t="shared" si="51"/>
        <v>137621.82</v>
      </c>
      <c r="L164" s="143">
        <v>21</v>
      </c>
      <c r="M164" s="143">
        <f t="shared" si="52"/>
        <v>0</v>
      </c>
      <c r="N164" s="143">
        <v>2.5500000000000002E-3</v>
      </c>
      <c r="O164" s="143">
        <f t="shared" si="53"/>
        <v>2.27</v>
      </c>
      <c r="P164" s="143">
        <v>0</v>
      </c>
      <c r="Q164" s="143">
        <f t="shared" si="54"/>
        <v>0</v>
      </c>
      <c r="R164" s="143"/>
      <c r="S164" s="143" t="s">
        <v>313</v>
      </c>
      <c r="T164" s="143" t="s">
        <v>313</v>
      </c>
      <c r="U164" s="143">
        <v>0.31809999999999999</v>
      </c>
      <c r="V164" s="143">
        <f t="shared" si="55"/>
        <v>282.76</v>
      </c>
      <c r="W164" s="143"/>
      <c r="X164" s="143" t="s">
        <v>338</v>
      </c>
      <c r="Y164" s="140"/>
      <c r="Z164" s="140"/>
      <c r="AA164" s="140"/>
      <c r="AB164" s="140"/>
      <c r="AC164" s="140"/>
      <c r="AD164" s="140"/>
      <c r="AE164" s="140"/>
      <c r="AF164" s="140"/>
      <c r="AG164" s="140" t="s">
        <v>339</v>
      </c>
      <c r="AH164" s="140"/>
      <c r="AI164" s="140"/>
      <c r="AJ164" s="140"/>
      <c r="AK164" s="140"/>
      <c r="AL164" s="140"/>
      <c r="AM164" s="140"/>
      <c r="AN164" s="140"/>
      <c r="AO164" s="140"/>
      <c r="AP164" s="140"/>
      <c r="AQ164" s="140"/>
      <c r="AR164" s="140"/>
      <c r="AS164" s="140"/>
      <c r="AT164" s="140"/>
      <c r="AU164" s="140"/>
      <c r="AV164" s="140"/>
      <c r="AW164" s="140"/>
      <c r="AX164" s="140"/>
      <c r="AY164" s="140"/>
      <c r="AZ164" s="140"/>
      <c r="BA164" s="140"/>
      <c r="BB164" s="140"/>
      <c r="BC164" s="140"/>
      <c r="BD164" s="140"/>
      <c r="BE164" s="140"/>
      <c r="BF164" s="140"/>
      <c r="BG164" s="140"/>
      <c r="BH164" s="140"/>
    </row>
    <row r="165" spans="1:60" outlineLevel="1" x14ac:dyDescent="0.2">
      <c r="A165" s="156">
        <v>142</v>
      </c>
      <c r="B165" s="157" t="s">
        <v>1274</v>
      </c>
      <c r="C165" s="162" t="s">
        <v>1275</v>
      </c>
      <c r="D165" s="158" t="s">
        <v>342</v>
      </c>
      <c r="E165" s="159">
        <v>2124.4</v>
      </c>
      <c r="F165" s="170">
        <v>0</v>
      </c>
      <c r="G165" s="160">
        <f t="shared" si="49"/>
        <v>0</v>
      </c>
      <c r="H165" s="143">
        <v>6.62</v>
      </c>
      <c r="I165" s="143">
        <f t="shared" si="50"/>
        <v>14063.53</v>
      </c>
      <c r="J165" s="143">
        <v>34.08</v>
      </c>
      <c r="K165" s="143">
        <f t="shared" si="51"/>
        <v>72399.55</v>
      </c>
      <c r="L165" s="143">
        <v>21</v>
      </c>
      <c r="M165" s="143">
        <f t="shared" si="52"/>
        <v>0</v>
      </c>
      <c r="N165" s="143">
        <v>1.0000000000000001E-5</v>
      </c>
      <c r="O165" s="143">
        <f t="shared" si="53"/>
        <v>0.02</v>
      </c>
      <c r="P165" s="143">
        <v>0</v>
      </c>
      <c r="Q165" s="143">
        <f t="shared" si="54"/>
        <v>0</v>
      </c>
      <c r="R165" s="143"/>
      <c r="S165" s="143" t="s">
        <v>313</v>
      </c>
      <c r="T165" s="143" t="s">
        <v>313</v>
      </c>
      <c r="U165" s="143">
        <v>7.0000000000000007E-2</v>
      </c>
      <c r="V165" s="143">
        <f t="shared" si="55"/>
        <v>148.71</v>
      </c>
      <c r="W165" s="143"/>
      <c r="X165" s="143" t="s">
        <v>338</v>
      </c>
      <c r="Y165" s="140"/>
      <c r="Z165" s="140"/>
      <c r="AA165" s="140"/>
      <c r="AB165" s="140"/>
      <c r="AC165" s="140"/>
      <c r="AD165" s="140"/>
      <c r="AE165" s="140"/>
      <c r="AF165" s="140"/>
      <c r="AG165" s="140" t="s">
        <v>339</v>
      </c>
      <c r="AH165" s="140"/>
      <c r="AI165" s="140"/>
      <c r="AJ165" s="140"/>
      <c r="AK165" s="140"/>
      <c r="AL165" s="140"/>
      <c r="AM165" s="140"/>
      <c r="AN165" s="140"/>
      <c r="AO165" s="140"/>
      <c r="AP165" s="140"/>
      <c r="AQ165" s="140"/>
      <c r="AR165" s="140"/>
      <c r="AS165" s="140"/>
      <c r="AT165" s="140"/>
      <c r="AU165" s="140"/>
      <c r="AV165" s="140"/>
      <c r="AW165" s="140"/>
      <c r="AX165" s="140"/>
      <c r="AY165" s="140"/>
      <c r="AZ165" s="140"/>
      <c r="BA165" s="140"/>
      <c r="BB165" s="140"/>
      <c r="BC165" s="140"/>
      <c r="BD165" s="140"/>
      <c r="BE165" s="140"/>
      <c r="BF165" s="140"/>
      <c r="BG165" s="140"/>
      <c r="BH165" s="140"/>
    </row>
    <row r="166" spans="1:60" ht="22.5" outlineLevel="1" x14ac:dyDescent="0.2">
      <c r="A166" s="156">
        <v>143</v>
      </c>
      <c r="B166" s="157" t="s">
        <v>1276</v>
      </c>
      <c r="C166" s="162" t="s">
        <v>3427</v>
      </c>
      <c r="D166" s="158" t="s">
        <v>342</v>
      </c>
      <c r="E166" s="159">
        <v>596.00099999999998</v>
      </c>
      <c r="F166" s="170">
        <v>0</v>
      </c>
      <c r="G166" s="160">
        <f t="shared" si="49"/>
        <v>0</v>
      </c>
      <c r="H166" s="143">
        <v>439.5</v>
      </c>
      <c r="I166" s="143">
        <f t="shared" si="50"/>
        <v>261942.44</v>
      </c>
      <c r="J166" s="143">
        <v>0</v>
      </c>
      <c r="K166" s="143">
        <f t="shared" si="51"/>
        <v>0</v>
      </c>
      <c r="L166" s="143">
        <v>21</v>
      </c>
      <c r="M166" s="143">
        <f t="shared" si="52"/>
        <v>0</v>
      </c>
      <c r="N166" s="143">
        <v>3.0000000000000001E-3</v>
      </c>
      <c r="O166" s="143">
        <f t="shared" si="53"/>
        <v>1.79</v>
      </c>
      <c r="P166" s="143">
        <v>0</v>
      </c>
      <c r="Q166" s="143">
        <f t="shared" si="54"/>
        <v>0</v>
      </c>
      <c r="R166" s="143" t="s">
        <v>352</v>
      </c>
      <c r="S166" s="143" t="s">
        <v>313</v>
      </c>
      <c r="T166" s="143" t="s">
        <v>313</v>
      </c>
      <c r="U166" s="143">
        <v>0</v>
      </c>
      <c r="V166" s="143">
        <f t="shared" si="55"/>
        <v>0</v>
      </c>
      <c r="W166" s="143"/>
      <c r="X166" s="143" t="s">
        <v>353</v>
      </c>
      <c r="Y166" s="140"/>
      <c r="Z166" s="140"/>
      <c r="AA166" s="140"/>
      <c r="AB166" s="140"/>
      <c r="AC166" s="140"/>
      <c r="AD166" s="140"/>
      <c r="AE166" s="140"/>
      <c r="AF166" s="140"/>
      <c r="AG166" s="140" t="s">
        <v>354</v>
      </c>
      <c r="AH166" s="140"/>
      <c r="AI166" s="140"/>
      <c r="AJ166" s="140"/>
      <c r="AK166" s="140"/>
      <c r="AL166" s="140"/>
      <c r="AM166" s="140"/>
      <c r="AN166" s="140"/>
      <c r="AO166" s="140"/>
      <c r="AP166" s="140"/>
      <c r="AQ166" s="140"/>
      <c r="AR166" s="140"/>
      <c r="AS166" s="140"/>
      <c r="AT166" s="140"/>
      <c r="AU166" s="140"/>
      <c r="AV166" s="140"/>
      <c r="AW166" s="140"/>
      <c r="AX166" s="140"/>
      <c r="AY166" s="140"/>
      <c r="AZ166" s="140"/>
      <c r="BA166" s="140"/>
      <c r="BB166" s="140"/>
      <c r="BC166" s="140"/>
      <c r="BD166" s="140"/>
      <c r="BE166" s="140"/>
      <c r="BF166" s="140"/>
      <c r="BG166" s="140"/>
      <c r="BH166" s="140"/>
    </row>
    <row r="167" spans="1:60" ht="22.5" outlineLevel="1" x14ac:dyDescent="0.2">
      <c r="A167" s="156">
        <v>144</v>
      </c>
      <c r="B167" s="157" t="s">
        <v>1277</v>
      </c>
      <c r="C167" s="162" t="s">
        <v>3428</v>
      </c>
      <c r="D167" s="158" t="s">
        <v>342</v>
      </c>
      <c r="E167" s="159">
        <v>1600.3889999999999</v>
      </c>
      <c r="F167" s="170">
        <v>0</v>
      </c>
      <c r="G167" s="160">
        <f t="shared" si="49"/>
        <v>0</v>
      </c>
      <c r="H167" s="143">
        <v>513</v>
      </c>
      <c r="I167" s="143">
        <f t="shared" si="50"/>
        <v>820999.56</v>
      </c>
      <c r="J167" s="143">
        <v>0</v>
      </c>
      <c r="K167" s="143">
        <f t="shared" si="51"/>
        <v>0</v>
      </c>
      <c r="L167" s="143">
        <v>21</v>
      </c>
      <c r="M167" s="143">
        <f t="shared" si="52"/>
        <v>0</v>
      </c>
      <c r="N167" s="143">
        <v>3.5000000000000001E-3</v>
      </c>
      <c r="O167" s="143">
        <f t="shared" si="53"/>
        <v>5.6</v>
      </c>
      <c r="P167" s="143">
        <v>0</v>
      </c>
      <c r="Q167" s="143">
        <f t="shared" si="54"/>
        <v>0</v>
      </c>
      <c r="R167" s="143" t="s">
        <v>352</v>
      </c>
      <c r="S167" s="143" t="s">
        <v>313</v>
      </c>
      <c r="T167" s="143" t="s">
        <v>313</v>
      </c>
      <c r="U167" s="143">
        <v>0</v>
      </c>
      <c r="V167" s="143">
        <f t="shared" si="55"/>
        <v>0</v>
      </c>
      <c r="W167" s="143"/>
      <c r="X167" s="143" t="s">
        <v>353</v>
      </c>
      <c r="Y167" s="140"/>
      <c r="Z167" s="140"/>
      <c r="AA167" s="140"/>
      <c r="AB167" s="140"/>
      <c r="AC167" s="140"/>
      <c r="AD167" s="140"/>
      <c r="AE167" s="140"/>
      <c r="AF167" s="140"/>
      <c r="AG167" s="140" t="s">
        <v>354</v>
      </c>
      <c r="AH167" s="140"/>
      <c r="AI167" s="140"/>
      <c r="AJ167" s="140"/>
      <c r="AK167" s="140"/>
      <c r="AL167" s="140"/>
      <c r="AM167" s="140"/>
      <c r="AN167" s="140"/>
      <c r="AO167" s="140"/>
      <c r="AP167" s="140"/>
      <c r="AQ167" s="140"/>
      <c r="AR167" s="140"/>
      <c r="AS167" s="140"/>
      <c r="AT167" s="140"/>
      <c r="AU167" s="140"/>
      <c r="AV167" s="140"/>
      <c r="AW167" s="140"/>
      <c r="AX167" s="140"/>
      <c r="AY167" s="140"/>
      <c r="AZ167" s="140"/>
      <c r="BA167" s="140"/>
      <c r="BB167" s="140"/>
      <c r="BC167" s="140"/>
      <c r="BD167" s="140"/>
      <c r="BE167" s="140"/>
      <c r="BF167" s="140"/>
      <c r="BG167" s="140"/>
      <c r="BH167" s="140"/>
    </row>
    <row r="168" spans="1:60" outlineLevel="1" x14ac:dyDescent="0.2">
      <c r="A168" s="156">
        <v>145</v>
      </c>
      <c r="B168" s="157" t="s">
        <v>1278</v>
      </c>
      <c r="C168" s="162" t="s">
        <v>3429</v>
      </c>
      <c r="D168" s="158" t="s">
        <v>337</v>
      </c>
      <c r="E168" s="159">
        <v>93.336079999999995</v>
      </c>
      <c r="F168" s="170">
        <v>0</v>
      </c>
      <c r="G168" s="160">
        <f t="shared" si="49"/>
        <v>0</v>
      </c>
      <c r="H168" s="143">
        <v>4395</v>
      </c>
      <c r="I168" s="143">
        <f t="shared" si="50"/>
        <v>410212.07</v>
      </c>
      <c r="J168" s="143">
        <v>0</v>
      </c>
      <c r="K168" s="143">
        <f t="shared" si="51"/>
        <v>0</v>
      </c>
      <c r="L168" s="143">
        <v>21</v>
      </c>
      <c r="M168" s="143">
        <f t="shared" si="52"/>
        <v>0</v>
      </c>
      <c r="N168" s="143">
        <v>0.03</v>
      </c>
      <c r="O168" s="143">
        <f t="shared" si="53"/>
        <v>2.8</v>
      </c>
      <c r="P168" s="143">
        <v>0</v>
      </c>
      <c r="Q168" s="143">
        <f t="shared" si="54"/>
        <v>0</v>
      </c>
      <c r="R168" s="143" t="s">
        <v>352</v>
      </c>
      <c r="S168" s="143" t="s">
        <v>313</v>
      </c>
      <c r="T168" s="143" t="s">
        <v>313</v>
      </c>
      <c r="U168" s="143">
        <v>0</v>
      </c>
      <c r="V168" s="143">
        <f t="shared" si="55"/>
        <v>0</v>
      </c>
      <c r="W168" s="143"/>
      <c r="X168" s="143" t="s">
        <v>353</v>
      </c>
      <c r="Y168" s="140"/>
      <c r="Z168" s="140"/>
      <c r="AA168" s="140"/>
      <c r="AB168" s="140"/>
      <c r="AC168" s="140"/>
      <c r="AD168" s="140"/>
      <c r="AE168" s="140"/>
      <c r="AF168" s="140"/>
      <c r="AG168" s="140" t="s">
        <v>354</v>
      </c>
      <c r="AH168" s="140"/>
      <c r="AI168" s="140"/>
      <c r="AJ168" s="140"/>
      <c r="AK168" s="140"/>
      <c r="AL168" s="140"/>
      <c r="AM168" s="140"/>
      <c r="AN168" s="140"/>
      <c r="AO168" s="140"/>
      <c r="AP168" s="140"/>
      <c r="AQ168" s="140"/>
      <c r="AR168" s="140"/>
      <c r="AS168" s="140"/>
      <c r="AT168" s="140"/>
      <c r="AU168" s="140"/>
      <c r="AV168" s="140"/>
      <c r="AW168" s="140"/>
      <c r="AX168" s="140"/>
      <c r="AY168" s="140"/>
      <c r="AZ168" s="140"/>
      <c r="BA168" s="140"/>
      <c r="BB168" s="140"/>
      <c r="BC168" s="140"/>
      <c r="BD168" s="140"/>
      <c r="BE168" s="140"/>
      <c r="BF168" s="140"/>
      <c r="BG168" s="140"/>
      <c r="BH168" s="140"/>
    </row>
    <row r="169" spans="1:60" ht="22.5" outlineLevel="1" x14ac:dyDescent="0.2">
      <c r="A169" s="156">
        <v>146</v>
      </c>
      <c r="B169" s="157" t="s">
        <v>1279</v>
      </c>
      <c r="C169" s="162" t="s">
        <v>3430</v>
      </c>
      <c r="D169" s="158" t="s">
        <v>342</v>
      </c>
      <c r="E169" s="159">
        <v>34.229999999999997</v>
      </c>
      <c r="F169" s="170">
        <v>0</v>
      </c>
      <c r="G169" s="160">
        <f t="shared" si="49"/>
        <v>0</v>
      </c>
      <c r="H169" s="143">
        <v>324.5</v>
      </c>
      <c r="I169" s="143">
        <f t="shared" si="50"/>
        <v>11107.64</v>
      </c>
      <c r="J169" s="143">
        <v>0</v>
      </c>
      <c r="K169" s="143">
        <f t="shared" si="51"/>
        <v>0</v>
      </c>
      <c r="L169" s="143">
        <v>21</v>
      </c>
      <c r="M169" s="143">
        <f t="shared" si="52"/>
        <v>0</v>
      </c>
      <c r="N169" s="143">
        <v>2E-3</v>
      </c>
      <c r="O169" s="143">
        <f t="shared" si="53"/>
        <v>7.0000000000000007E-2</v>
      </c>
      <c r="P169" s="143">
        <v>0</v>
      </c>
      <c r="Q169" s="143">
        <f t="shared" si="54"/>
        <v>0</v>
      </c>
      <c r="R169" s="143" t="s">
        <v>352</v>
      </c>
      <c r="S169" s="143" t="s">
        <v>313</v>
      </c>
      <c r="T169" s="143" t="s">
        <v>313</v>
      </c>
      <c r="U169" s="143">
        <v>0</v>
      </c>
      <c r="V169" s="143">
        <f t="shared" si="55"/>
        <v>0</v>
      </c>
      <c r="W169" s="143"/>
      <c r="X169" s="143" t="s">
        <v>353</v>
      </c>
      <c r="Y169" s="140"/>
      <c r="Z169" s="140"/>
      <c r="AA169" s="140"/>
      <c r="AB169" s="140"/>
      <c r="AC169" s="140"/>
      <c r="AD169" s="140"/>
      <c r="AE169" s="140"/>
      <c r="AF169" s="140"/>
      <c r="AG169" s="140" t="s">
        <v>354</v>
      </c>
      <c r="AH169" s="140"/>
      <c r="AI169" s="140"/>
      <c r="AJ169" s="140"/>
      <c r="AK169" s="140"/>
      <c r="AL169" s="140"/>
      <c r="AM169" s="140"/>
      <c r="AN169" s="140"/>
      <c r="AO169" s="140"/>
      <c r="AP169" s="140"/>
      <c r="AQ169" s="140"/>
      <c r="AR169" s="140"/>
      <c r="AS169" s="140"/>
      <c r="AT169" s="140"/>
      <c r="AU169" s="140"/>
      <c r="AV169" s="140"/>
      <c r="AW169" s="140"/>
      <c r="AX169" s="140"/>
      <c r="AY169" s="140"/>
      <c r="AZ169" s="140"/>
      <c r="BA169" s="140"/>
      <c r="BB169" s="140"/>
      <c r="BC169" s="140"/>
      <c r="BD169" s="140"/>
      <c r="BE169" s="140"/>
      <c r="BF169" s="140"/>
      <c r="BG169" s="140"/>
      <c r="BH169" s="140"/>
    </row>
    <row r="170" spans="1:60" ht="22.5" outlineLevel="1" x14ac:dyDescent="0.2">
      <c r="A170" s="156">
        <v>147</v>
      </c>
      <c r="B170" s="157" t="s">
        <v>1280</v>
      </c>
      <c r="C170" s="162" t="s">
        <v>3431</v>
      </c>
      <c r="D170" s="158" t="s">
        <v>342</v>
      </c>
      <c r="E170" s="159">
        <v>933.36075000000005</v>
      </c>
      <c r="F170" s="170">
        <v>0</v>
      </c>
      <c r="G170" s="160">
        <f t="shared" si="49"/>
        <v>0</v>
      </c>
      <c r="H170" s="143">
        <v>738</v>
      </c>
      <c r="I170" s="143">
        <f t="shared" si="50"/>
        <v>688820.23</v>
      </c>
      <c r="J170" s="143">
        <v>0</v>
      </c>
      <c r="K170" s="143">
        <f t="shared" si="51"/>
        <v>0</v>
      </c>
      <c r="L170" s="143">
        <v>21</v>
      </c>
      <c r="M170" s="143">
        <f t="shared" si="52"/>
        <v>0</v>
      </c>
      <c r="N170" s="143">
        <v>9.2800000000000001E-3</v>
      </c>
      <c r="O170" s="143">
        <f t="shared" si="53"/>
        <v>8.66</v>
      </c>
      <c r="P170" s="143">
        <v>0</v>
      </c>
      <c r="Q170" s="143">
        <f t="shared" si="54"/>
        <v>0</v>
      </c>
      <c r="R170" s="143" t="s">
        <v>352</v>
      </c>
      <c r="S170" s="143" t="s">
        <v>313</v>
      </c>
      <c r="T170" s="143" t="s">
        <v>472</v>
      </c>
      <c r="U170" s="143">
        <v>0</v>
      </c>
      <c r="V170" s="143">
        <f t="shared" si="55"/>
        <v>0</v>
      </c>
      <c r="W170" s="143"/>
      <c r="X170" s="143" t="s">
        <v>353</v>
      </c>
      <c r="Y170" s="140"/>
      <c r="Z170" s="140"/>
      <c r="AA170" s="140"/>
      <c r="AB170" s="140"/>
      <c r="AC170" s="140"/>
      <c r="AD170" s="140"/>
      <c r="AE170" s="140"/>
      <c r="AF170" s="140"/>
      <c r="AG170" s="140" t="s">
        <v>354</v>
      </c>
      <c r="AH170" s="140"/>
      <c r="AI170" s="140"/>
      <c r="AJ170" s="140"/>
      <c r="AK170" s="140"/>
      <c r="AL170" s="140"/>
      <c r="AM170" s="140"/>
      <c r="AN170" s="140"/>
      <c r="AO170" s="140"/>
      <c r="AP170" s="140"/>
      <c r="AQ170" s="140"/>
      <c r="AR170" s="140"/>
      <c r="AS170" s="140"/>
      <c r="AT170" s="140"/>
      <c r="AU170" s="140"/>
      <c r="AV170" s="140"/>
      <c r="AW170" s="140"/>
      <c r="AX170" s="140"/>
      <c r="AY170" s="140"/>
      <c r="AZ170" s="140"/>
      <c r="BA170" s="140"/>
      <c r="BB170" s="140"/>
      <c r="BC170" s="140"/>
      <c r="BD170" s="140"/>
      <c r="BE170" s="140"/>
      <c r="BF170" s="140"/>
      <c r="BG170" s="140"/>
      <c r="BH170" s="140"/>
    </row>
    <row r="171" spans="1:60" ht="22.5" outlineLevel="1" x14ac:dyDescent="0.2">
      <c r="A171" s="156">
        <v>148</v>
      </c>
      <c r="B171" s="157" t="s">
        <v>1281</v>
      </c>
      <c r="C171" s="162" t="s">
        <v>3432</v>
      </c>
      <c r="D171" s="158" t="s">
        <v>342</v>
      </c>
      <c r="E171" s="159">
        <v>103.0365</v>
      </c>
      <c r="F171" s="170">
        <v>0</v>
      </c>
      <c r="G171" s="160">
        <f t="shared" si="49"/>
        <v>0</v>
      </c>
      <c r="H171" s="143">
        <v>178</v>
      </c>
      <c r="I171" s="143">
        <f t="shared" si="50"/>
        <v>18340.5</v>
      </c>
      <c r="J171" s="143">
        <v>0</v>
      </c>
      <c r="K171" s="143">
        <f t="shared" si="51"/>
        <v>0</v>
      </c>
      <c r="L171" s="143">
        <v>21</v>
      </c>
      <c r="M171" s="143">
        <f t="shared" si="52"/>
        <v>0</v>
      </c>
      <c r="N171" s="143">
        <v>7.5000000000000002E-4</v>
      </c>
      <c r="O171" s="143">
        <f t="shared" si="53"/>
        <v>0.08</v>
      </c>
      <c r="P171" s="143">
        <v>0</v>
      </c>
      <c r="Q171" s="143">
        <f t="shared" si="54"/>
        <v>0</v>
      </c>
      <c r="R171" s="143" t="s">
        <v>352</v>
      </c>
      <c r="S171" s="143" t="s">
        <v>313</v>
      </c>
      <c r="T171" s="143" t="s">
        <v>313</v>
      </c>
      <c r="U171" s="143">
        <v>0</v>
      </c>
      <c r="V171" s="143">
        <f t="shared" si="55"/>
        <v>0</v>
      </c>
      <c r="W171" s="143"/>
      <c r="X171" s="143" t="s">
        <v>353</v>
      </c>
      <c r="Y171" s="140"/>
      <c r="Z171" s="140"/>
      <c r="AA171" s="140"/>
      <c r="AB171" s="140"/>
      <c r="AC171" s="140"/>
      <c r="AD171" s="140"/>
      <c r="AE171" s="140"/>
      <c r="AF171" s="140"/>
      <c r="AG171" s="140" t="s">
        <v>354</v>
      </c>
      <c r="AH171" s="140"/>
      <c r="AI171" s="140"/>
      <c r="AJ171" s="140"/>
      <c r="AK171" s="140"/>
      <c r="AL171" s="140"/>
      <c r="AM171" s="140"/>
      <c r="AN171" s="140"/>
      <c r="AO171" s="140"/>
      <c r="AP171" s="140"/>
      <c r="AQ171" s="140"/>
      <c r="AR171" s="140"/>
      <c r="AS171" s="140"/>
      <c r="AT171" s="140"/>
      <c r="AU171" s="140"/>
      <c r="AV171" s="140"/>
      <c r="AW171" s="140"/>
      <c r="AX171" s="140"/>
      <c r="AY171" s="140"/>
      <c r="AZ171" s="140"/>
      <c r="BA171" s="140"/>
      <c r="BB171" s="140"/>
      <c r="BC171" s="140"/>
      <c r="BD171" s="140"/>
      <c r="BE171" s="140"/>
      <c r="BF171" s="140"/>
      <c r="BG171" s="140"/>
      <c r="BH171" s="140"/>
    </row>
    <row r="172" spans="1:60" outlineLevel="1" x14ac:dyDescent="0.2">
      <c r="A172" s="156">
        <v>149</v>
      </c>
      <c r="B172" s="157" t="s">
        <v>1282</v>
      </c>
      <c r="C172" s="162" t="s">
        <v>1283</v>
      </c>
      <c r="D172" s="158" t="s">
        <v>0</v>
      </c>
      <c r="E172" s="159">
        <v>28790.968499999999</v>
      </c>
      <c r="F172" s="170">
        <v>0</v>
      </c>
      <c r="G172" s="160">
        <f t="shared" si="49"/>
        <v>0</v>
      </c>
      <c r="H172" s="143">
        <v>0</v>
      </c>
      <c r="I172" s="143">
        <f t="shared" si="50"/>
        <v>0</v>
      </c>
      <c r="J172" s="143">
        <v>2.0499999999999998</v>
      </c>
      <c r="K172" s="143">
        <f t="shared" si="51"/>
        <v>59021.49</v>
      </c>
      <c r="L172" s="143">
        <v>21</v>
      </c>
      <c r="M172" s="143">
        <f t="shared" si="52"/>
        <v>0</v>
      </c>
      <c r="N172" s="143">
        <v>0</v>
      </c>
      <c r="O172" s="143">
        <f t="shared" si="53"/>
        <v>0</v>
      </c>
      <c r="P172" s="143">
        <v>0</v>
      </c>
      <c r="Q172" s="143">
        <f t="shared" si="54"/>
        <v>0</v>
      </c>
      <c r="R172" s="143"/>
      <c r="S172" s="143" t="s">
        <v>313</v>
      </c>
      <c r="T172" s="143" t="s">
        <v>313</v>
      </c>
      <c r="U172" s="143">
        <v>0</v>
      </c>
      <c r="V172" s="143">
        <f t="shared" si="55"/>
        <v>0</v>
      </c>
      <c r="W172" s="143"/>
      <c r="X172" s="143" t="s">
        <v>395</v>
      </c>
      <c r="Y172" s="140"/>
      <c r="Z172" s="140"/>
      <c r="AA172" s="140"/>
      <c r="AB172" s="140"/>
      <c r="AC172" s="140"/>
      <c r="AD172" s="140"/>
      <c r="AE172" s="140"/>
      <c r="AF172" s="140"/>
      <c r="AG172" s="140" t="s">
        <v>396</v>
      </c>
      <c r="AH172" s="140"/>
      <c r="AI172" s="140"/>
      <c r="AJ172" s="140"/>
      <c r="AK172" s="140"/>
      <c r="AL172" s="140"/>
      <c r="AM172" s="140"/>
      <c r="AN172" s="140"/>
      <c r="AO172" s="140"/>
      <c r="AP172" s="140"/>
      <c r="AQ172" s="140"/>
      <c r="AR172" s="140"/>
      <c r="AS172" s="140"/>
      <c r="AT172" s="140"/>
      <c r="AU172" s="140"/>
      <c r="AV172" s="140"/>
      <c r="AW172" s="140"/>
      <c r="AX172" s="140"/>
      <c r="AY172" s="140"/>
      <c r="AZ172" s="140"/>
      <c r="BA172" s="140"/>
      <c r="BB172" s="140"/>
      <c r="BC172" s="140"/>
      <c r="BD172" s="140"/>
      <c r="BE172" s="140"/>
      <c r="BF172" s="140"/>
      <c r="BG172" s="140"/>
      <c r="BH172" s="140"/>
    </row>
    <row r="173" spans="1:60" x14ac:dyDescent="0.2">
      <c r="A173" s="145" t="s">
        <v>308</v>
      </c>
      <c r="B173" s="146" t="s">
        <v>178</v>
      </c>
      <c r="C173" s="161" t="s">
        <v>179</v>
      </c>
      <c r="D173" s="147"/>
      <c r="E173" s="148"/>
      <c r="F173" s="172"/>
      <c r="G173" s="150">
        <f>SUMIF(AG174:AG177,"&lt;&gt;NOR",G174:G177)</f>
        <v>0</v>
      </c>
      <c r="H173" s="144"/>
      <c r="I173" s="144">
        <f>SUM(I174:I177)</f>
        <v>15680.44</v>
      </c>
      <c r="J173" s="144"/>
      <c r="K173" s="144">
        <f>SUM(K174:K177)</f>
        <v>21048.21</v>
      </c>
      <c r="L173" s="144"/>
      <c r="M173" s="144">
        <f>SUM(M174:M177)</f>
        <v>0</v>
      </c>
      <c r="N173" s="144"/>
      <c r="O173" s="144">
        <f>SUM(O174:O177)</f>
        <v>0.8</v>
      </c>
      <c r="P173" s="144"/>
      <c r="Q173" s="144">
        <f>SUM(Q174:Q177)</f>
        <v>0</v>
      </c>
      <c r="R173" s="144"/>
      <c r="S173" s="144"/>
      <c r="T173" s="144"/>
      <c r="U173" s="144"/>
      <c r="V173" s="144">
        <f>SUM(V174:V177)</f>
        <v>29.48</v>
      </c>
      <c r="W173" s="144"/>
      <c r="X173" s="144"/>
      <c r="AG173" t="s">
        <v>309</v>
      </c>
    </row>
    <row r="174" spans="1:60" outlineLevel="1" x14ac:dyDescent="0.2">
      <c r="A174" s="156">
        <v>150</v>
      </c>
      <c r="B174" s="157" t="s">
        <v>1284</v>
      </c>
      <c r="C174" s="162" t="s">
        <v>1285</v>
      </c>
      <c r="D174" s="158" t="s">
        <v>342</v>
      </c>
      <c r="E174" s="159">
        <v>122.3075</v>
      </c>
      <c r="F174" s="170">
        <v>0</v>
      </c>
      <c r="G174" s="160">
        <f>ROUND(E174*F174,2)</f>
        <v>0</v>
      </c>
      <c r="H174" s="143">
        <v>0</v>
      </c>
      <c r="I174" s="143">
        <f>ROUND(E174*H174,2)</f>
        <v>0</v>
      </c>
      <c r="J174" s="143">
        <v>153.5</v>
      </c>
      <c r="K174" s="143">
        <f>ROUND(E174*J174,2)</f>
        <v>18774.2</v>
      </c>
      <c r="L174" s="143">
        <v>21</v>
      </c>
      <c r="M174" s="143">
        <f>G174*(1+L174/100)</f>
        <v>0</v>
      </c>
      <c r="N174" s="143">
        <v>0</v>
      </c>
      <c r="O174" s="143">
        <f>ROUND(E174*N174,2)</f>
        <v>0</v>
      </c>
      <c r="P174" s="143">
        <v>0</v>
      </c>
      <c r="Q174" s="143">
        <f>ROUND(E174*P174,2)</f>
        <v>0</v>
      </c>
      <c r="R174" s="143"/>
      <c r="S174" s="143" t="s">
        <v>313</v>
      </c>
      <c r="T174" s="143" t="s">
        <v>313</v>
      </c>
      <c r="U174" s="143">
        <v>0.24099999999999999</v>
      </c>
      <c r="V174" s="143">
        <f>ROUND(E174*U174,2)</f>
        <v>29.48</v>
      </c>
      <c r="W174" s="143"/>
      <c r="X174" s="143" t="s">
        <v>338</v>
      </c>
      <c r="Y174" s="140"/>
      <c r="Z174" s="140"/>
      <c r="AA174" s="140"/>
      <c r="AB174" s="140"/>
      <c r="AC174" s="140"/>
      <c r="AD174" s="140"/>
      <c r="AE174" s="140"/>
      <c r="AF174" s="140"/>
      <c r="AG174" s="140" t="s">
        <v>339</v>
      </c>
      <c r="AH174" s="140"/>
      <c r="AI174" s="140"/>
      <c r="AJ174" s="140"/>
      <c r="AK174" s="140"/>
      <c r="AL174" s="140"/>
      <c r="AM174" s="140"/>
      <c r="AN174" s="140"/>
      <c r="AO174" s="140"/>
      <c r="AP174" s="140"/>
      <c r="AQ174" s="140"/>
      <c r="AR174" s="140"/>
      <c r="AS174" s="140"/>
      <c r="AT174" s="140"/>
      <c r="AU174" s="140"/>
      <c r="AV174" s="140"/>
      <c r="AW174" s="140"/>
      <c r="AX174" s="140"/>
      <c r="AY174" s="140"/>
      <c r="AZ174" s="140"/>
      <c r="BA174" s="140"/>
      <c r="BB174" s="140"/>
      <c r="BC174" s="140"/>
      <c r="BD174" s="140"/>
      <c r="BE174" s="140"/>
      <c r="BF174" s="140"/>
      <c r="BG174" s="140"/>
      <c r="BH174" s="140"/>
    </row>
    <row r="175" spans="1:60" outlineLevel="1" x14ac:dyDescent="0.2">
      <c r="A175" s="156">
        <v>151</v>
      </c>
      <c r="B175" s="157" t="s">
        <v>1286</v>
      </c>
      <c r="C175" s="162" t="s">
        <v>1287</v>
      </c>
      <c r="D175" s="158" t="s">
        <v>337</v>
      </c>
      <c r="E175" s="159">
        <v>1.2230799999999999</v>
      </c>
      <c r="F175" s="170">
        <v>0</v>
      </c>
      <c r="G175" s="160">
        <f>ROUND(E175*F175,2)</f>
        <v>0</v>
      </c>
      <c r="H175" s="143">
        <v>184.5</v>
      </c>
      <c r="I175" s="143">
        <f>ROUND(E175*H175,2)</f>
        <v>225.66</v>
      </c>
      <c r="J175" s="143">
        <v>0</v>
      </c>
      <c r="K175" s="143">
        <f>ROUND(E175*J175,2)</f>
        <v>0</v>
      </c>
      <c r="L175" s="143">
        <v>21</v>
      </c>
      <c r="M175" s="143">
        <f>G175*(1+L175/100)</f>
        <v>0</v>
      </c>
      <c r="N175" s="143">
        <v>2.9499999999999999E-3</v>
      </c>
      <c r="O175" s="143">
        <f>ROUND(E175*N175,2)</f>
        <v>0</v>
      </c>
      <c r="P175" s="143">
        <v>0</v>
      </c>
      <c r="Q175" s="143">
        <f>ROUND(E175*P175,2)</f>
        <v>0</v>
      </c>
      <c r="R175" s="143"/>
      <c r="S175" s="143" t="s">
        <v>313</v>
      </c>
      <c r="T175" s="143" t="s">
        <v>313</v>
      </c>
      <c r="U175" s="143">
        <v>0</v>
      </c>
      <c r="V175" s="143">
        <f>ROUND(E175*U175,2)</f>
        <v>0</v>
      </c>
      <c r="W175" s="143"/>
      <c r="X175" s="143" t="s">
        <v>338</v>
      </c>
      <c r="Y175" s="140"/>
      <c r="Z175" s="140"/>
      <c r="AA175" s="140"/>
      <c r="AB175" s="140"/>
      <c r="AC175" s="140"/>
      <c r="AD175" s="140"/>
      <c r="AE175" s="140"/>
      <c r="AF175" s="140"/>
      <c r="AG175" s="140" t="s">
        <v>339</v>
      </c>
      <c r="AH175" s="140"/>
      <c r="AI175" s="140"/>
      <c r="AJ175" s="140"/>
      <c r="AK175" s="140"/>
      <c r="AL175" s="140"/>
      <c r="AM175" s="140"/>
      <c r="AN175" s="140"/>
      <c r="AO175" s="140"/>
      <c r="AP175" s="140"/>
      <c r="AQ175" s="140"/>
      <c r="AR175" s="140"/>
      <c r="AS175" s="140"/>
      <c r="AT175" s="140"/>
      <c r="AU175" s="140"/>
      <c r="AV175" s="140"/>
      <c r="AW175" s="140"/>
      <c r="AX175" s="140"/>
      <c r="AY175" s="140"/>
      <c r="AZ175" s="140"/>
      <c r="BA175" s="140"/>
      <c r="BB175" s="140"/>
      <c r="BC175" s="140"/>
      <c r="BD175" s="140"/>
      <c r="BE175" s="140"/>
      <c r="BF175" s="140"/>
      <c r="BG175" s="140"/>
      <c r="BH175" s="140"/>
    </row>
    <row r="176" spans="1:60" outlineLevel="1" x14ac:dyDescent="0.2">
      <c r="A176" s="156">
        <v>152</v>
      </c>
      <c r="B176" s="157" t="s">
        <v>1288</v>
      </c>
      <c r="C176" s="162" t="s">
        <v>1289</v>
      </c>
      <c r="D176" s="158" t="s">
        <v>342</v>
      </c>
      <c r="E176" s="159">
        <v>132.09209999999999</v>
      </c>
      <c r="F176" s="170">
        <v>0</v>
      </c>
      <c r="G176" s="160">
        <f>ROUND(E176*F176,2)</f>
        <v>0</v>
      </c>
      <c r="H176" s="143">
        <v>117</v>
      </c>
      <c r="I176" s="143">
        <f>ROUND(E176*H176,2)</f>
        <v>15454.78</v>
      </c>
      <c r="J176" s="143">
        <v>0</v>
      </c>
      <c r="K176" s="143">
        <f>ROUND(E176*J176,2)</f>
        <v>0</v>
      </c>
      <c r="L176" s="143">
        <v>21</v>
      </c>
      <c r="M176" s="143">
        <f>G176*(1+L176/100)</f>
        <v>0</v>
      </c>
      <c r="N176" s="143">
        <v>6.0499999999999998E-3</v>
      </c>
      <c r="O176" s="143">
        <f>ROUND(E176*N176,2)</f>
        <v>0.8</v>
      </c>
      <c r="P176" s="143">
        <v>0</v>
      </c>
      <c r="Q176" s="143">
        <f>ROUND(E176*P176,2)</f>
        <v>0</v>
      </c>
      <c r="R176" s="143" t="s">
        <v>352</v>
      </c>
      <c r="S176" s="143" t="s">
        <v>313</v>
      </c>
      <c r="T176" s="143" t="s">
        <v>313</v>
      </c>
      <c r="U176" s="143">
        <v>0</v>
      </c>
      <c r="V176" s="143">
        <f>ROUND(E176*U176,2)</f>
        <v>0</v>
      </c>
      <c r="W176" s="143"/>
      <c r="X176" s="143" t="s">
        <v>353</v>
      </c>
      <c r="Y176" s="140"/>
      <c r="Z176" s="140"/>
      <c r="AA176" s="140"/>
      <c r="AB176" s="140"/>
      <c r="AC176" s="140"/>
      <c r="AD176" s="140"/>
      <c r="AE176" s="140"/>
      <c r="AF176" s="140"/>
      <c r="AG176" s="140" t="s">
        <v>354</v>
      </c>
      <c r="AH176" s="140"/>
      <c r="AI176" s="140"/>
      <c r="AJ176" s="140"/>
      <c r="AK176" s="140"/>
      <c r="AL176" s="140"/>
      <c r="AM176" s="140"/>
      <c r="AN176" s="140"/>
      <c r="AO176" s="140"/>
      <c r="AP176" s="140"/>
      <c r="AQ176" s="140"/>
      <c r="AR176" s="140"/>
      <c r="AS176" s="140"/>
      <c r="AT176" s="140"/>
      <c r="AU176" s="140"/>
      <c r="AV176" s="140"/>
      <c r="AW176" s="140"/>
      <c r="AX176" s="140"/>
      <c r="AY176" s="140"/>
      <c r="AZ176" s="140"/>
      <c r="BA176" s="140"/>
      <c r="BB176" s="140"/>
      <c r="BC176" s="140"/>
      <c r="BD176" s="140"/>
      <c r="BE176" s="140"/>
      <c r="BF176" s="140"/>
      <c r="BG176" s="140"/>
      <c r="BH176" s="140"/>
    </row>
    <row r="177" spans="1:60" ht="22.5" outlineLevel="1" x14ac:dyDescent="0.2">
      <c r="A177" s="156">
        <v>153</v>
      </c>
      <c r="B177" s="157" t="s">
        <v>1290</v>
      </c>
      <c r="C177" s="162" t="s">
        <v>1291</v>
      </c>
      <c r="D177" s="158" t="s">
        <v>0</v>
      </c>
      <c r="E177" s="159">
        <v>344.54640000000001</v>
      </c>
      <c r="F177" s="170">
        <v>0</v>
      </c>
      <c r="G177" s="160">
        <f>ROUND(E177*F177,2)</f>
        <v>0</v>
      </c>
      <c r="H177" s="143">
        <v>0</v>
      </c>
      <c r="I177" s="143">
        <f>ROUND(E177*H177,2)</f>
        <v>0</v>
      </c>
      <c r="J177" s="143">
        <v>6.6</v>
      </c>
      <c r="K177" s="143">
        <f>ROUND(E177*J177,2)</f>
        <v>2274.0100000000002</v>
      </c>
      <c r="L177" s="143">
        <v>21</v>
      </c>
      <c r="M177" s="143">
        <f>G177*(1+L177/100)</f>
        <v>0</v>
      </c>
      <c r="N177" s="143">
        <v>0</v>
      </c>
      <c r="O177" s="143">
        <f>ROUND(E177*N177,2)</f>
        <v>0</v>
      </c>
      <c r="P177" s="143">
        <v>0</v>
      </c>
      <c r="Q177" s="143">
        <f>ROUND(E177*P177,2)</f>
        <v>0</v>
      </c>
      <c r="R177" s="143"/>
      <c r="S177" s="143" t="s">
        <v>313</v>
      </c>
      <c r="T177" s="143" t="s">
        <v>313</v>
      </c>
      <c r="U177" s="143">
        <v>0</v>
      </c>
      <c r="V177" s="143">
        <f>ROUND(E177*U177,2)</f>
        <v>0</v>
      </c>
      <c r="W177" s="143"/>
      <c r="X177" s="143" t="s">
        <v>395</v>
      </c>
      <c r="Y177" s="140"/>
      <c r="Z177" s="140"/>
      <c r="AA177" s="140"/>
      <c r="AB177" s="140"/>
      <c r="AC177" s="140"/>
      <c r="AD177" s="140"/>
      <c r="AE177" s="140"/>
      <c r="AF177" s="140"/>
      <c r="AG177" s="140" t="s">
        <v>396</v>
      </c>
      <c r="AH177" s="140"/>
      <c r="AI177" s="140"/>
      <c r="AJ177" s="140"/>
      <c r="AK177" s="140"/>
      <c r="AL177" s="140"/>
      <c r="AM177" s="140"/>
      <c r="AN177" s="140"/>
      <c r="AO177" s="140"/>
      <c r="AP177" s="140"/>
      <c r="AQ177" s="140"/>
      <c r="AR177" s="140"/>
      <c r="AS177" s="140"/>
      <c r="AT177" s="140"/>
      <c r="AU177" s="140"/>
      <c r="AV177" s="140"/>
      <c r="AW177" s="140"/>
      <c r="AX177" s="140"/>
      <c r="AY177" s="140"/>
      <c r="AZ177" s="140"/>
      <c r="BA177" s="140"/>
      <c r="BB177" s="140"/>
      <c r="BC177" s="140"/>
      <c r="BD177" s="140"/>
      <c r="BE177" s="140"/>
      <c r="BF177" s="140"/>
      <c r="BG177" s="140"/>
      <c r="BH177" s="140"/>
    </row>
    <row r="178" spans="1:60" x14ac:dyDescent="0.2">
      <c r="A178" s="145" t="s">
        <v>308</v>
      </c>
      <c r="B178" s="146" t="s">
        <v>180</v>
      </c>
      <c r="C178" s="161" t="s">
        <v>181</v>
      </c>
      <c r="D178" s="147"/>
      <c r="E178" s="148"/>
      <c r="F178" s="172"/>
      <c r="G178" s="150">
        <f>SUMIF(AG179:AG186,"&lt;&gt;NOR",G179:G186)</f>
        <v>0</v>
      </c>
      <c r="H178" s="144"/>
      <c r="I178" s="144">
        <f>SUM(I179:I186)</f>
        <v>80244.049999999988</v>
      </c>
      <c r="J178" s="144"/>
      <c r="K178" s="144">
        <f>SUM(K179:K186)</f>
        <v>92161.280000000013</v>
      </c>
      <c r="L178" s="144"/>
      <c r="M178" s="144">
        <f>SUM(M179:M186)</f>
        <v>0</v>
      </c>
      <c r="N178" s="144"/>
      <c r="O178" s="144">
        <f>SUM(O179:O186)</f>
        <v>0.95</v>
      </c>
      <c r="P178" s="144"/>
      <c r="Q178" s="144">
        <f>SUM(Q179:Q186)</f>
        <v>0</v>
      </c>
      <c r="R178" s="144"/>
      <c r="S178" s="144"/>
      <c r="T178" s="144"/>
      <c r="U178" s="144"/>
      <c r="V178" s="144">
        <f>SUM(V179:V186)</f>
        <v>162.68</v>
      </c>
      <c r="W178" s="144"/>
      <c r="X178" s="144"/>
      <c r="AG178" t="s">
        <v>309</v>
      </c>
    </row>
    <row r="179" spans="1:60" outlineLevel="1" x14ac:dyDescent="0.2">
      <c r="A179" s="156">
        <v>154</v>
      </c>
      <c r="B179" s="157" t="s">
        <v>1292</v>
      </c>
      <c r="C179" s="162" t="s">
        <v>1293</v>
      </c>
      <c r="D179" s="158" t="s">
        <v>381</v>
      </c>
      <c r="E179" s="159">
        <v>106.53</v>
      </c>
      <c r="F179" s="170">
        <v>0</v>
      </c>
      <c r="G179" s="160">
        <f t="shared" ref="G179:G186" si="56">ROUND(E179*F179,2)</f>
        <v>0</v>
      </c>
      <c r="H179" s="143">
        <v>114.87</v>
      </c>
      <c r="I179" s="143">
        <f t="shared" ref="I179:I186" si="57">ROUND(E179*H179,2)</f>
        <v>12237.1</v>
      </c>
      <c r="J179" s="143">
        <v>147.13</v>
      </c>
      <c r="K179" s="143">
        <f t="shared" ref="K179:K186" si="58">ROUND(E179*J179,2)</f>
        <v>15673.76</v>
      </c>
      <c r="L179" s="143">
        <v>21</v>
      </c>
      <c r="M179" s="143">
        <f t="shared" ref="M179:M186" si="59">G179*(1+L179/100)</f>
        <v>0</v>
      </c>
      <c r="N179" s="143">
        <v>1.1900000000000001E-3</v>
      </c>
      <c r="O179" s="143">
        <f t="shared" ref="O179:O186" si="60">ROUND(E179*N179,2)</f>
        <v>0.13</v>
      </c>
      <c r="P179" s="143">
        <v>0</v>
      </c>
      <c r="Q179" s="143">
        <f t="shared" ref="Q179:Q186" si="61">ROUND(E179*P179,2)</f>
        <v>0</v>
      </c>
      <c r="R179" s="143"/>
      <c r="S179" s="143" t="s">
        <v>313</v>
      </c>
      <c r="T179" s="143" t="s">
        <v>313</v>
      </c>
      <c r="U179" s="143">
        <v>0.28000000000000003</v>
      </c>
      <c r="V179" s="143">
        <f t="shared" ref="V179:V186" si="62">ROUND(E179*U179,2)</f>
        <v>29.83</v>
      </c>
      <c r="W179" s="143"/>
      <c r="X179" s="143" t="s">
        <v>338</v>
      </c>
      <c r="Y179" s="140"/>
      <c r="Z179" s="140"/>
      <c r="AA179" s="140"/>
      <c r="AB179" s="140"/>
      <c r="AC179" s="140"/>
      <c r="AD179" s="140"/>
      <c r="AE179" s="140"/>
      <c r="AF179" s="140"/>
      <c r="AG179" s="140" t="s">
        <v>339</v>
      </c>
      <c r="AH179" s="140"/>
      <c r="AI179" s="140"/>
      <c r="AJ179" s="140"/>
      <c r="AK179" s="140"/>
      <c r="AL179" s="140"/>
      <c r="AM179" s="140"/>
      <c r="AN179" s="140"/>
      <c r="AO179" s="140"/>
      <c r="AP179" s="140"/>
      <c r="AQ179" s="140"/>
      <c r="AR179" s="140"/>
      <c r="AS179" s="140"/>
      <c r="AT179" s="140"/>
      <c r="AU179" s="140"/>
      <c r="AV179" s="140"/>
      <c r="AW179" s="140"/>
      <c r="AX179" s="140"/>
      <c r="AY179" s="140"/>
      <c r="AZ179" s="140"/>
      <c r="BA179" s="140"/>
      <c r="BB179" s="140"/>
      <c r="BC179" s="140"/>
      <c r="BD179" s="140"/>
      <c r="BE179" s="140"/>
      <c r="BF179" s="140"/>
      <c r="BG179" s="140"/>
      <c r="BH179" s="140"/>
    </row>
    <row r="180" spans="1:60" outlineLevel="1" x14ac:dyDescent="0.2">
      <c r="A180" s="156">
        <v>155</v>
      </c>
      <c r="B180" s="157" t="s">
        <v>1294</v>
      </c>
      <c r="C180" s="162" t="s">
        <v>1295</v>
      </c>
      <c r="D180" s="158" t="s">
        <v>381</v>
      </c>
      <c r="E180" s="159">
        <v>159.41999999999999</v>
      </c>
      <c r="F180" s="170">
        <v>0</v>
      </c>
      <c r="G180" s="160">
        <f t="shared" si="56"/>
        <v>0</v>
      </c>
      <c r="H180" s="143">
        <v>113.77</v>
      </c>
      <c r="I180" s="143">
        <f t="shared" si="57"/>
        <v>18137.21</v>
      </c>
      <c r="J180" s="143">
        <v>173.73</v>
      </c>
      <c r="K180" s="143">
        <f t="shared" si="58"/>
        <v>27696.04</v>
      </c>
      <c r="L180" s="143">
        <v>21</v>
      </c>
      <c r="M180" s="143">
        <f t="shared" si="59"/>
        <v>0</v>
      </c>
      <c r="N180" s="143">
        <v>1.23E-3</v>
      </c>
      <c r="O180" s="143">
        <f t="shared" si="60"/>
        <v>0.2</v>
      </c>
      <c r="P180" s="143">
        <v>0</v>
      </c>
      <c r="Q180" s="143">
        <f t="shared" si="61"/>
        <v>0</v>
      </c>
      <c r="R180" s="143"/>
      <c r="S180" s="143" t="s">
        <v>313</v>
      </c>
      <c r="T180" s="143" t="s">
        <v>313</v>
      </c>
      <c r="U180" s="143">
        <v>0.307</v>
      </c>
      <c r="V180" s="143">
        <f t="shared" si="62"/>
        <v>48.94</v>
      </c>
      <c r="W180" s="143"/>
      <c r="X180" s="143" t="s">
        <v>338</v>
      </c>
      <c r="Y180" s="140"/>
      <c r="Z180" s="140"/>
      <c r="AA180" s="140"/>
      <c r="AB180" s="140"/>
      <c r="AC180" s="140"/>
      <c r="AD180" s="140"/>
      <c r="AE180" s="140"/>
      <c r="AF180" s="140"/>
      <c r="AG180" s="140" t="s">
        <v>339</v>
      </c>
      <c r="AH180" s="140"/>
      <c r="AI180" s="140"/>
      <c r="AJ180" s="140"/>
      <c r="AK180" s="140"/>
      <c r="AL180" s="140"/>
      <c r="AM180" s="140"/>
      <c r="AN180" s="140"/>
      <c r="AO180" s="140"/>
      <c r="AP180" s="140"/>
      <c r="AQ180" s="140"/>
      <c r="AR180" s="140"/>
      <c r="AS180" s="140"/>
      <c r="AT180" s="140"/>
      <c r="AU180" s="140"/>
      <c r="AV180" s="140"/>
      <c r="AW180" s="140"/>
      <c r="AX180" s="140"/>
      <c r="AY180" s="140"/>
      <c r="AZ180" s="140"/>
      <c r="BA180" s="140"/>
      <c r="BB180" s="140"/>
      <c r="BC180" s="140"/>
      <c r="BD180" s="140"/>
      <c r="BE180" s="140"/>
      <c r="BF180" s="140"/>
      <c r="BG180" s="140"/>
      <c r="BH180" s="140"/>
    </row>
    <row r="181" spans="1:60" outlineLevel="1" x14ac:dyDescent="0.2">
      <c r="A181" s="156">
        <v>156</v>
      </c>
      <c r="B181" s="157" t="s">
        <v>1296</v>
      </c>
      <c r="C181" s="162" t="s">
        <v>1297</v>
      </c>
      <c r="D181" s="158" t="s">
        <v>381</v>
      </c>
      <c r="E181" s="159">
        <v>23.45</v>
      </c>
      <c r="F181" s="170">
        <v>0</v>
      </c>
      <c r="G181" s="160">
        <f t="shared" si="56"/>
        <v>0</v>
      </c>
      <c r="H181" s="143">
        <v>108.06</v>
      </c>
      <c r="I181" s="143">
        <f t="shared" si="57"/>
        <v>2534.0100000000002</v>
      </c>
      <c r="J181" s="143">
        <v>130.44</v>
      </c>
      <c r="K181" s="143">
        <f t="shared" si="58"/>
        <v>3058.82</v>
      </c>
      <c r="L181" s="143">
        <v>21</v>
      </c>
      <c r="M181" s="143">
        <f t="shared" si="59"/>
        <v>0</v>
      </c>
      <c r="N181" s="143">
        <v>1.24E-3</v>
      </c>
      <c r="O181" s="143">
        <f t="shared" si="60"/>
        <v>0.03</v>
      </c>
      <c r="P181" s="143">
        <v>0</v>
      </c>
      <c r="Q181" s="143">
        <f t="shared" si="61"/>
        <v>0</v>
      </c>
      <c r="R181" s="143"/>
      <c r="S181" s="143" t="s">
        <v>313</v>
      </c>
      <c r="T181" s="143" t="s">
        <v>313</v>
      </c>
      <c r="U181" s="143">
        <v>0.25109999999999999</v>
      </c>
      <c r="V181" s="143">
        <f t="shared" si="62"/>
        <v>5.89</v>
      </c>
      <c r="W181" s="143"/>
      <c r="X181" s="143" t="s">
        <v>338</v>
      </c>
      <c r="Y181" s="140"/>
      <c r="Z181" s="140"/>
      <c r="AA181" s="140"/>
      <c r="AB181" s="140"/>
      <c r="AC181" s="140"/>
      <c r="AD181" s="140"/>
      <c r="AE181" s="140"/>
      <c r="AF181" s="140"/>
      <c r="AG181" s="140" t="s">
        <v>339</v>
      </c>
      <c r="AH181" s="140"/>
      <c r="AI181" s="140"/>
      <c r="AJ181" s="140"/>
      <c r="AK181" s="140"/>
      <c r="AL181" s="140"/>
      <c r="AM181" s="140"/>
      <c r="AN181" s="140"/>
      <c r="AO181" s="140"/>
      <c r="AP181" s="140"/>
      <c r="AQ181" s="140"/>
      <c r="AR181" s="140"/>
      <c r="AS181" s="140"/>
      <c r="AT181" s="140"/>
      <c r="AU181" s="140"/>
      <c r="AV181" s="140"/>
      <c r="AW181" s="140"/>
      <c r="AX181" s="140"/>
      <c r="AY181" s="140"/>
      <c r="AZ181" s="140"/>
      <c r="BA181" s="140"/>
      <c r="BB181" s="140"/>
      <c r="BC181" s="140"/>
      <c r="BD181" s="140"/>
      <c r="BE181" s="140"/>
      <c r="BF181" s="140"/>
      <c r="BG181" s="140"/>
      <c r="BH181" s="140"/>
    </row>
    <row r="182" spans="1:60" outlineLevel="1" x14ac:dyDescent="0.2">
      <c r="A182" s="156">
        <v>157</v>
      </c>
      <c r="B182" s="157" t="s">
        <v>1298</v>
      </c>
      <c r="C182" s="162" t="s">
        <v>1299</v>
      </c>
      <c r="D182" s="158" t="s">
        <v>381</v>
      </c>
      <c r="E182" s="159">
        <v>11.2</v>
      </c>
      <c r="F182" s="170">
        <v>0</v>
      </c>
      <c r="G182" s="160">
        <f t="shared" si="56"/>
        <v>0</v>
      </c>
      <c r="H182" s="143">
        <v>250.51</v>
      </c>
      <c r="I182" s="143">
        <f t="shared" si="57"/>
        <v>2805.71</v>
      </c>
      <c r="J182" s="143">
        <v>304.49</v>
      </c>
      <c r="K182" s="143">
        <f t="shared" si="58"/>
        <v>3410.29</v>
      </c>
      <c r="L182" s="143">
        <v>21</v>
      </c>
      <c r="M182" s="143">
        <f t="shared" si="59"/>
        <v>0</v>
      </c>
      <c r="N182" s="143">
        <v>3.16E-3</v>
      </c>
      <c r="O182" s="143">
        <f t="shared" si="60"/>
        <v>0.04</v>
      </c>
      <c r="P182" s="143">
        <v>0</v>
      </c>
      <c r="Q182" s="143">
        <f t="shared" si="61"/>
        <v>0</v>
      </c>
      <c r="R182" s="143"/>
      <c r="S182" s="143" t="s">
        <v>313</v>
      </c>
      <c r="T182" s="143" t="s">
        <v>313</v>
      </c>
      <c r="U182" s="143">
        <v>0.56694999999999995</v>
      </c>
      <c r="V182" s="143">
        <f t="shared" si="62"/>
        <v>6.35</v>
      </c>
      <c r="W182" s="143"/>
      <c r="X182" s="143" t="s">
        <v>338</v>
      </c>
      <c r="Y182" s="140"/>
      <c r="Z182" s="140"/>
      <c r="AA182" s="140"/>
      <c r="AB182" s="140"/>
      <c r="AC182" s="140"/>
      <c r="AD182" s="140"/>
      <c r="AE182" s="140"/>
      <c r="AF182" s="140"/>
      <c r="AG182" s="140" t="s">
        <v>339</v>
      </c>
      <c r="AH182" s="140"/>
      <c r="AI182" s="140"/>
      <c r="AJ182" s="140"/>
      <c r="AK182" s="140"/>
      <c r="AL182" s="140"/>
      <c r="AM182" s="140"/>
      <c r="AN182" s="140"/>
      <c r="AO182" s="140"/>
      <c r="AP182" s="140"/>
      <c r="AQ182" s="140"/>
      <c r="AR182" s="140"/>
      <c r="AS182" s="140"/>
      <c r="AT182" s="140"/>
      <c r="AU182" s="140"/>
      <c r="AV182" s="140"/>
      <c r="AW182" s="140"/>
      <c r="AX182" s="140"/>
      <c r="AY182" s="140"/>
      <c r="AZ182" s="140"/>
      <c r="BA182" s="140"/>
      <c r="BB182" s="140"/>
      <c r="BC182" s="140"/>
      <c r="BD182" s="140"/>
      <c r="BE182" s="140"/>
      <c r="BF182" s="140"/>
      <c r="BG182" s="140"/>
      <c r="BH182" s="140"/>
    </row>
    <row r="183" spans="1:60" outlineLevel="1" x14ac:dyDescent="0.2">
      <c r="A183" s="156">
        <v>158</v>
      </c>
      <c r="B183" s="157" t="s">
        <v>1300</v>
      </c>
      <c r="C183" s="162" t="s">
        <v>1301</v>
      </c>
      <c r="D183" s="158" t="s">
        <v>381</v>
      </c>
      <c r="E183" s="159">
        <v>66.22</v>
      </c>
      <c r="F183" s="170">
        <v>0</v>
      </c>
      <c r="G183" s="160">
        <f t="shared" si="56"/>
        <v>0</v>
      </c>
      <c r="H183" s="143">
        <v>471.95</v>
      </c>
      <c r="I183" s="143">
        <f t="shared" si="57"/>
        <v>31252.53</v>
      </c>
      <c r="J183" s="143">
        <v>392.05</v>
      </c>
      <c r="K183" s="143">
        <f t="shared" si="58"/>
        <v>25961.55</v>
      </c>
      <c r="L183" s="143">
        <v>21</v>
      </c>
      <c r="M183" s="143">
        <f t="shared" si="59"/>
        <v>0</v>
      </c>
      <c r="N183" s="143">
        <v>6.4700000000000001E-3</v>
      </c>
      <c r="O183" s="143">
        <f t="shared" si="60"/>
        <v>0.43</v>
      </c>
      <c r="P183" s="143">
        <v>0</v>
      </c>
      <c r="Q183" s="143">
        <f t="shared" si="61"/>
        <v>0</v>
      </c>
      <c r="R183" s="143"/>
      <c r="S183" s="143" t="s">
        <v>313</v>
      </c>
      <c r="T183" s="143" t="s">
        <v>313</v>
      </c>
      <c r="U183" s="143">
        <v>0.73024999999999995</v>
      </c>
      <c r="V183" s="143">
        <f t="shared" si="62"/>
        <v>48.36</v>
      </c>
      <c r="W183" s="143"/>
      <c r="X183" s="143" t="s">
        <v>338</v>
      </c>
      <c r="Y183" s="140"/>
      <c r="Z183" s="140"/>
      <c r="AA183" s="140"/>
      <c r="AB183" s="140"/>
      <c r="AC183" s="140"/>
      <c r="AD183" s="140"/>
      <c r="AE183" s="140"/>
      <c r="AF183" s="140"/>
      <c r="AG183" s="140" t="s">
        <v>339</v>
      </c>
      <c r="AH183" s="140"/>
      <c r="AI183" s="140"/>
      <c r="AJ183" s="140"/>
      <c r="AK183" s="140"/>
      <c r="AL183" s="140"/>
      <c r="AM183" s="140"/>
      <c r="AN183" s="140"/>
      <c r="AO183" s="140"/>
      <c r="AP183" s="140"/>
      <c r="AQ183" s="140"/>
      <c r="AR183" s="140"/>
      <c r="AS183" s="140"/>
      <c r="AT183" s="140"/>
      <c r="AU183" s="140"/>
      <c r="AV183" s="140"/>
      <c r="AW183" s="140"/>
      <c r="AX183" s="140"/>
      <c r="AY183" s="140"/>
      <c r="AZ183" s="140"/>
      <c r="BA183" s="140"/>
      <c r="BB183" s="140"/>
      <c r="BC183" s="140"/>
      <c r="BD183" s="140"/>
      <c r="BE183" s="140"/>
      <c r="BF183" s="140"/>
      <c r="BG183" s="140"/>
      <c r="BH183" s="140"/>
    </row>
    <row r="184" spans="1:60" ht="22.5" outlineLevel="1" x14ac:dyDescent="0.2">
      <c r="A184" s="156">
        <v>159</v>
      </c>
      <c r="B184" s="157" t="s">
        <v>1302</v>
      </c>
      <c r="C184" s="162" t="s">
        <v>1303</v>
      </c>
      <c r="D184" s="158" t="s">
        <v>381</v>
      </c>
      <c r="E184" s="159">
        <v>54.673000000000002</v>
      </c>
      <c r="F184" s="170">
        <v>0</v>
      </c>
      <c r="G184" s="160">
        <f t="shared" si="56"/>
        <v>0</v>
      </c>
      <c r="H184" s="143">
        <v>166.02</v>
      </c>
      <c r="I184" s="143">
        <f t="shared" si="57"/>
        <v>9076.81</v>
      </c>
      <c r="J184" s="143">
        <v>202.48</v>
      </c>
      <c r="K184" s="143">
        <f t="shared" si="58"/>
        <v>11070.19</v>
      </c>
      <c r="L184" s="143">
        <v>21</v>
      </c>
      <c r="M184" s="143">
        <f t="shared" si="59"/>
        <v>0</v>
      </c>
      <c r="N184" s="143">
        <v>1.73E-3</v>
      </c>
      <c r="O184" s="143">
        <f t="shared" si="60"/>
        <v>0.09</v>
      </c>
      <c r="P184" s="143">
        <v>0</v>
      </c>
      <c r="Q184" s="143">
        <f t="shared" si="61"/>
        <v>0</v>
      </c>
      <c r="R184" s="143"/>
      <c r="S184" s="143" t="s">
        <v>313</v>
      </c>
      <c r="T184" s="143" t="s">
        <v>313</v>
      </c>
      <c r="U184" s="143">
        <v>0.36799999999999999</v>
      </c>
      <c r="V184" s="143">
        <f t="shared" si="62"/>
        <v>20.12</v>
      </c>
      <c r="W184" s="143"/>
      <c r="X184" s="143" t="s">
        <v>338</v>
      </c>
      <c r="Y184" s="140"/>
      <c r="Z184" s="140"/>
      <c r="AA184" s="140"/>
      <c r="AB184" s="140"/>
      <c r="AC184" s="140"/>
      <c r="AD184" s="140"/>
      <c r="AE184" s="140"/>
      <c r="AF184" s="140"/>
      <c r="AG184" s="140" t="s">
        <v>339</v>
      </c>
      <c r="AH184" s="140"/>
      <c r="AI184" s="140"/>
      <c r="AJ184" s="140"/>
      <c r="AK184" s="140"/>
      <c r="AL184" s="140"/>
      <c r="AM184" s="140"/>
      <c r="AN184" s="140"/>
      <c r="AO184" s="140"/>
      <c r="AP184" s="140"/>
      <c r="AQ184" s="140"/>
      <c r="AR184" s="140"/>
      <c r="AS184" s="140"/>
      <c r="AT184" s="140"/>
      <c r="AU184" s="140"/>
      <c r="AV184" s="140"/>
      <c r="AW184" s="140"/>
      <c r="AX184" s="140"/>
      <c r="AY184" s="140"/>
      <c r="AZ184" s="140"/>
      <c r="BA184" s="140"/>
      <c r="BB184" s="140"/>
      <c r="BC184" s="140"/>
      <c r="BD184" s="140"/>
      <c r="BE184" s="140"/>
      <c r="BF184" s="140"/>
      <c r="BG184" s="140"/>
      <c r="BH184" s="140"/>
    </row>
    <row r="185" spans="1:60" ht="22.5" outlineLevel="1" x14ac:dyDescent="0.2">
      <c r="A185" s="156">
        <v>160</v>
      </c>
      <c r="B185" s="157" t="s">
        <v>1304</v>
      </c>
      <c r="C185" s="162" t="s">
        <v>1305</v>
      </c>
      <c r="D185" s="158" t="s">
        <v>381</v>
      </c>
      <c r="E185" s="159">
        <v>11</v>
      </c>
      <c r="F185" s="170">
        <v>0</v>
      </c>
      <c r="G185" s="160">
        <f t="shared" si="56"/>
        <v>0</v>
      </c>
      <c r="H185" s="143">
        <v>381.88</v>
      </c>
      <c r="I185" s="143">
        <f t="shared" si="57"/>
        <v>4200.68</v>
      </c>
      <c r="J185" s="143">
        <v>166.12</v>
      </c>
      <c r="K185" s="143">
        <f t="shared" si="58"/>
        <v>1827.32</v>
      </c>
      <c r="L185" s="143">
        <v>21</v>
      </c>
      <c r="M185" s="143">
        <f t="shared" si="59"/>
        <v>0</v>
      </c>
      <c r="N185" s="143">
        <v>2.4199999999999998E-3</v>
      </c>
      <c r="O185" s="143">
        <f t="shared" si="60"/>
        <v>0.03</v>
      </c>
      <c r="P185" s="143">
        <v>0</v>
      </c>
      <c r="Q185" s="143">
        <f t="shared" si="61"/>
        <v>0</v>
      </c>
      <c r="R185" s="143"/>
      <c r="S185" s="143" t="s">
        <v>313</v>
      </c>
      <c r="T185" s="143" t="s">
        <v>313</v>
      </c>
      <c r="U185" s="143">
        <v>0.28999999999999998</v>
      </c>
      <c r="V185" s="143">
        <f t="shared" si="62"/>
        <v>3.19</v>
      </c>
      <c r="W185" s="143"/>
      <c r="X185" s="143" t="s">
        <v>338</v>
      </c>
      <c r="Y185" s="140"/>
      <c r="Z185" s="140"/>
      <c r="AA185" s="140"/>
      <c r="AB185" s="140"/>
      <c r="AC185" s="140"/>
      <c r="AD185" s="140"/>
      <c r="AE185" s="140"/>
      <c r="AF185" s="140"/>
      <c r="AG185" s="140" t="s">
        <v>339</v>
      </c>
      <c r="AH185" s="140"/>
      <c r="AI185" s="140"/>
      <c r="AJ185" s="140"/>
      <c r="AK185" s="140"/>
      <c r="AL185" s="140"/>
      <c r="AM185" s="140"/>
      <c r="AN185" s="140"/>
      <c r="AO185" s="140"/>
      <c r="AP185" s="140"/>
      <c r="AQ185" s="140"/>
      <c r="AR185" s="140"/>
      <c r="AS185" s="140"/>
      <c r="AT185" s="140"/>
      <c r="AU185" s="140"/>
      <c r="AV185" s="140"/>
      <c r="AW185" s="140"/>
      <c r="AX185" s="140"/>
      <c r="AY185" s="140"/>
      <c r="AZ185" s="140"/>
      <c r="BA185" s="140"/>
      <c r="BB185" s="140"/>
      <c r="BC185" s="140"/>
      <c r="BD185" s="140"/>
      <c r="BE185" s="140"/>
      <c r="BF185" s="140"/>
      <c r="BG185" s="140"/>
      <c r="BH185" s="140"/>
    </row>
    <row r="186" spans="1:60" outlineLevel="1" x14ac:dyDescent="0.2">
      <c r="A186" s="156">
        <v>161</v>
      </c>
      <c r="B186" s="157" t="s">
        <v>1306</v>
      </c>
      <c r="C186" s="162" t="s">
        <v>1307</v>
      </c>
      <c r="D186" s="158" t="s">
        <v>0</v>
      </c>
      <c r="E186" s="159">
        <v>1689.4202</v>
      </c>
      <c r="F186" s="170">
        <v>0</v>
      </c>
      <c r="G186" s="160">
        <f t="shared" si="56"/>
        <v>0</v>
      </c>
      <c r="H186" s="143">
        <v>0</v>
      </c>
      <c r="I186" s="143">
        <f t="shared" si="57"/>
        <v>0</v>
      </c>
      <c r="J186" s="143">
        <v>2.0499999999999998</v>
      </c>
      <c r="K186" s="143">
        <f t="shared" si="58"/>
        <v>3463.31</v>
      </c>
      <c r="L186" s="143">
        <v>21</v>
      </c>
      <c r="M186" s="143">
        <f t="shared" si="59"/>
        <v>0</v>
      </c>
      <c r="N186" s="143">
        <v>0</v>
      </c>
      <c r="O186" s="143">
        <f t="shared" si="60"/>
        <v>0</v>
      </c>
      <c r="P186" s="143">
        <v>0</v>
      </c>
      <c r="Q186" s="143">
        <f t="shared" si="61"/>
        <v>0</v>
      </c>
      <c r="R186" s="143"/>
      <c r="S186" s="143" t="s">
        <v>313</v>
      </c>
      <c r="T186" s="143" t="s">
        <v>313</v>
      </c>
      <c r="U186" s="143">
        <v>0</v>
      </c>
      <c r="V186" s="143">
        <f t="shared" si="62"/>
        <v>0</v>
      </c>
      <c r="W186" s="143"/>
      <c r="X186" s="143" t="s">
        <v>395</v>
      </c>
      <c r="Y186" s="140"/>
      <c r="Z186" s="140"/>
      <c r="AA186" s="140"/>
      <c r="AB186" s="140"/>
      <c r="AC186" s="140"/>
      <c r="AD186" s="140"/>
      <c r="AE186" s="140"/>
      <c r="AF186" s="140"/>
      <c r="AG186" s="140" t="s">
        <v>396</v>
      </c>
      <c r="AH186" s="140"/>
      <c r="AI186" s="140"/>
      <c r="AJ186" s="140"/>
      <c r="AK186" s="140"/>
      <c r="AL186" s="140"/>
      <c r="AM186" s="140"/>
      <c r="AN186" s="140"/>
      <c r="AO186" s="140"/>
      <c r="AP186" s="140"/>
      <c r="AQ186" s="140"/>
      <c r="AR186" s="140"/>
      <c r="AS186" s="140"/>
      <c r="AT186" s="140"/>
      <c r="AU186" s="140"/>
      <c r="AV186" s="140"/>
      <c r="AW186" s="140"/>
      <c r="AX186" s="140"/>
      <c r="AY186" s="140"/>
      <c r="AZ186" s="140"/>
      <c r="BA186" s="140"/>
      <c r="BB186" s="140"/>
      <c r="BC186" s="140"/>
      <c r="BD186" s="140"/>
      <c r="BE186" s="140"/>
      <c r="BF186" s="140"/>
      <c r="BG186" s="140"/>
      <c r="BH186" s="140"/>
    </row>
    <row r="187" spans="1:60" x14ac:dyDescent="0.2">
      <c r="A187" s="145" t="s">
        <v>308</v>
      </c>
      <c r="B187" s="146" t="s">
        <v>182</v>
      </c>
      <c r="C187" s="161" t="s">
        <v>183</v>
      </c>
      <c r="D187" s="147"/>
      <c r="E187" s="148"/>
      <c r="F187" s="172"/>
      <c r="G187" s="150">
        <f>SUMIF(AG188:AG202,"&lt;&gt;NOR",G188:G202)</f>
        <v>0</v>
      </c>
      <c r="H187" s="144"/>
      <c r="I187" s="144">
        <f>SUM(I188:I202)</f>
        <v>0</v>
      </c>
      <c r="J187" s="144"/>
      <c r="K187" s="144">
        <f>SUM(K188:K202)</f>
        <v>512774.97</v>
      </c>
      <c r="L187" s="144"/>
      <c r="M187" s="144">
        <f>SUM(M188:M202)</f>
        <v>0</v>
      </c>
      <c r="N187" s="144"/>
      <c r="O187" s="144">
        <f>SUM(O188:O202)</f>
        <v>0</v>
      </c>
      <c r="P187" s="144"/>
      <c r="Q187" s="144">
        <f>SUM(Q188:Q202)</f>
        <v>0</v>
      </c>
      <c r="R187" s="144"/>
      <c r="S187" s="144"/>
      <c r="T187" s="144"/>
      <c r="U187" s="144"/>
      <c r="V187" s="144">
        <f>SUM(V188:V202)</f>
        <v>0</v>
      </c>
      <c r="W187" s="144"/>
      <c r="X187" s="144"/>
      <c r="AG187" t="s">
        <v>309</v>
      </c>
    </row>
    <row r="188" spans="1:60" ht="22.5" outlineLevel="1" x14ac:dyDescent="0.2">
      <c r="A188" s="156">
        <v>162</v>
      </c>
      <c r="B188" s="157" t="s">
        <v>1308</v>
      </c>
      <c r="C188" s="162" t="s">
        <v>1309</v>
      </c>
      <c r="D188" s="158" t="s">
        <v>449</v>
      </c>
      <c r="E188" s="159">
        <v>17</v>
      </c>
      <c r="F188" s="170">
        <v>0</v>
      </c>
      <c r="G188" s="160">
        <f t="shared" ref="G188:G202" si="63">ROUND(E188*F188,2)</f>
        <v>0</v>
      </c>
      <c r="H188" s="143">
        <v>0</v>
      </c>
      <c r="I188" s="143">
        <f t="shared" ref="I188:I202" si="64">ROUND(E188*H188,2)</f>
        <v>0</v>
      </c>
      <c r="J188" s="143">
        <v>3792</v>
      </c>
      <c r="K188" s="143">
        <f t="shared" ref="K188:K202" si="65">ROUND(E188*J188,2)</f>
        <v>64464</v>
      </c>
      <c r="L188" s="143">
        <v>21</v>
      </c>
      <c r="M188" s="143">
        <f t="shared" ref="M188:M202" si="66">G188*(1+L188/100)</f>
        <v>0</v>
      </c>
      <c r="N188" s="143">
        <v>0</v>
      </c>
      <c r="O188" s="143">
        <f t="shared" ref="O188:O202" si="67">ROUND(E188*N188,2)</f>
        <v>0</v>
      </c>
      <c r="P188" s="143">
        <v>0</v>
      </c>
      <c r="Q188" s="143">
        <f t="shared" ref="Q188:Q202" si="68">ROUND(E188*P188,2)</f>
        <v>0</v>
      </c>
      <c r="R188" s="143"/>
      <c r="S188" s="143" t="s">
        <v>358</v>
      </c>
      <c r="T188" s="143" t="s">
        <v>450</v>
      </c>
      <c r="U188" s="143">
        <v>0</v>
      </c>
      <c r="V188" s="143">
        <f t="shared" ref="V188:V202" si="69">ROUND(E188*U188,2)</f>
        <v>0</v>
      </c>
      <c r="W188" s="143"/>
      <c r="X188" s="143" t="s">
        <v>338</v>
      </c>
      <c r="Y188" s="140"/>
      <c r="Z188" s="140"/>
      <c r="AA188" s="140"/>
      <c r="AB188" s="140"/>
      <c r="AC188" s="140"/>
      <c r="AD188" s="140"/>
      <c r="AE188" s="140"/>
      <c r="AF188" s="140"/>
      <c r="AG188" s="140" t="s">
        <v>716</v>
      </c>
      <c r="AH188" s="140"/>
      <c r="AI188" s="140"/>
      <c r="AJ188" s="140"/>
      <c r="AK188" s="140"/>
      <c r="AL188" s="140"/>
      <c r="AM188" s="140"/>
      <c r="AN188" s="140"/>
      <c r="AO188" s="140"/>
      <c r="AP188" s="140"/>
      <c r="AQ188" s="140"/>
      <c r="AR188" s="140"/>
      <c r="AS188" s="140"/>
      <c r="AT188" s="140"/>
      <c r="AU188" s="140"/>
      <c r="AV188" s="140"/>
      <c r="AW188" s="140"/>
      <c r="AX188" s="140"/>
      <c r="AY188" s="140"/>
      <c r="AZ188" s="140"/>
      <c r="BA188" s="140"/>
      <c r="BB188" s="140"/>
      <c r="BC188" s="140"/>
      <c r="BD188" s="140"/>
      <c r="BE188" s="140"/>
      <c r="BF188" s="140"/>
      <c r="BG188" s="140"/>
      <c r="BH188" s="140"/>
    </row>
    <row r="189" spans="1:60" ht="22.5" outlineLevel="1" x14ac:dyDescent="0.2">
      <c r="A189" s="156">
        <v>163</v>
      </c>
      <c r="B189" s="157" t="s">
        <v>1310</v>
      </c>
      <c r="C189" s="162" t="s">
        <v>1311</v>
      </c>
      <c r="D189" s="158" t="s">
        <v>449</v>
      </c>
      <c r="E189" s="159">
        <v>32</v>
      </c>
      <c r="F189" s="170">
        <v>0</v>
      </c>
      <c r="G189" s="160">
        <f t="shared" si="63"/>
        <v>0</v>
      </c>
      <c r="H189" s="143">
        <v>0</v>
      </c>
      <c r="I189" s="143">
        <f t="shared" si="64"/>
        <v>0</v>
      </c>
      <c r="J189" s="143">
        <v>3880</v>
      </c>
      <c r="K189" s="143">
        <f t="shared" si="65"/>
        <v>124160</v>
      </c>
      <c r="L189" s="143">
        <v>21</v>
      </c>
      <c r="M189" s="143">
        <f t="shared" si="66"/>
        <v>0</v>
      </c>
      <c r="N189" s="143">
        <v>0</v>
      </c>
      <c r="O189" s="143">
        <f t="shared" si="67"/>
        <v>0</v>
      </c>
      <c r="P189" s="143">
        <v>0</v>
      </c>
      <c r="Q189" s="143">
        <f t="shared" si="68"/>
        <v>0</v>
      </c>
      <c r="R189" s="143"/>
      <c r="S189" s="143" t="s">
        <v>358</v>
      </c>
      <c r="T189" s="143" t="s">
        <v>450</v>
      </c>
      <c r="U189" s="143">
        <v>0</v>
      </c>
      <c r="V189" s="143">
        <f t="shared" si="69"/>
        <v>0</v>
      </c>
      <c r="W189" s="143"/>
      <c r="X189" s="143" t="s">
        <v>338</v>
      </c>
      <c r="Y189" s="140"/>
      <c r="Z189" s="140"/>
      <c r="AA189" s="140"/>
      <c r="AB189" s="140"/>
      <c r="AC189" s="140"/>
      <c r="AD189" s="140"/>
      <c r="AE189" s="140"/>
      <c r="AF189" s="140"/>
      <c r="AG189" s="140" t="s">
        <v>716</v>
      </c>
      <c r="AH189" s="140"/>
      <c r="AI189" s="140"/>
      <c r="AJ189" s="140"/>
      <c r="AK189" s="140"/>
      <c r="AL189" s="140"/>
      <c r="AM189" s="140"/>
      <c r="AN189" s="140"/>
      <c r="AO189" s="140"/>
      <c r="AP189" s="140"/>
      <c r="AQ189" s="140"/>
      <c r="AR189" s="140"/>
      <c r="AS189" s="140"/>
      <c r="AT189" s="140"/>
      <c r="AU189" s="140"/>
      <c r="AV189" s="140"/>
      <c r="AW189" s="140"/>
      <c r="AX189" s="140"/>
      <c r="AY189" s="140"/>
      <c r="AZ189" s="140"/>
      <c r="BA189" s="140"/>
      <c r="BB189" s="140"/>
      <c r="BC189" s="140"/>
      <c r="BD189" s="140"/>
      <c r="BE189" s="140"/>
      <c r="BF189" s="140"/>
      <c r="BG189" s="140"/>
      <c r="BH189" s="140"/>
    </row>
    <row r="190" spans="1:60" ht="22.5" outlineLevel="1" x14ac:dyDescent="0.2">
      <c r="A190" s="156">
        <v>164</v>
      </c>
      <c r="B190" s="157" t="s">
        <v>1312</v>
      </c>
      <c r="C190" s="162" t="s">
        <v>1313</v>
      </c>
      <c r="D190" s="158" t="s">
        <v>449</v>
      </c>
      <c r="E190" s="159">
        <v>1</v>
      </c>
      <c r="F190" s="170">
        <v>0</v>
      </c>
      <c r="G190" s="160">
        <f t="shared" si="63"/>
        <v>0</v>
      </c>
      <c r="H190" s="143">
        <v>0</v>
      </c>
      <c r="I190" s="143">
        <f t="shared" si="64"/>
        <v>0</v>
      </c>
      <c r="J190" s="143">
        <v>9560</v>
      </c>
      <c r="K190" s="143">
        <f t="shared" si="65"/>
        <v>9560</v>
      </c>
      <c r="L190" s="143">
        <v>21</v>
      </c>
      <c r="M190" s="143">
        <f t="shared" si="66"/>
        <v>0</v>
      </c>
      <c r="N190" s="143">
        <v>0</v>
      </c>
      <c r="O190" s="143">
        <f t="shared" si="67"/>
        <v>0</v>
      </c>
      <c r="P190" s="143">
        <v>0</v>
      </c>
      <c r="Q190" s="143">
        <f t="shared" si="68"/>
        <v>0</v>
      </c>
      <c r="R190" s="143"/>
      <c r="S190" s="143" t="s">
        <v>358</v>
      </c>
      <c r="T190" s="143" t="s">
        <v>450</v>
      </c>
      <c r="U190" s="143">
        <v>0</v>
      </c>
      <c r="V190" s="143">
        <f t="shared" si="69"/>
        <v>0</v>
      </c>
      <c r="W190" s="143"/>
      <c r="X190" s="143" t="s">
        <v>338</v>
      </c>
      <c r="Y190" s="140"/>
      <c r="Z190" s="140"/>
      <c r="AA190" s="140"/>
      <c r="AB190" s="140"/>
      <c r="AC190" s="140"/>
      <c r="AD190" s="140"/>
      <c r="AE190" s="140"/>
      <c r="AF190" s="140"/>
      <c r="AG190" s="140" t="s">
        <v>716</v>
      </c>
      <c r="AH190" s="140"/>
      <c r="AI190" s="140"/>
      <c r="AJ190" s="140"/>
      <c r="AK190" s="140"/>
      <c r="AL190" s="140"/>
      <c r="AM190" s="140"/>
      <c r="AN190" s="140"/>
      <c r="AO190" s="140"/>
      <c r="AP190" s="140"/>
      <c r="AQ190" s="140"/>
      <c r="AR190" s="140"/>
      <c r="AS190" s="140"/>
      <c r="AT190" s="140"/>
      <c r="AU190" s="140"/>
      <c r="AV190" s="140"/>
      <c r="AW190" s="140"/>
      <c r="AX190" s="140"/>
      <c r="AY190" s="140"/>
      <c r="AZ190" s="140"/>
      <c r="BA190" s="140"/>
      <c r="BB190" s="140"/>
      <c r="BC190" s="140"/>
      <c r="BD190" s="140"/>
      <c r="BE190" s="140"/>
      <c r="BF190" s="140"/>
      <c r="BG190" s="140"/>
      <c r="BH190" s="140"/>
    </row>
    <row r="191" spans="1:60" ht="22.5" outlineLevel="1" x14ac:dyDescent="0.2">
      <c r="A191" s="156">
        <v>165</v>
      </c>
      <c r="B191" s="157" t="s">
        <v>1314</v>
      </c>
      <c r="C191" s="162" t="s">
        <v>1315</v>
      </c>
      <c r="D191" s="158" t="s">
        <v>449</v>
      </c>
      <c r="E191" s="159">
        <v>7</v>
      </c>
      <c r="F191" s="170">
        <v>0</v>
      </c>
      <c r="G191" s="160">
        <f t="shared" si="63"/>
        <v>0</v>
      </c>
      <c r="H191" s="143">
        <v>0</v>
      </c>
      <c r="I191" s="143">
        <f t="shared" si="64"/>
        <v>0</v>
      </c>
      <c r="J191" s="143">
        <v>9420</v>
      </c>
      <c r="K191" s="143">
        <f t="shared" si="65"/>
        <v>65940</v>
      </c>
      <c r="L191" s="143">
        <v>21</v>
      </c>
      <c r="M191" s="143">
        <f t="shared" si="66"/>
        <v>0</v>
      </c>
      <c r="N191" s="143">
        <v>0</v>
      </c>
      <c r="O191" s="143">
        <f t="shared" si="67"/>
        <v>0</v>
      </c>
      <c r="P191" s="143">
        <v>0</v>
      </c>
      <c r="Q191" s="143">
        <f t="shared" si="68"/>
        <v>0</v>
      </c>
      <c r="R191" s="143"/>
      <c r="S191" s="143" t="s">
        <v>358</v>
      </c>
      <c r="T191" s="143" t="s">
        <v>450</v>
      </c>
      <c r="U191" s="143">
        <v>0</v>
      </c>
      <c r="V191" s="143">
        <f t="shared" si="69"/>
        <v>0</v>
      </c>
      <c r="W191" s="143"/>
      <c r="X191" s="143" t="s">
        <v>338</v>
      </c>
      <c r="Y191" s="140"/>
      <c r="Z191" s="140"/>
      <c r="AA191" s="140"/>
      <c r="AB191" s="140"/>
      <c r="AC191" s="140"/>
      <c r="AD191" s="140"/>
      <c r="AE191" s="140"/>
      <c r="AF191" s="140"/>
      <c r="AG191" s="140" t="s">
        <v>716</v>
      </c>
      <c r="AH191" s="140"/>
      <c r="AI191" s="140"/>
      <c r="AJ191" s="140"/>
      <c r="AK191" s="140"/>
      <c r="AL191" s="140"/>
      <c r="AM191" s="140"/>
      <c r="AN191" s="140"/>
      <c r="AO191" s="140"/>
      <c r="AP191" s="140"/>
      <c r="AQ191" s="140"/>
      <c r="AR191" s="140"/>
      <c r="AS191" s="140"/>
      <c r="AT191" s="140"/>
      <c r="AU191" s="140"/>
      <c r="AV191" s="140"/>
      <c r="AW191" s="140"/>
      <c r="AX191" s="140"/>
      <c r="AY191" s="140"/>
      <c r="AZ191" s="140"/>
      <c r="BA191" s="140"/>
      <c r="BB191" s="140"/>
      <c r="BC191" s="140"/>
      <c r="BD191" s="140"/>
      <c r="BE191" s="140"/>
      <c r="BF191" s="140"/>
      <c r="BG191" s="140"/>
      <c r="BH191" s="140"/>
    </row>
    <row r="192" spans="1:60" ht="22.5" outlineLevel="1" x14ac:dyDescent="0.2">
      <c r="A192" s="156">
        <v>166</v>
      </c>
      <c r="B192" s="157" t="s">
        <v>1316</v>
      </c>
      <c r="C192" s="162" t="s">
        <v>1317</v>
      </c>
      <c r="D192" s="158" t="s">
        <v>449</v>
      </c>
      <c r="E192" s="159">
        <v>2</v>
      </c>
      <c r="F192" s="170">
        <v>0</v>
      </c>
      <c r="G192" s="160">
        <f t="shared" si="63"/>
        <v>0</v>
      </c>
      <c r="H192" s="143">
        <v>0</v>
      </c>
      <c r="I192" s="143">
        <f t="shared" si="64"/>
        <v>0</v>
      </c>
      <c r="J192" s="143">
        <v>9820</v>
      </c>
      <c r="K192" s="143">
        <f t="shared" si="65"/>
        <v>19640</v>
      </c>
      <c r="L192" s="143">
        <v>21</v>
      </c>
      <c r="M192" s="143">
        <f t="shared" si="66"/>
        <v>0</v>
      </c>
      <c r="N192" s="143">
        <v>0</v>
      </c>
      <c r="O192" s="143">
        <f t="shared" si="67"/>
        <v>0</v>
      </c>
      <c r="P192" s="143">
        <v>0</v>
      </c>
      <c r="Q192" s="143">
        <f t="shared" si="68"/>
        <v>0</v>
      </c>
      <c r="R192" s="143"/>
      <c r="S192" s="143" t="s">
        <v>358</v>
      </c>
      <c r="T192" s="143" t="s">
        <v>450</v>
      </c>
      <c r="U192" s="143">
        <v>0</v>
      </c>
      <c r="V192" s="143">
        <f t="shared" si="69"/>
        <v>0</v>
      </c>
      <c r="W192" s="143"/>
      <c r="X192" s="143" t="s">
        <v>338</v>
      </c>
      <c r="Y192" s="140"/>
      <c r="Z192" s="140"/>
      <c r="AA192" s="140"/>
      <c r="AB192" s="140"/>
      <c r="AC192" s="140"/>
      <c r="AD192" s="140"/>
      <c r="AE192" s="140"/>
      <c r="AF192" s="140"/>
      <c r="AG192" s="140" t="s">
        <v>716</v>
      </c>
      <c r="AH192" s="140"/>
      <c r="AI192" s="140"/>
      <c r="AJ192" s="140"/>
      <c r="AK192" s="140"/>
      <c r="AL192" s="140"/>
      <c r="AM192" s="140"/>
      <c r="AN192" s="140"/>
      <c r="AO192" s="140"/>
      <c r="AP192" s="140"/>
      <c r="AQ192" s="140"/>
      <c r="AR192" s="140"/>
      <c r="AS192" s="140"/>
      <c r="AT192" s="140"/>
      <c r="AU192" s="140"/>
      <c r="AV192" s="140"/>
      <c r="AW192" s="140"/>
      <c r="AX192" s="140"/>
      <c r="AY192" s="140"/>
      <c r="AZ192" s="140"/>
      <c r="BA192" s="140"/>
      <c r="BB192" s="140"/>
      <c r="BC192" s="140"/>
      <c r="BD192" s="140"/>
      <c r="BE192" s="140"/>
      <c r="BF192" s="140"/>
      <c r="BG192" s="140"/>
      <c r="BH192" s="140"/>
    </row>
    <row r="193" spans="1:60" ht="22.5" outlineLevel="1" x14ac:dyDescent="0.2">
      <c r="A193" s="156">
        <v>167</v>
      </c>
      <c r="B193" s="157" t="s">
        <v>1318</v>
      </c>
      <c r="C193" s="162" t="s">
        <v>1319</v>
      </c>
      <c r="D193" s="158" t="s">
        <v>449</v>
      </c>
      <c r="E193" s="159">
        <v>13</v>
      </c>
      <c r="F193" s="170">
        <v>0</v>
      </c>
      <c r="G193" s="160">
        <f t="shared" si="63"/>
        <v>0</v>
      </c>
      <c r="H193" s="143">
        <v>0</v>
      </c>
      <c r="I193" s="143">
        <f t="shared" si="64"/>
        <v>0</v>
      </c>
      <c r="J193" s="143">
        <v>6760</v>
      </c>
      <c r="K193" s="143">
        <f t="shared" si="65"/>
        <v>87880</v>
      </c>
      <c r="L193" s="143">
        <v>21</v>
      </c>
      <c r="M193" s="143">
        <f t="shared" si="66"/>
        <v>0</v>
      </c>
      <c r="N193" s="143">
        <v>0</v>
      </c>
      <c r="O193" s="143">
        <f t="shared" si="67"/>
        <v>0</v>
      </c>
      <c r="P193" s="143">
        <v>0</v>
      </c>
      <c r="Q193" s="143">
        <f t="shared" si="68"/>
        <v>0</v>
      </c>
      <c r="R193" s="143"/>
      <c r="S193" s="143" t="s">
        <v>358</v>
      </c>
      <c r="T193" s="143" t="s">
        <v>450</v>
      </c>
      <c r="U193" s="143">
        <v>0</v>
      </c>
      <c r="V193" s="143">
        <f t="shared" si="69"/>
        <v>0</v>
      </c>
      <c r="W193" s="143"/>
      <c r="X193" s="143" t="s">
        <v>338</v>
      </c>
      <c r="Y193" s="140"/>
      <c r="Z193" s="140"/>
      <c r="AA193" s="140"/>
      <c r="AB193" s="140"/>
      <c r="AC193" s="140"/>
      <c r="AD193" s="140"/>
      <c r="AE193" s="140"/>
      <c r="AF193" s="140"/>
      <c r="AG193" s="140" t="s">
        <v>716</v>
      </c>
      <c r="AH193" s="140"/>
      <c r="AI193" s="140"/>
      <c r="AJ193" s="140"/>
      <c r="AK193" s="140"/>
      <c r="AL193" s="140"/>
      <c r="AM193" s="140"/>
      <c r="AN193" s="140"/>
      <c r="AO193" s="140"/>
      <c r="AP193" s="140"/>
      <c r="AQ193" s="140"/>
      <c r="AR193" s="140"/>
      <c r="AS193" s="140"/>
      <c r="AT193" s="140"/>
      <c r="AU193" s="140"/>
      <c r="AV193" s="140"/>
      <c r="AW193" s="140"/>
      <c r="AX193" s="140"/>
      <c r="AY193" s="140"/>
      <c r="AZ193" s="140"/>
      <c r="BA193" s="140"/>
      <c r="BB193" s="140"/>
      <c r="BC193" s="140"/>
      <c r="BD193" s="140"/>
      <c r="BE193" s="140"/>
      <c r="BF193" s="140"/>
      <c r="BG193" s="140"/>
      <c r="BH193" s="140"/>
    </row>
    <row r="194" spans="1:60" ht="33.75" outlineLevel="1" x14ac:dyDescent="0.2">
      <c r="A194" s="156">
        <v>168</v>
      </c>
      <c r="B194" s="157" t="s">
        <v>1320</v>
      </c>
      <c r="C194" s="162" t="s">
        <v>1321</v>
      </c>
      <c r="D194" s="158" t="s">
        <v>449</v>
      </c>
      <c r="E194" s="159">
        <v>1</v>
      </c>
      <c r="F194" s="170">
        <v>0</v>
      </c>
      <c r="G194" s="160">
        <f t="shared" si="63"/>
        <v>0</v>
      </c>
      <c r="H194" s="143">
        <v>0</v>
      </c>
      <c r="I194" s="143">
        <f t="shared" si="64"/>
        <v>0</v>
      </c>
      <c r="J194" s="143">
        <v>12120</v>
      </c>
      <c r="K194" s="143">
        <f t="shared" si="65"/>
        <v>12120</v>
      </c>
      <c r="L194" s="143">
        <v>21</v>
      </c>
      <c r="M194" s="143">
        <f t="shared" si="66"/>
        <v>0</v>
      </c>
      <c r="N194" s="143">
        <v>0</v>
      </c>
      <c r="O194" s="143">
        <f t="shared" si="67"/>
        <v>0</v>
      </c>
      <c r="P194" s="143">
        <v>0</v>
      </c>
      <c r="Q194" s="143">
        <f t="shared" si="68"/>
        <v>0</v>
      </c>
      <c r="R194" s="143"/>
      <c r="S194" s="143" t="s">
        <v>358</v>
      </c>
      <c r="T194" s="143" t="s">
        <v>450</v>
      </c>
      <c r="U194" s="143">
        <v>0</v>
      </c>
      <c r="V194" s="143">
        <f t="shared" si="69"/>
        <v>0</v>
      </c>
      <c r="W194" s="143"/>
      <c r="X194" s="143" t="s">
        <v>338</v>
      </c>
      <c r="Y194" s="140"/>
      <c r="Z194" s="140"/>
      <c r="AA194" s="140"/>
      <c r="AB194" s="140"/>
      <c r="AC194" s="140"/>
      <c r="AD194" s="140"/>
      <c r="AE194" s="140"/>
      <c r="AF194" s="140"/>
      <c r="AG194" s="140" t="s">
        <v>716</v>
      </c>
      <c r="AH194" s="140"/>
      <c r="AI194" s="140"/>
      <c r="AJ194" s="140"/>
      <c r="AK194" s="140"/>
      <c r="AL194" s="140"/>
      <c r="AM194" s="140"/>
      <c r="AN194" s="140"/>
      <c r="AO194" s="140"/>
      <c r="AP194" s="140"/>
      <c r="AQ194" s="140"/>
      <c r="AR194" s="140"/>
      <c r="AS194" s="140"/>
      <c r="AT194" s="140"/>
      <c r="AU194" s="140"/>
      <c r="AV194" s="140"/>
      <c r="AW194" s="140"/>
      <c r="AX194" s="140"/>
      <c r="AY194" s="140"/>
      <c r="AZ194" s="140"/>
      <c r="BA194" s="140"/>
      <c r="BB194" s="140"/>
      <c r="BC194" s="140"/>
      <c r="BD194" s="140"/>
      <c r="BE194" s="140"/>
      <c r="BF194" s="140"/>
      <c r="BG194" s="140"/>
      <c r="BH194" s="140"/>
    </row>
    <row r="195" spans="1:60" ht="22.5" outlineLevel="1" x14ac:dyDescent="0.2">
      <c r="A195" s="156">
        <v>169</v>
      </c>
      <c r="B195" s="157" t="s">
        <v>1322</v>
      </c>
      <c r="C195" s="162" t="s">
        <v>1323</v>
      </c>
      <c r="D195" s="158" t="s">
        <v>449</v>
      </c>
      <c r="E195" s="159">
        <v>1</v>
      </c>
      <c r="F195" s="170">
        <v>0</v>
      </c>
      <c r="G195" s="160">
        <f t="shared" si="63"/>
        <v>0</v>
      </c>
      <c r="H195" s="143">
        <v>0</v>
      </c>
      <c r="I195" s="143">
        <f t="shared" si="64"/>
        <v>0</v>
      </c>
      <c r="J195" s="143">
        <v>7640</v>
      </c>
      <c r="K195" s="143">
        <f t="shared" si="65"/>
        <v>7640</v>
      </c>
      <c r="L195" s="143">
        <v>21</v>
      </c>
      <c r="M195" s="143">
        <f t="shared" si="66"/>
        <v>0</v>
      </c>
      <c r="N195" s="143">
        <v>0</v>
      </c>
      <c r="O195" s="143">
        <f t="shared" si="67"/>
        <v>0</v>
      </c>
      <c r="P195" s="143">
        <v>0</v>
      </c>
      <c r="Q195" s="143">
        <f t="shared" si="68"/>
        <v>0</v>
      </c>
      <c r="R195" s="143"/>
      <c r="S195" s="143" t="s">
        <v>358</v>
      </c>
      <c r="T195" s="143" t="s">
        <v>450</v>
      </c>
      <c r="U195" s="143">
        <v>0</v>
      </c>
      <c r="V195" s="143">
        <f t="shared" si="69"/>
        <v>0</v>
      </c>
      <c r="W195" s="143"/>
      <c r="X195" s="143" t="s">
        <v>338</v>
      </c>
      <c r="Y195" s="140"/>
      <c r="Z195" s="140"/>
      <c r="AA195" s="140"/>
      <c r="AB195" s="140"/>
      <c r="AC195" s="140"/>
      <c r="AD195" s="140"/>
      <c r="AE195" s="140"/>
      <c r="AF195" s="140"/>
      <c r="AG195" s="140" t="s">
        <v>716</v>
      </c>
      <c r="AH195" s="140"/>
      <c r="AI195" s="140"/>
      <c r="AJ195" s="140"/>
      <c r="AK195" s="140"/>
      <c r="AL195" s="140"/>
      <c r="AM195" s="140"/>
      <c r="AN195" s="140"/>
      <c r="AO195" s="140"/>
      <c r="AP195" s="140"/>
      <c r="AQ195" s="140"/>
      <c r="AR195" s="140"/>
      <c r="AS195" s="140"/>
      <c r="AT195" s="140"/>
      <c r="AU195" s="140"/>
      <c r="AV195" s="140"/>
      <c r="AW195" s="140"/>
      <c r="AX195" s="140"/>
      <c r="AY195" s="140"/>
      <c r="AZ195" s="140"/>
      <c r="BA195" s="140"/>
      <c r="BB195" s="140"/>
      <c r="BC195" s="140"/>
      <c r="BD195" s="140"/>
      <c r="BE195" s="140"/>
      <c r="BF195" s="140"/>
      <c r="BG195" s="140"/>
      <c r="BH195" s="140"/>
    </row>
    <row r="196" spans="1:60" ht="22.5" outlineLevel="1" x14ac:dyDescent="0.2">
      <c r="A196" s="156">
        <v>170</v>
      </c>
      <c r="B196" s="157" t="s">
        <v>1324</v>
      </c>
      <c r="C196" s="162" t="s">
        <v>1325</v>
      </c>
      <c r="D196" s="158" t="s">
        <v>459</v>
      </c>
      <c r="E196" s="159">
        <v>1</v>
      </c>
      <c r="F196" s="170">
        <v>0</v>
      </c>
      <c r="G196" s="160">
        <f t="shared" si="63"/>
        <v>0</v>
      </c>
      <c r="H196" s="143">
        <v>0</v>
      </c>
      <c r="I196" s="143">
        <f t="shared" si="64"/>
        <v>0</v>
      </c>
      <c r="J196" s="143">
        <v>25050</v>
      </c>
      <c r="K196" s="143">
        <f t="shared" si="65"/>
        <v>25050</v>
      </c>
      <c r="L196" s="143">
        <v>21</v>
      </c>
      <c r="M196" s="143">
        <f t="shared" si="66"/>
        <v>0</v>
      </c>
      <c r="N196" s="143">
        <v>0</v>
      </c>
      <c r="O196" s="143">
        <f t="shared" si="67"/>
        <v>0</v>
      </c>
      <c r="P196" s="143">
        <v>0</v>
      </c>
      <c r="Q196" s="143">
        <f t="shared" si="68"/>
        <v>0</v>
      </c>
      <c r="R196" s="143"/>
      <c r="S196" s="143" t="s">
        <v>358</v>
      </c>
      <c r="T196" s="143" t="s">
        <v>450</v>
      </c>
      <c r="U196" s="143">
        <v>0</v>
      </c>
      <c r="V196" s="143">
        <f t="shared" si="69"/>
        <v>0</v>
      </c>
      <c r="W196" s="143"/>
      <c r="X196" s="143" t="s">
        <v>338</v>
      </c>
      <c r="Y196" s="140"/>
      <c r="Z196" s="140"/>
      <c r="AA196" s="140"/>
      <c r="AB196" s="140"/>
      <c r="AC196" s="140"/>
      <c r="AD196" s="140"/>
      <c r="AE196" s="140"/>
      <c r="AF196" s="140"/>
      <c r="AG196" s="140" t="s">
        <v>716</v>
      </c>
      <c r="AH196" s="140"/>
      <c r="AI196" s="140"/>
      <c r="AJ196" s="140"/>
      <c r="AK196" s="140"/>
      <c r="AL196" s="140"/>
      <c r="AM196" s="140"/>
      <c r="AN196" s="140"/>
      <c r="AO196" s="140"/>
      <c r="AP196" s="140"/>
      <c r="AQ196" s="140"/>
      <c r="AR196" s="140"/>
      <c r="AS196" s="140"/>
      <c r="AT196" s="140"/>
      <c r="AU196" s="140"/>
      <c r="AV196" s="140"/>
      <c r="AW196" s="140"/>
      <c r="AX196" s="140"/>
      <c r="AY196" s="140"/>
      <c r="AZ196" s="140"/>
      <c r="BA196" s="140"/>
      <c r="BB196" s="140"/>
      <c r="BC196" s="140"/>
      <c r="BD196" s="140"/>
      <c r="BE196" s="140"/>
      <c r="BF196" s="140"/>
      <c r="BG196" s="140"/>
      <c r="BH196" s="140"/>
    </row>
    <row r="197" spans="1:60" ht="22.5" outlineLevel="1" x14ac:dyDescent="0.2">
      <c r="A197" s="156">
        <v>171</v>
      </c>
      <c r="B197" s="157" t="s">
        <v>1326</v>
      </c>
      <c r="C197" s="162" t="s">
        <v>1327</v>
      </c>
      <c r="D197" s="158" t="s">
        <v>459</v>
      </c>
      <c r="E197" s="159">
        <v>1</v>
      </c>
      <c r="F197" s="170">
        <v>0</v>
      </c>
      <c r="G197" s="160">
        <f t="shared" si="63"/>
        <v>0</v>
      </c>
      <c r="H197" s="143">
        <v>0</v>
      </c>
      <c r="I197" s="143">
        <f t="shared" si="64"/>
        <v>0</v>
      </c>
      <c r="J197" s="143">
        <v>20010</v>
      </c>
      <c r="K197" s="143">
        <f t="shared" si="65"/>
        <v>20010</v>
      </c>
      <c r="L197" s="143">
        <v>21</v>
      </c>
      <c r="M197" s="143">
        <f t="shared" si="66"/>
        <v>0</v>
      </c>
      <c r="N197" s="143">
        <v>0</v>
      </c>
      <c r="O197" s="143">
        <f t="shared" si="67"/>
        <v>0</v>
      </c>
      <c r="P197" s="143">
        <v>0</v>
      </c>
      <c r="Q197" s="143">
        <f t="shared" si="68"/>
        <v>0</v>
      </c>
      <c r="R197" s="143"/>
      <c r="S197" s="143" t="s">
        <v>358</v>
      </c>
      <c r="T197" s="143" t="s">
        <v>450</v>
      </c>
      <c r="U197" s="143">
        <v>0</v>
      </c>
      <c r="V197" s="143">
        <f t="shared" si="69"/>
        <v>0</v>
      </c>
      <c r="W197" s="143"/>
      <c r="X197" s="143" t="s">
        <v>338</v>
      </c>
      <c r="Y197" s="140"/>
      <c r="Z197" s="140"/>
      <c r="AA197" s="140"/>
      <c r="AB197" s="140"/>
      <c r="AC197" s="140"/>
      <c r="AD197" s="140"/>
      <c r="AE197" s="140"/>
      <c r="AF197" s="140"/>
      <c r="AG197" s="140" t="s">
        <v>716</v>
      </c>
      <c r="AH197" s="140"/>
      <c r="AI197" s="140"/>
      <c r="AJ197" s="140"/>
      <c r="AK197" s="140"/>
      <c r="AL197" s="140"/>
      <c r="AM197" s="140"/>
      <c r="AN197" s="140"/>
      <c r="AO197" s="140"/>
      <c r="AP197" s="140"/>
      <c r="AQ197" s="140"/>
      <c r="AR197" s="140"/>
      <c r="AS197" s="140"/>
      <c r="AT197" s="140"/>
      <c r="AU197" s="140"/>
      <c r="AV197" s="140"/>
      <c r="AW197" s="140"/>
      <c r="AX197" s="140"/>
      <c r="AY197" s="140"/>
      <c r="AZ197" s="140"/>
      <c r="BA197" s="140"/>
      <c r="BB197" s="140"/>
      <c r="BC197" s="140"/>
      <c r="BD197" s="140"/>
      <c r="BE197" s="140"/>
      <c r="BF197" s="140"/>
      <c r="BG197" s="140"/>
      <c r="BH197" s="140"/>
    </row>
    <row r="198" spans="1:60" ht="22.5" outlineLevel="1" x14ac:dyDescent="0.2">
      <c r="A198" s="156">
        <v>172</v>
      </c>
      <c r="B198" s="157" t="s">
        <v>1328</v>
      </c>
      <c r="C198" s="162" t="s">
        <v>1329</v>
      </c>
      <c r="D198" s="158" t="s">
        <v>459</v>
      </c>
      <c r="E198" s="159">
        <v>1</v>
      </c>
      <c r="F198" s="170">
        <v>0</v>
      </c>
      <c r="G198" s="160">
        <f t="shared" si="63"/>
        <v>0</v>
      </c>
      <c r="H198" s="143">
        <v>0</v>
      </c>
      <c r="I198" s="143">
        <f t="shared" si="64"/>
        <v>0</v>
      </c>
      <c r="J198" s="143">
        <v>9520</v>
      </c>
      <c r="K198" s="143">
        <f t="shared" si="65"/>
        <v>9520</v>
      </c>
      <c r="L198" s="143">
        <v>21</v>
      </c>
      <c r="M198" s="143">
        <f t="shared" si="66"/>
        <v>0</v>
      </c>
      <c r="N198" s="143">
        <v>0</v>
      </c>
      <c r="O198" s="143">
        <f t="shared" si="67"/>
        <v>0</v>
      </c>
      <c r="P198" s="143">
        <v>0</v>
      </c>
      <c r="Q198" s="143">
        <f t="shared" si="68"/>
        <v>0</v>
      </c>
      <c r="R198" s="143"/>
      <c r="S198" s="143" t="s">
        <v>358</v>
      </c>
      <c r="T198" s="143" t="s">
        <v>450</v>
      </c>
      <c r="U198" s="143">
        <v>0</v>
      </c>
      <c r="V198" s="143">
        <f t="shared" si="69"/>
        <v>0</v>
      </c>
      <c r="W198" s="143"/>
      <c r="X198" s="143" t="s">
        <v>338</v>
      </c>
      <c r="Y198" s="140"/>
      <c r="Z198" s="140"/>
      <c r="AA198" s="140"/>
      <c r="AB198" s="140"/>
      <c r="AC198" s="140"/>
      <c r="AD198" s="140"/>
      <c r="AE198" s="140"/>
      <c r="AF198" s="140"/>
      <c r="AG198" s="140" t="s">
        <v>716</v>
      </c>
      <c r="AH198" s="140"/>
      <c r="AI198" s="140"/>
      <c r="AJ198" s="140"/>
      <c r="AK198" s="140"/>
      <c r="AL198" s="140"/>
      <c r="AM198" s="140"/>
      <c r="AN198" s="140"/>
      <c r="AO198" s="140"/>
      <c r="AP198" s="140"/>
      <c r="AQ198" s="140"/>
      <c r="AR198" s="140"/>
      <c r="AS198" s="140"/>
      <c r="AT198" s="140"/>
      <c r="AU198" s="140"/>
      <c r="AV198" s="140"/>
      <c r="AW198" s="140"/>
      <c r="AX198" s="140"/>
      <c r="AY198" s="140"/>
      <c r="AZ198" s="140"/>
      <c r="BA198" s="140"/>
      <c r="BB198" s="140"/>
      <c r="BC198" s="140"/>
      <c r="BD198" s="140"/>
      <c r="BE198" s="140"/>
      <c r="BF198" s="140"/>
      <c r="BG198" s="140"/>
      <c r="BH198" s="140"/>
    </row>
    <row r="199" spans="1:60" outlineLevel="1" x14ac:dyDescent="0.2">
      <c r="A199" s="156">
        <v>173</v>
      </c>
      <c r="B199" s="157" t="s">
        <v>1330</v>
      </c>
      <c r="C199" s="162" t="s">
        <v>1331</v>
      </c>
      <c r="D199" s="158" t="s">
        <v>381</v>
      </c>
      <c r="E199" s="159">
        <v>11</v>
      </c>
      <c r="F199" s="170">
        <v>0</v>
      </c>
      <c r="G199" s="160">
        <f t="shared" si="63"/>
        <v>0</v>
      </c>
      <c r="H199" s="143">
        <v>0</v>
      </c>
      <c r="I199" s="143">
        <f t="shared" si="64"/>
        <v>0</v>
      </c>
      <c r="J199" s="143">
        <v>242</v>
      </c>
      <c r="K199" s="143">
        <f t="shared" si="65"/>
        <v>2662</v>
      </c>
      <c r="L199" s="143">
        <v>21</v>
      </c>
      <c r="M199" s="143">
        <f t="shared" si="66"/>
        <v>0</v>
      </c>
      <c r="N199" s="143">
        <v>0</v>
      </c>
      <c r="O199" s="143">
        <f t="shared" si="67"/>
        <v>0</v>
      </c>
      <c r="P199" s="143">
        <v>0</v>
      </c>
      <c r="Q199" s="143">
        <f t="shared" si="68"/>
        <v>0</v>
      </c>
      <c r="R199" s="143"/>
      <c r="S199" s="143" t="s">
        <v>358</v>
      </c>
      <c r="T199" s="143" t="s">
        <v>450</v>
      </c>
      <c r="U199" s="143">
        <v>0</v>
      </c>
      <c r="V199" s="143">
        <f t="shared" si="69"/>
        <v>0</v>
      </c>
      <c r="W199" s="143"/>
      <c r="X199" s="143" t="s">
        <v>338</v>
      </c>
      <c r="Y199" s="140"/>
      <c r="Z199" s="140"/>
      <c r="AA199" s="140"/>
      <c r="AB199" s="140"/>
      <c r="AC199" s="140"/>
      <c r="AD199" s="140"/>
      <c r="AE199" s="140"/>
      <c r="AF199" s="140"/>
      <c r="AG199" s="140" t="s">
        <v>716</v>
      </c>
      <c r="AH199" s="140"/>
      <c r="AI199" s="140"/>
      <c r="AJ199" s="140"/>
      <c r="AK199" s="140"/>
      <c r="AL199" s="140"/>
      <c r="AM199" s="140"/>
      <c r="AN199" s="140"/>
      <c r="AO199" s="140"/>
      <c r="AP199" s="140"/>
      <c r="AQ199" s="140"/>
      <c r="AR199" s="140"/>
      <c r="AS199" s="140"/>
      <c r="AT199" s="140"/>
      <c r="AU199" s="140"/>
      <c r="AV199" s="140"/>
      <c r="AW199" s="140"/>
      <c r="AX199" s="140"/>
      <c r="AY199" s="140"/>
      <c r="AZ199" s="140"/>
      <c r="BA199" s="140"/>
      <c r="BB199" s="140"/>
      <c r="BC199" s="140"/>
      <c r="BD199" s="140"/>
      <c r="BE199" s="140"/>
      <c r="BF199" s="140"/>
      <c r="BG199" s="140"/>
      <c r="BH199" s="140"/>
    </row>
    <row r="200" spans="1:60" ht="22.5" outlineLevel="1" x14ac:dyDescent="0.2">
      <c r="A200" s="156">
        <v>174</v>
      </c>
      <c r="B200" s="157" t="s">
        <v>1332</v>
      </c>
      <c r="C200" s="162" t="s">
        <v>1333</v>
      </c>
      <c r="D200" s="158" t="s">
        <v>459</v>
      </c>
      <c r="E200" s="159">
        <v>1</v>
      </c>
      <c r="F200" s="170">
        <v>0</v>
      </c>
      <c r="G200" s="160">
        <f t="shared" si="63"/>
        <v>0</v>
      </c>
      <c r="H200" s="143">
        <v>0</v>
      </c>
      <c r="I200" s="143">
        <f t="shared" si="64"/>
        <v>0</v>
      </c>
      <c r="J200" s="143">
        <v>28400</v>
      </c>
      <c r="K200" s="143">
        <f t="shared" si="65"/>
        <v>28400</v>
      </c>
      <c r="L200" s="143">
        <v>21</v>
      </c>
      <c r="M200" s="143">
        <f t="shared" si="66"/>
        <v>0</v>
      </c>
      <c r="N200" s="143">
        <v>0</v>
      </c>
      <c r="O200" s="143">
        <f t="shared" si="67"/>
        <v>0</v>
      </c>
      <c r="P200" s="143">
        <v>0</v>
      </c>
      <c r="Q200" s="143">
        <f t="shared" si="68"/>
        <v>0</v>
      </c>
      <c r="R200" s="143"/>
      <c r="S200" s="143" t="s">
        <v>358</v>
      </c>
      <c r="T200" s="143" t="s">
        <v>450</v>
      </c>
      <c r="U200" s="143">
        <v>0</v>
      </c>
      <c r="V200" s="143">
        <f t="shared" si="69"/>
        <v>0</v>
      </c>
      <c r="W200" s="143"/>
      <c r="X200" s="143" t="s">
        <v>338</v>
      </c>
      <c r="Y200" s="140"/>
      <c r="Z200" s="140"/>
      <c r="AA200" s="140"/>
      <c r="AB200" s="140"/>
      <c r="AC200" s="140"/>
      <c r="AD200" s="140"/>
      <c r="AE200" s="140"/>
      <c r="AF200" s="140"/>
      <c r="AG200" s="140" t="s">
        <v>716</v>
      </c>
      <c r="AH200" s="140"/>
      <c r="AI200" s="140"/>
      <c r="AJ200" s="140"/>
      <c r="AK200" s="140"/>
      <c r="AL200" s="140"/>
      <c r="AM200" s="140"/>
      <c r="AN200" s="140"/>
      <c r="AO200" s="140"/>
      <c r="AP200" s="140"/>
      <c r="AQ200" s="140"/>
      <c r="AR200" s="140"/>
      <c r="AS200" s="140"/>
      <c r="AT200" s="140"/>
      <c r="AU200" s="140"/>
      <c r="AV200" s="140"/>
      <c r="AW200" s="140"/>
      <c r="AX200" s="140"/>
      <c r="AY200" s="140"/>
      <c r="AZ200" s="140"/>
      <c r="BA200" s="140"/>
      <c r="BB200" s="140"/>
      <c r="BC200" s="140"/>
      <c r="BD200" s="140"/>
      <c r="BE200" s="140"/>
      <c r="BF200" s="140"/>
      <c r="BG200" s="140"/>
      <c r="BH200" s="140"/>
    </row>
    <row r="201" spans="1:60" ht="22.5" outlineLevel="1" x14ac:dyDescent="0.2">
      <c r="A201" s="156">
        <v>175</v>
      </c>
      <c r="B201" s="157" t="s">
        <v>1334</v>
      </c>
      <c r="C201" s="162" t="s">
        <v>1335</v>
      </c>
      <c r="D201" s="158" t="s">
        <v>459</v>
      </c>
      <c r="E201" s="159">
        <v>1</v>
      </c>
      <c r="F201" s="170">
        <v>0</v>
      </c>
      <c r="G201" s="160">
        <f t="shared" si="63"/>
        <v>0</v>
      </c>
      <c r="H201" s="143">
        <v>0</v>
      </c>
      <c r="I201" s="143">
        <f t="shared" si="64"/>
        <v>0</v>
      </c>
      <c r="J201" s="143">
        <v>28400</v>
      </c>
      <c r="K201" s="143">
        <f t="shared" si="65"/>
        <v>28400</v>
      </c>
      <c r="L201" s="143">
        <v>21</v>
      </c>
      <c r="M201" s="143">
        <f t="shared" si="66"/>
        <v>0</v>
      </c>
      <c r="N201" s="143">
        <v>0</v>
      </c>
      <c r="O201" s="143">
        <f t="shared" si="67"/>
        <v>0</v>
      </c>
      <c r="P201" s="143">
        <v>0</v>
      </c>
      <c r="Q201" s="143">
        <f t="shared" si="68"/>
        <v>0</v>
      </c>
      <c r="R201" s="143"/>
      <c r="S201" s="143" t="s">
        <v>358</v>
      </c>
      <c r="T201" s="143" t="s">
        <v>450</v>
      </c>
      <c r="U201" s="143">
        <v>0</v>
      </c>
      <c r="V201" s="143">
        <f t="shared" si="69"/>
        <v>0</v>
      </c>
      <c r="W201" s="143"/>
      <c r="X201" s="143" t="s">
        <v>338</v>
      </c>
      <c r="Y201" s="140"/>
      <c r="Z201" s="140"/>
      <c r="AA201" s="140"/>
      <c r="AB201" s="140"/>
      <c r="AC201" s="140"/>
      <c r="AD201" s="140"/>
      <c r="AE201" s="140"/>
      <c r="AF201" s="140"/>
      <c r="AG201" s="140" t="s">
        <v>716</v>
      </c>
      <c r="AH201" s="140"/>
      <c r="AI201" s="140"/>
      <c r="AJ201" s="140"/>
      <c r="AK201" s="140"/>
      <c r="AL201" s="140"/>
      <c r="AM201" s="140"/>
      <c r="AN201" s="140"/>
      <c r="AO201" s="140"/>
      <c r="AP201" s="140"/>
      <c r="AQ201" s="140"/>
      <c r="AR201" s="140"/>
      <c r="AS201" s="140"/>
      <c r="AT201" s="140"/>
      <c r="AU201" s="140"/>
      <c r="AV201" s="140"/>
      <c r="AW201" s="140"/>
      <c r="AX201" s="140"/>
      <c r="AY201" s="140"/>
      <c r="AZ201" s="140"/>
      <c r="BA201" s="140"/>
      <c r="BB201" s="140"/>
      <c r="BC201" s="140"/>
      <c r="BD201" s="140"/>
      <c r="BE201" s="140"/>
      <c r="BF201" s="140"/>
      <c r="BG201" s="140"/>
      <c r="BH201" s="140"/>
    </row>
    <row r="202" spans="1:60" outlineLevel="1" x14ac:dyDescent="0.2">
      <c r="A202" s="156">
        <v>176</v>
      </c>
      <c r="B202" s="157" t="s">
        <v>1336</v>
      </c>
      <c r="C202" s="162" t="s">
        <v>1337</v>
      </c>
      <c r="D202" s="158" t="s">
        <v>0</v>
      </c>
      <c r="E202" s="159">
        <v>5054.46</v>
      </c>
      <c r="F202" s="170">
        <v>0</v>
      </c>
      <c r="G202" s="160">
        <f t="shared" si="63"/>
        <v>0</v>
      </c>
      <c r="H202" s="143">
        <v>0</v>
      </c>
      <c r="I202" s="143">
        <f t="shared" si="64"/>
        <v>0</v>
      </c>
      <c r="J202" s="143">
        <v>1.45</v>
      </c>
      <c r="K202" s="143">
        <f t="shared" si="65"/>
        <v>7328.97</v>
      </c>
      <c r="L202" s="143">
        <v>21</v>
      </c>
      <c r="M202" s="143">
        <f t="shared" si="66"/>
        <v>0</v>
      </c>
      <c r="N202" s="143">
        <v>0</v>
      </c>
      <c r="O202" s="143">
        <f t="shared" si="67"/>
        <v>0</v>
      </c>
      <c r="P202" s="143">
        <v>0</v>
      </c>
      <c r="Q202" s="143">
        <f t="shared" si="68"/>
        <v>0</v>
      </c>
      <c r="R202" s="143"/>
      <c r="S202" s="143" t="s">
        <v>313</v>
      </c>
      <c r="T202" s="143" t="s">
        <v>313</v>
      </c>
      <c r="U202" s="143">
        <v>0</v>
      </c>
      <c r="V202" s="143">
        <f t="shared" si="69"/>
        <v>0</v>
      </c>
      <c r="W202" s="143"/>
      <c r="X202" s="143" t="s">
        <v>395</v>
      </c>
      <c r="Y202" s="140"/>
      <c r="Z202" s="140"/>
      <c r="AA202" s="140"/>
      <c r="AB202" s="140"/>
      <c r="AC202" s="140"/>
      <c r="AD202" s="140"/>
      <c r="AE202" s="140"/>
      <c r="AF202" s="140"/>
      <c r="AG202" s="140" t="s">
        <v>396</v>
      </c>
      <c r="AH202" s="140"/>
      <c r="AI202" s="140"/>
      <c r="AJ202" s="140"/>
      <c r="AK202" s="140"/>
      <c r="AL202" s="140"/>
      <c r="AM202" s="140"/>
      <c r="AN202" s="140"/>
      <c r="AO202" s="140"/>
      <c r="AP202" s="140"/>
      <c r="AQ202" s="140"/>
      <c r="AR202" s="140"/>
      <c r="AS202" s="140"/>
      <c r="AT202" s="140"/>
      <c r="AU202" s="140"/>
      <c r="AV202" s="140"/>
      <c r="AW202" s="140"/>
      <c r="AX202" s="140"/>
      <c r="AY202" s="140"/>
      <c r="AZ202" s="140"/>
      <c r="BA202" s="140"/>
      <c r="BB202" s="140"/>
      <c r="BC202" s="140"/>
      <c r="BD202" s="140"/>
      <c r="BE202" s="140"/>
      <c r="BF202" s="140"/>
      <c r="BG202" s="140"/>
      <c r="BH202" s="140"/>
    </row>
    <row r="203" spans="1:60" x14ac:dyDescent="0.2">
      <c r="A203" s="145" t="s">
        <v>308</v>
      </c>
      <c r="B203" s="146" t="s">
        <v>184</v>
      </c>
      <c r="C203" s="161" t="s">
        <v>185</v>
      </c>
      <c r="D203" s="147"/>
      <c r="E203" s="148"/>
      <c r="F203" s="172"/>
      <c r="G203" s="150">
        <f>SUMIF(AG204:AG282,"&lt;&gt;NOR",G204:G282)</f>
        <v>0</v>
      </c>
      <c r="H203" s="144"/>
      <c r="I203" s="144">
        <f>SUM(I204:I282)</f>
        <v>179052.76</v>
      </c>
      <c r="J203" s="144"/>
      <c r="K203" s="144">
        <f>SUM(K204:K282)</f>
        <v>20751304.199999999</v>
      </c>
      <c r="L203" s="144"/>
      <c r="M203" s="144">
        <f>SUM(M204:M282)</f>
        <v>0</v>
      </c>
      <c r="N203" s="144"/>
      <c r="O203" s="144">
        <f>SUM(O204:O282)</f>
        <v>3.96</v>
      </c>
      <c r="P203" s="144"/>
      <c r="Q203" s="144">
        <f>SUM(Q204:Q282)</f>
        <v>0</v>
      </c>
      <c r="R203" s="144"/>
      <c r="S203" s="144"/>
      <c r="T203" s="144"/>
      <c r="U203" s="144"/>
      <c r="V203" s="144">
        <f>SUM(V204:V282)</f>
        <v>557.97</v>
      </c>
      <c r="W203" s="144"/>
      <c r="X203" s="144"/>
      <c r="AG203" t="s">
        <v>309</v>
      </c>
    </row>
    <row r="204" spans="1:60" ht="22.5" outlineLevel="1" x14ac:dyDescent="0.2">
      <c r="A204" s="156">
        <v>177</v>
      </c>
      <c r="B204" s="157" t="s">
        <v>1338</v>
      </c>
      <c r="C204" s="162" t="s">
        <v>3433</v>
      </c>
      <c r="D204" s="158" t="s">
        <v>342</v>
      </c>
      <c r="E204" s="159">
        <v>612.48</v>
      </c>
      <c r="F204" s="170">
        <v>0</v>
      </c>
      <c r="G204" s="160">
        <f t="shared" ref="G204:G235" si="70">ROUND(E204*F204,2)</f>
        <v>0</v>
      </c>
      <c r="H204" s="143">
        <v>224.42</v>
      </c>
      <c r="I204" s="143">
        <f t="shared" ref="I204:I235" si="71">ROUND(E204*H204,2)</f>
        <v>137452.76</v>
      </c>
      <c r="J204" s="143">
        <v>440.58</v>
      </c>
      <c r="K204" s="143">
        <f t="shared" ref="K204:K235" si="72">ROUND(E204*J204,2)</f>
        <v>269846.44</v>
      </c>
      <c r="L204" s="143">
        <v>21</v>
      </c>
      <c r="M204" s="143">
        <f t="shared" ref="M204:M235" si="73">G204*(1+L204/100)</f>
        <v>0</v>
      </c>
      <c r="N204" s="143">
        <v>6.4700000000000001E-3</v>
      </c>
      <c r="O204" s="143">
        <f t="shared" ref="O204:O235" si="74">ROUND(E204*N204,2)</f>
        <v>3.96</v>
      </c>
      <c r="P204" s="143">
        <v>0</v>
      </c>
      <c r="Q204" s="143">
        <f t="shared" ref="Q204:Q235" si="75">ROUND(E204*P204,2)</f>
        <v>0</v>
      </c>
      <c r="R204" s="143"/>
      <c r="S204" s="143" t="s">
        <v>472</v>
      </c>
      <c r="T204" s="143" t="s">
        <v>472</v>
      </c>
      <c r="U204" s="143">
        <v>0.91100000000000003</v>
      </c>
      <c r="V204" s="143">
        <f t="shared" ref="V204:V235" si="76">ROUND(E204*U204,2)</f>
        <v>557.97</v>
      </c>
      <c r="W204" s="143"/>
      <c r="X204" s="143" t="s">
        <v>338</v>
      </c>
      <c r="Y204" s="140"/>
      <c r="Z204" s="140"/>
      <c r="AA204" s="140"/>
      <c r="AB204" s="140"/>
      <c r="AC204" s="140"/>
      <c r="AD204" s="140"/>
      <c r="AE204" s="140"/>
      <c r="AF204" s="140"/>
      <c r="AG204" s="140" t="s">
        <v>339</v>
      </c>
      <c r="AH204" s="140"/>
      <c r="AI204" s="140"/>
      <c r="AJ204" s="140"/>
      <c r="AK204" s="140"/>
      <c r="AL204" s="140"/>
      <c r="AM204" s="140"/>
      <c r="AN204" s="140"/>
      <c r="AO204" s="140"/>
      <c r="AP204" s="140"/>
      <c r="AQ204" s="140"/>
      <c r="AR204" s="140"/>
      <c r="AS204" s="140"/>
      <c r="AT204" s="140"/>
      <c r="AU204" s="140"/>
      <c r="AV204" s="140"/>
      <c r="AW204" s="140"/>
      <c r="AX204" s="140"/>
      <c r="AY204" s="140"/>
      <c r="AZ204" s="140"/>
      <c r="BA204" s="140"/>
      <c r="BB204" s="140"/>
      <c r="BC204" s="140"/>
      <c r="BD204" s="140"/>
      <c r="BE204" s="140"/>
      <c r="BF204" s="140"/>
      <c r="BG204" s="140"/>
      <c r="BH204" s="140"/>
    </row>
    <row r="205" spans="1:60" ht="22.5" outlineLevel="1" x14ac:dyDescent="0.2">
      <c r="A205" s="156">
        <v>178</v>
      </c>
      <c r="B205" s="157" t="s">
        <v>1339</v>
      </c>
      <c r="C205" s="162" t="s">
        <v>1340</v>
      </c>
      <c r="D205" s="158" t="s">
        <v>342</v>
      </c>
      <c r="E205" s="159">
        <v>2544.1723999999999</v>
      </c>
      <c r="F205" s="170">
        <v>0</v>
      </c>
      <c r="G205" s="160">
        <f t="shared" si="70"/>
        <v>0</v>
      </c>
      <c r="H205" s="143">
        <v>0</v>
      </c>
      <c r="I205" s="143">
        <f t="shared" si="71"/>
        <v>0</v>
      </c>
      <c r="J205" s="143">
        <v>4945</v>
      </c>
      <c r="K205" s="143">
        <f t="shared" si="72"/>
        <v>12580932.52</v>
      </c>
      <c r="L205" s="143">
        <v>21</v>
      </c>
      <c r="M205" s="143">
        <f t="shared" si="73"/>
        <v>0</v>
      </c>
      <c r="N205" s="143">
        <v>0</v>
      </c>
      <c r="O205" s="143">
        <f t="shared" si="74"/>
        <v>0</v>
      </c>
      <c r="P205" s="143">
        <v>0</v>
      </c>
      <c r="Q205" s="143">
        <f t="shared" si="75"/>
        <v>0</v>
      </c>
      <c r="R205" s="143"/>
      <c r="S205" s="143" t="s">
        <v>358</v>
      </c>
      <c r="T205" s="143" t="s">
        <v>314</v>
      </c>
      <c r="U205" s="143">
        <v>0</v>
      </c>
      <c r="V205" s="143">
        <f t="shared" si="76"/>
        <v>0</v>
      </c>
      <c r="W205" s="143"/>
      <c r="X205" s="143" t="s">
        <v>338</v>
      </c>
      <c r="Y205" s="140"/>
      <c r="Z205" s="140"/>
      <c r="AA205" s="140"/>
      <c r="AB205" s="140"/>
      <c r="AC205" s="140"/>
      <c r="AD205" s="140"/>
      <c r="AE205" s="140"/>
      <c r="AF205" s="140"/>
      <c r="AG205" s="140" t="s">
        <v>339</v>
      </c>
      <c r="AH205" s="140"/>
      <c r="AI205" s="140"/>
      <c r="AJ205" s="140"/>
      <c r="AK205" s="140"/>
      <c r="AL205" s="140"/>
      <c r="AM205" s="140"/>
      <c r="AN205" s="140"/>
      <c r="AO205" s="140"/>
      <c r="AP205" s="140"/>
      <c r="AQ205" s="140"/>
      <c r="AR205" s="140"/>
      <c r="AS205" s="140"/>
      <c r="AT205" s="140"/>
      <c r="AU205" s="140"/>
      <c r="AV205" s="140"/>
      <c r="AW205" s="140"/>
      <c r="AX205" s="140"/>
      <c r="AY205" s="140"/>
      <c r="AZ205" s="140"/>
      <c r="BA205" s="140"/>
      <c r="BB205" s="140"/>
      <c r="BC205" s="140"/>
      <c r="BD205" s="140"/>
      <c r="BE205" s="140"/>
      <c r="BF205" s="140"/>
      <c r="BG205" s="140"/>
      <c r="BH205" s="140"/>
    </row>
    <row r="206" spans="1:60" ht="22.5" outlineLevel="1" x14ac:dyDescent="0.2">
      <c r="A206" s="156">
        <v>179</v>
      </c>
      <c r="B206" s="157" t="s">
        <v>1341</v>
      </c>
      <c r="C206" s="162" t="s">
        <v>1342</v>
      </c>
      <c r="D206" s="158" t="s">
        <v>342</v>
      </c>
      <c r="E206" s="159">
        <v>561.99</v>
      </c>
      <c r="F206" s="170">
        <v>0</v>
      </c>
      <c r="G206" s="160">
        <f t="shared" si="70"/>
        <v>0</v>
      </c>
      <c r="H206" s="143">
        <v>0</v>
      </c>
      <c r="I206" s="143">
        <f t="shared" si="71"/>
        <v>0</v>
      </c>
      <c r="J206" s="143">
        <v>3730</v>
      </c>
      <c r="K206" s="143">
        <f t="shared" si="72"/>
        <v>2096222.7</v>
      </c>
      <c r="L206" s="143">
        <v>21</v>
      </c>
      <c r="M206" s="143">
        <f t="shared" si="73"/>
        <v>0</v>
      </c>
      <c r="N206" s="143">
        <v>0</v>
      </c>
      <c r="O206" s="143">
        <f t="shared" si="74"/>
        <v>0</v>
      </c>
      <c r="P206" s="143">
        <v>0</v>
      </c>
      <c r="Q206" s="143">
        <f t="shared" si="75"/>
        <v>0</v>
      </c>
      <c r="R206" s="143"/>
      <c r="S206" s="143" t="s">
        <v>358</v>
      </c>
      <c r="T206" s="143" t="s">
        <v>314</v>
      </c>
      <c r="U206" s="143">
        <v>0</v>
      </c>
      <c r="V206" s="143">
        <f t="shared" si="76"/>
        <v>0</v>
      </c>
      <c r="W206" s="143"/>
      <c r="X206" s="143" t="s">
        <v>338</v>
      </c>
      <c r="Y206" s="140"/>
      <c r="Z206" s="140"/>
      <c r="AA206" s="140"/>
      <c r="AB206" s="140"/>
      <c r="AC206" s="140"/>
      <c r="AD206" s="140"/>
      <c r="AE206" s="140"/>
      <c r="AF206" s="140"/>
      <c r="AG206" s="140" t="s">
        <v>339</v>
      </c>
      <c r="AH206" s="140"/>
      <c r="AI206" s="140"/>
      <c r="AJ206" s="140"/>
      <c r="AK206" s="140"/>
      <c r="AL206" s="140"/>
      <c r="AM206" s="140"/>
      <c r="AN206" s="140"/>
      <c r="AO206" s="140"/>
      <c r="AP206" s="140"/>
      <c r="AQ206" s="140"/>
      <c r="AR206" s="140"/>
      <c r="AS206" s="140"/>
      <c r="AT206" s="140"/>
      <c r="AU206" s="140"/>
      <c r="AV206" s="140"/>
      <c r="AW206" s="140"/>
      <c r="AX206" s="140"/>
      <c r="AY206" s="140"/>
      <c r="AZ206" s="140"/>
      <c r="BA206" s="140"/>
      <c r="BB206" s="140"/>
      <c r="BC206" s="140"/>
      <c r="BD206" s="140"/>
      <c r="BE206" s="140"/>
      <c r="BF206" s="140"/>
      <c r="BG206" s="140"/>
      <c r="BH206" s="140"/>
    </row>
    <row r="207" spans="1:60" ht="33.75" outlineLevel="1" x14ac:dyDescent="0.2">
      <c r="A207" s="156">
        <v>180</v>
      </c>
      <c r="B207" s="157" t="s">
        <v>1343</v>
      </c>
      <c r="C207" s="162" t="s">
        <v>1344</v>
      </c>
      <c r="D207" s="158" t="s">
        <v>342</v>
      </c>
      <c r="E207" s="159">
        <v>257.16000000000003</v>
      </c>
      <c r="F207" s="170">
        <v>0</v>
      </c>
      <c r="G207" s="160">
        <f t="shared" si="70"/>
        <v>0</v>
      </c>
      <c r="H207" s="143">
        <v>0</v>
      </c>
      <c r="I207" s="143">
        <f t="shared" si="71"/>
        <v>0</v>
      </c>
      <c r="J207" s="143">
        <v>1268</v>
      </c>
      <c r="K207" s="143">
        <f t="shared" si="72"/>
        <v>326078.88</v>
      </c>
      <c r="L207" s="143">
        <v>21</v>
      </c>
      <c r="M207" s="143">
        <f t="shared" si="73"/>
        <v>0</v>
      </c>
      <c r="N207" s="143">
        <v>0</v>
      </c>
      <c r="O207" s="143">
        <f t="shared" si="74"/>
        <v>0</v>
      </c>
      <c r="P207" s="143">
        <v>0</v>
      </c>
      <c r="Q207" s="143">
        <f t="shared" si="75"/>
        <v>0</v>
      </c>
      <c r="R207" s="143"/>
      <c r="S207" s="143" t="s">
        <v>358</v>
      </c>
      <c r="T207" s="143" t="s">
        <v>450</v>
      </c>
      <c r="U207" s="143">
        <v>0</v>
      </c>
      <c r="V207" s="143">
        <f t="shared" si="76"/>
        <v>0</v>
      </c>
      <c r="W207" s="143"/>
      <c r="X207" s="143" t="s">
        <v>338</v>
      </c>
      <c r="Y207" s="140"/>
      <c r="Z207" s="140"/>
      <c r="AA207" s="140"/>
      <c r="AB207" s="140"/>
      <c r="AC207" s="140"/>
      <c r="AD207" s="140"/>
      <c r="AE207" s="140"/>
      <c r="AF207" s="140"/>
      <c r="AG207" s="140" t="s">
        <v>339</v>
      </c>
      <c r="AH207" s="140"/>
      <c r="AI207" s="140"/>
      <c r="AJ207" s="140"/>
      <c r="AK207" s="140"/>
      <c r="AL207" s="140"/>
      <c r="AM207" s="140"/>
      <c r="AN207" s="140"/>
      <c r="AO207" s="140"/>
      <c r="AP207" s="140"/>
      <c r="AQ207" s="140"/>
      <c r="AR207" s="140"/>
      <c r="AS207" s="140"/>
      <c r="AT207" s="140"/>
      <c r="AU207" s="140"/>
      <c r="AV207" s="140"/>
      <c r="AW207" s="140"/>
      <c r="AX207" s="140"/>
      <c r="AY207" s="140"/>
      <c r="AZ207" s="140"/>
      <c r="BA207" s="140"/>
      <c r="BB207" s="140"/>
      <c r="BC207" s="140"/>
      <c r="BD207" s="140"/>
      <c r="BE207" s="140"/>
      <c r="BF207" s="140"/>
      <c r="BG207" s="140"/>
      <c r="BH207" s="140"/>
    </row>
    <row r="208" spans="1:60" ht="33.75" outlineLevel="1" x14ac:dyDescent="0.2">
      <c r="A208" s="156">
        <v>181</v>
      </c>
      <c r="B208" s="157" t="s">
        <v>1345</v>
      </c>
      <c r="C208" s="162" t="s">
        <v>1346</v>
      </c>
      <c r="D208" s="158" t="s">
        <v>449</v>
      </c>
      <c r="E208" s="159">
        <v>1</v>
      </c>
      <c r="F208" s="170">
        <v>0</v>
      </c>
      <c r="G208" s="160">
        <f t="shared" si="70"/>
        <v>0</v>
      </c>
      <c r="H208" s="143">
        <v>0</v>
      </c>
      <c r="I208" s="143">
        <f t="shared" si="71"/>
        <v>0</v>
      </c>
      <c r="J208" s="143">
        <v>16750</v>
      </c>
      <c r="K208" s="143">
        <f t="shared" si="72"/>
        <v>16750</v>
      </c>
      <c r="L208" s="143">
        <v>21</v>
      </c>
      <c r="M208" s="143">
        <f t="shared" si="73"/>
        <v>0</v>
      </c>
      <c r="N208" s="143">
        <v>0</v>
      </c>
      <c r="O208" s="143">
        <f t="shared" si="74"/>
        <v>0</v>
      </c>
      <c r="P208" s="143">
        <v>0</v>
      </c>
      <c r="Q208" s="143">
        <f t="shared" si="75"/>
        <v>0</v>
      </c>
      <c r="R208" s="143"/>
      <c r="S208" s="143" t="s">
        <v>358</v>
      </c>
      <c r="T208" s="143" t="s">
        <v>450</v>
      </c>
      <c r="U208" s="143">
        <v>0</v>
      </c>
      <c r="V208" s="143">
        <f t="shared" si="76"/>
        <v>0</v>
      </c>
      <c r="W208" s="143"/>
      <c r="X208" s="143" t="s">
        <v>338</v>
      </c>
      <c r="Y208" s="140"/>
      <c r="Z208" s="140"/>
      <c r="AA208" s="140"/>
      <c r="AB208" s="140"/>
      <c r="AC208" s="140"/>
      <c r="AD208" s="140"/>
      <c r="AE208" s="140"/>
      <c r="AF208" s="140"/>
      <c r="AG208" s="140" t="s">
        <v>716</v>
      </c>
      <c r="AH208" s="140"/>
      <c r="AI208" s="140"/>
      <c r="AJ208" s="140"/>
      <c r="AK208" s="140"/>
      <c r="AL208" s="140"/>
      <c r="AM208" s="140"/>
      <c r="AN208" s="140"/>
      <c r="AO208" s="140"/>
      <c r="AP208" s="140"/>
      <c r="AQ208" s="140"/>
      <c r="AR208" s="140"/>
      <c r="AS208" s="140"/>
      <c r="AT208" s="140"/>
      <c r="AU208" s="140"/>
      <c r="AV208" s="140"/>
      <c r="AW208" s="140"/>
      <c r="AX208" s="140"/>
      <c r="AY208" s="140"/>
      <c r="AZ208" s="140"/>
      <c r="BA208" s="140"/>
      <c r="BB208" s="140"/>
      <c r="BC208" s="140"/>
      <c r="BD208" s="140"/>
      <c r="BE208" s="140"/>
      <c r="BF208" s="140"/>
      <c r="BG208" s="140"/>
      <c r="BH208" s="140"/>
    </row>
    <row r="209" spans="1:60" ht="33.75" outlineLevel="1" x14ac:dyDescent="0.2">
      <c r="A209" s="156">
        <v>182</v>
      </c>
      <c r="B209" s="157" t="s">
        <v>1347</v>
      </c>
      <c r="C209" s="162" t="s">
        <v>1348</v>
      </c>
      <c r="D209" s="158" t="s">
        <v>449</v>
      </c>
      <c r="E209" s="159">
        <v>2</v>
      </c>
      <c r="F209" s="170">
        <v>0</v>
      </c>
      <c r="G209" s="160">
        <f t="shared" si="70"/>
        <v>0</v>
      </c>
      <c r="H209" s="143">
        <v>0</v>
      </c>
      <c r="I209" s="143">
        <f t="shared" si="71"/>
        <v>0</v>
      </c>
      <c r="J209" s="143">
        <v>32260</v>
      </c>
      <c r="K209" s="143">
        <f t="shared" si="72"/>
        <v>64520</v>
      </c>
      <c r="L209" s="143">
        <v>21</v>
      </c>
      <c r="M209" s="143">
        <f t="shared" si="73"/>
        <v>0</v>
      </c>
      <c r="N209" s="143">
        <v>0</v>
      </c>
      <c r="O209" s="143">
        <f t="shared" si="74"/>
        <v>0</v>
      </c>
      <c r="P209" s="143">
        <v>0</v>
      </c>
      <c r="Q209" s="143">
        <f t="shared" si="75"/>
        <v>0</v>
      </c>
      <c r="R209" s="143"/>
      <c r="S209" s="143" t="s">
        <v>358</v>
      </c>
      <c r="T209" s="143" t="s">
        <v>450</v>
      </c>
      <c r="U209" s="143">
        <v>0</v>
      </c>
      <c r="V209" s="143">
        <f t="shared" si="76"/>
        <v>0</v>
      </c>
      <c r="W209" s="143"/>
      <c r="X209" s="143" t="s">
        <v>338</v>
      </c>
      <c r="Y209" s="140"/>
      <c r="Z209" s="140"/>
      <c r="AA209" s="140"/>
      <c r="AB209" s="140"/>
      <c r="AC209" s="140"/>
      <c r="AD209" s="140"/>
      <c r="AE209" s="140"/>
      <c r="AF209" s="140"/>
      <c r="AG209" s="140" t="s">
        <v>716</v>
      </c>
      <c r="AH209" s="140"/>
      <c r="AI209" s="140"/>
      <c r="AJ209" s="140"/>
      <c r="AK209" s="140"/>
      <c r="AL209" s="140"/>
      <c r="AM209" s="140"/>
      <c r="AN209" s="140"/>
      <c r="AO209" s="140"/>
      <c r="AP209" s="140"/>
      <c r="AQ209" s="140"/>
      <c r="AR209" s="140"/>
      <c r="AS209" s="140"/>
      <c r="AT209" s="140"/>
      <c r="AU209" s="140"/>
      <c r="AV209" s="140"/>
      <c r="AW209" s="140"/>
      <c r="AX209" s="140"/>
      <c r="AY209" s="140"/>
      <c r="AZ209" s="140"/>
      <c r="BA209" s="140"/>
      <c r="BB209" s="140"/>
      <c r="BC209" s="140"/>
      <c r="BD209" s="140"/>
      <c r="BE209" s="140"/>
      <c r="BF209" s="140"/>
      <c r="BG209" s="140"/>
      <c r="BH209" s="140"/>
    </row>
    <row r="210" spans="1:60" ht="33.75" outlineLevel="1" x14ac:dyDescent="0.2">
      <c r="A210" s="156">
        <v>183</v>
      </c>
      <c r="B210" s="157" t="s">
        <v>1349</v>
      </c>
      <c r="C210" s="162" t="s">
        <v>1350</v>
      </c>
      <c r="D210" s="158" t="s">
        <v>449</v>
      </c>
      <c r="E210" s="159">
        <v>1</v>
      </c>
      <c r="F210" s="170">
        <v>0</v>
      </c>
      <c r="G210" s="160">
        <f t="shared" si="70"/>
        <v>0</v>
      </c>
      <c r="H210" s="143">
        <v>0</v>
      </c>
      <c r="I210" s="143">
        <f t="shared" si="71"/>
        <v>0</v>
      </c>
      <c r="J210" s="143">
        <v>34220</v>
      </c>
      <c r="K210" s="143">
        <f t="shared" si="72"/>
        <v>34220</v>
      </c>
      <c r="L210" s="143">
        <v>21</v>
      </c>
      <c r="M210" s="143">
        <f t="shared" si="73"/>
        <v>0</v>
      </c>
      <c r="N210" s="143">
        <v>0</v>
      </c>
      <c r="O210" s="143">
        <f t="shared" si="74"/>
        <v>0</v>
      </c>
      <c r="P210" s="143">
        <v>0</v>
      </c>
      <c r="Q210" s="143">
        <f t="shared" si="75"/>
        <v>0</v>
      </c>
      <c r="R210" s="143"/>
      <c r="S210" s="143" t="s">
        <v>358</v>
      </c>
      <c r="T210" s="143" t="s">
        <v>450</v>
      </c>
      <c r="U210" s="143">
        <v>0</v>
      </c>
      <c r="V210" s="143">
        <f t="shared" si="76"/>
        <v>0</v>
      </c>
      <c r="W210" s="143"/>
      <c r="X210" s="143" t="s">
        <v>338</v>
      </c>
      <c r="Y210" s="140"/>
      <c r="Z210" s="140"/>
      <c r="AA210" s="140"/>
      <c r="AB210" s="140"/>
      <c r="AC210" s="140"/>
      <c r="AD210" s="140"/>
      <c r="AE210" s="140"/>
      <c r="AF210" s="140"/>
      <c r="AG210" s="140" t="s">
        <v>716</v>
      </c>
      <c r="AH210" s="140"/>
      <c r="AI210" s="140"/>
      <c r="AJ210" s="140"/>
      <c r="AK210" s="140"/>
      <c r="AL210" s="140"/>
      <c r="AM210" s="140"/>
      <c r="AN210" s="140"/>
      <c r="AO210" s="140"/>
      <c r="AP210" s="140"/>
      <c r="AQ210" s="140"/>
      <c r="AR210" s="140"/>
      <c r="AS210" s="140"/>
      <c r="AT210" s="140"/>
      <c r="AU210" s="140"/>
      <c r="AV210" s="140"/>
      <c r="AW210" s="140"/>
      <c r="AX210" s="140"/>
      <c r="AY210" s="140"/>
      <c r="AZ210" s="140"/>
      <c r="BA210" s="140"/>
      <c r="BB210" s="140"/>
      <c r="BC210" s="140"/>
      <c r="BD210" s="140"/>
      <c r="BE210" s="140"/>
      <c r="BF210" s="140"/>
      <c r="BG210" s="140"/>
      <c r="BH210" s="140"/>
    </row>
    <row r="211" spans="1:60" ht="33.75" outlineLevel="1" x14ac:dyDescent="0.2">
      <c r="A211" s="156">
        <v>184</v>
      </c>
      <c r="B211" s="157" t="s">
        <v>1351</v>
      </c>
      <c r="C211" s="162" t="s">
        <v>1352</v>
      </c>
      <c r="D211" s="158" t="s">
        <v>449</v>
      </c>
      <c r="E211" s="159">
        <v>1</v>
      </c>
      <c r="F211" s="170">
        <v>0</v>
      </c>
      <c r="G211" s="160">
        <f t="shared" si="70"/>
        <v>0</v>
      </c>
      <c r="H211" s="143">
        <v>0</v>
      </c>
      <c r="I211" s="143">
        <f t="shared" si="71"/>
        <v>0</v>
      </c>
      <c r="J211" s="143">
        <v>35800</v>
      </c>
      <c r="K211" s="143">
        <f t="shared" si="72"/>
        <v>35800</v>
      </c>
      <c r="L211" s="143">
        <v>21</v>
      </c>
      <c r="M211" s="143">
        <f t="shared" si="73"/>
        <v>0</v>
      </c>
      <c r="N211" s="143">
        <v>0</v>
      </c>
      <c r="O211" s="143">
        <f t="shared" si="74"/>
        <v>0</v>
      </c>
      <c r="P211" s="143">
        <v>0</v>
      </c>
      <c r="Q211" s="143">
        <f t="shared" si="75"/>
        <v>0</v>
      </c>
      <c r="R211" s="143"/>
      <c r="S211" s="143" t="s">
        <v>358</v>
      </c>
      <c r="T211" s="143" t="s">
        <v>450</v>
      </c>
      <c r="U211" s="143">
        <v>0</v>
      </c>
      <c r="V211" s="143">
        <f t="shared" si="76"/>
        <v>0</v>
      </c>
      <c r="W211" s="143"/>
      <c r="X211" s="143" t="s">
        <v>338</v>
      </c>
      <c r="Y211" s="140"/>
      <c r="Z211" s="140"/>
      <c r="AA211" s="140"/>
      <c r="AB211" s="140"/>
      <c r="AC211" s="140"/>
      <c r="AD211" s="140"/>
      <c r="AE211" s="140"/>
      <c r="AF211" s="140"/>
      <c r="AG211" s="140" t="s">
        <v>716</v>
      </c>
      <c r="AH211" s="140"/>
      <c r="AI211" s="140"/>
      <c r="AJ211" s="140"/>
      <c r="AK211" s="140"/>
      <c r="AL211" s="140"/>
      <c r="AM211" s="140"/>
      <c r="AN211" s="140"/>
      <c r="AO211" s="140"/>
      <c r="AP211" s="140"/>
      <c r="AQ211" s="140"/>
      <c r="AR211" s="140"/>
      <c r="AS211" s="140"/>
      <c r="AT211" s="140"/>
      <c r="AU211" s="140"/>
      <c r="AV211" s="140"/>
      <c r="AW211" s="140"/>
      <c r="AX211" s="140"/>
      <c r="AY211" s="140"/>
      <c r="AZ211" s="140"/>
      <c r="BA211" s="140"/>
      <c r="BB211" s="140"/>
      <c r="BC211" s="140"/>
      <c r="BD211" s="140"/>
      <c r="BE211" s="140"/>
      <c r="BF211" s="140"/>
      <c r="BG211" s="140"/>
      <c r="BH211" s="140"/>
    </row>
    <row r="212" spans="1:60" ht="33.75" outlineLevel="1" x14ac:dyDescent="0.2">
      <c r="A212" s="156">
        <v>185</v>
      </c>
      <c r="B212" s="157" t="s">
        <v>1353</v>
      </c>
      <c r="C212" s="162" t="s">
        <v>1354</v>
      </c>
      <c r="D212" s="158" t="s">
        <v>449</v>
      </c>
      <c r="E212" s="159">
        <v>1</v>
      </c>
      <c r="F212" s="170">
        <v>0</v>
      </c>
      <c r="G212" s="160">
        <f t="shared" si="70"/>
        <v>0</v>
      </c>
      <c r="H212" s="143">
        <v>0</v>
      </c>
      <c r="I212" s="143">
        <f t="shared" si="71"/>
        <v>0</v>
      </c>
      <c r="J212" s="143">
        <v>250100</v>
      </c>
      <c r="K212" s="143">
        <f t="shared" si="72"/>
        <v>250100</v>
      </c>
      <c r="L212" s="143">
        <v>21</v>
      </c>
      <c r="M212" s="143">
        <f t="shared" si="73"/>
        <v>0</v>
      </c>
      <c r="N212" s="143">
        <v>0</v>
      </c>
      <c r="O212" s="143">
        <f t="shared" si="74"/>
        <v>0</v>
      </c>
      <c r="P212" s="143">
        <v>0</v>
      </c>
      <c r="Q212" s="143">
        <f t="shared" si="75"/>
        <v>0</v>
      </c>
      <c r="R212" s="143"/>
      <c r="S212" s="143" t="s">
        <v>358</v>
      </c>
      <c r="T212" s="143" t="s">
        <v>450</v>
      </c>
      <c r="U212" s="143">
        <v>0</v>
      </c>
      <c r="V212" s="143">
        <f t="shared" si="76"/>
        <v>0</v>
      </c>
      <c r="W212" s="143"/>
      <c r="X212" s="143" t="s">
        <v>338</v>
      </c>
      <c r="Y212" s="140"/>
      <c r="Z212" s="140"/>
      <c r="AA212" s="140"/>
      <c r="AB212" s="140"/>
      <c r="AC212" s="140"/>
      <c r="AD212" s="140"/>
      <c r="AE212" s="140"/>
      <c r="AF212" s="140"/>
      <c r="AG212" s="140" t="s">
        <v>716</v>
      </c>
      <c r="AH212" s="140"/>
      <c r="AI212" s="140"/>
      <c r="AJ212" s="140"/>
      <c r="AK212" s="140"/>
      <c r="AL212" s="140"/>
      <c r="AM212" s="140"/>
      <c r="AN212" s="140"/>
      <c r="AO212" s="140"/>
      <c r="AP212" s="140"/>
      <c r="AQ212" s="140"/>
      <c r="AR212" s="140"/>
      <c r="AS212" s="140"/>
      <c r="AT212" s="140"/>
      <c r="AU212" s="140"/>
      <c r="AV212" s="140"/>
      <c r="AW212" s="140"/>
      <c r="AX212" s="140"/>
      <c r="AY212" s="140"/>
      <c r="AZ212" s="140"/>
      <c r="BA212" s="140"/>
      <c r="BB212" s="140"/>
      <c r="BC212" s="140"/>
      <c r="BD212" s="140"/>
      <c r="BE212" s="140"/>
      <c r="BF212" s="140"/>
      <c r="BG212" s="140"/>
      <c r="BH212" s="140"/>
    </row>
    <row r="213" spans="1:60" ht="33.75" outlineLevel="1" x14ac:dyDescent="0.2">
      <c r="A213" s="156">
        <v>186</v>
      </c>
      <c r="B213" s="157" t="s">
        <v>1355</v>
      </c>
      <c r="C213" s="162" t="s">
        <v>1356</v>
      </c>
      <c r="D213" s="158" t="s">
        <v>449</v>
      </c>
      <c r="E213" s="159">
        <v>1</v>
      </c>
      <c r="F213" s="170">
        <v>0</v>
      </c>
      <c r="G213" s="160">
        <f t="shared" si="70"/>
        <v>0</v>
      </c>
      <c r="H213" s="143">
        <v>0</v>
      </c>
      <c r="I213" s="143">
        <f t="shared" si="71"/>
        <v>0</v>
      </c>
      <c r="J213" s="143">
        <v>102600</v>
      </c>
      <c r="K213" s="143">
        <f t="shared" si="72"/>
        <v>102600</v>
      </c>
      <c r="L213" s="143">
        <v>21</v>
      </c>
      <c r="M213" s="143">
        <f t="shared" si="73"/>
        <v>0</v>
      </c>
      <c r="N213" s="143">
        <v>0</v>
      </c>
      <c r="O213" s="143">
        <f t="shared" si="74"/>
        <v>0</v>
      </c>
      <c r="P213" s="143">
        <v>0</v>
      </c>
      <c r="Q213" s="143">
        <f t="shared" si="75"/>
        <v>0</v>
      </c>
      <c r="R213" s="143"/>
      <c r="S213" s="143" t="s">
        <v>358</v>
      </c>
      <c r="T213" s="143" t="s">
        <v>450</v>
      </c>
      <c r="U213" s="143">
        <v>0</v>
      </c>
      <c r="V213" s="143">
        <f t="shared" si="76"/>
        <v>0</v>
      </c>
      <c r="W213" s="143"/>
      <c r="X213" s="143" t="s">
        <v>338</v>
      </c>
      <c r="Y213" s="140"/>
      <c r="Z213" s="140"/>
      <c r="AA213" s="140"/>
      <c r="AB213" s="140"/>
      <c r="AC213" s="140"/>
      <c r="AD213" s="140"/>
      <c r="AE213" s="140"/>
      <c r="AF213" s="140"/>
      <c r="AG213" s="140" t="s">
        <v>716</v>
      </c>
      <c r="AH213" s="140"/>
      <c r="AI213" s="140"/>
      <c r="AJ213" s="140"/>
      <c r="AK213" s="140"/>
      <c r="AL213" s="140"/>
      <c r="AM213" s="140"/>
      <c r="AN213" s="140"/>
      <c r="AO213" s="140"/>
      <c r="AP213" s="140"/>
      <c r="AQ213" s="140"/>
      <c r="AR213" s="140"/>
      <c r="AS213" s="140"/>
      <c r="AT213" s="140"/>
      <c r="AU213" s="140"/>
      <c r="AV213" s="140"/>
      <c r="AW213" s="140"/>
      <c r="AX213" s="140"/>
      <c r="AY213" s="140"/>
      <c r="AZ213" s="140"/>
      <c r="BA213" s="140"/>
      <c r="BB213" s="140"/>
      <c r="BC213" s="140"/>
      <c r="BD213" s="140"/>
      <c r="BE213" s="140"/>
      <c r="BF213" s="140"/>
      <c r="BG213" s="140"/>
      <c r="BH213" s="140"/>
    </row>
    <row r="214" spans="1:60" ht="22.5" outlineLevel="1" x14ac:dyDescent="0.2">
      <c r="A214" s="156">
        <v>187</v>
      </c>
      <c r="B214" s="157" t="s">
        <v>1357</v>
      </c>
      <c r="C214" s="162" t="s">
        <v>1358</v>
      </c>
      <c r="D214" s="158" t="s">
        <v>449</v>
      </c>
      <c r="E214" s="159">
        <v>11</v>
      </c>
      <c r="F214" s="170">
        <v>0</v>
      </c>
      <c r="G214" s="160">
        <f t="shared" si="70"/>
        <v>0</v>
      </c>
      <c r="H214" s="143">
        <v>0</v>
      </c>
      <c r="I214" s="143">
        <f t="shared" si="71"/>
        <v>0</v>
      </c>
      <c r="J214" s="143">
        <v>21700</v>
      </c>
      <c r="K214" s="143">
        <f t="shared" si="72"/>
        <v>238700</v>
      </c>
      <c r="L214" s="143">
        <v>21</v>
      </c>
      <c r="M214" s="143">
        <f t="shared" si="73"/>
        <v>0</v>
      </c>
      <c r="N214" s="143">
        <v>0</v>
      </c>
      <c r="O214" s="143">
        <f t="shared" si="74"/>
        <v>0</v>
      </c>
      <c r="P214" s="143">
        <v>0</v>
      </c>
      <c r="Q214" s="143">
        <f t="shared" si="75"/>
        <v>0</v>
      </c>
      <c r="R214" s="143"/>
      <c r="S214" s="143" t="s">
        <v>358</v>
      </c>
      <c r="T214" s="143" t="s">
        <v>450</v>
      </c>
      <c r="U214" s="143">
        <v>0</v>
      </c>
      <c r="V214" s="143">
        <f t="shared" si="76"/>
        <v>0</v>
      </c>
      <c r="W214" s="143"/>
      <c r="X214" s="143" t="s">
        <v>338</v>
      </c>
      <c r="Y214" s="140"/>
      <c r="Z214" s="140"/>
      <c r="AA214" s="140"/>
      <c r="AB214" s="140"/>
      <c r="AC214" s="140"/>
      <c r="AD214" s="140"/>
      <c r="AE214" s="140"/>
      <c r="AF214" s="140"/>
      <c r="AG214" s="140" t="s">
        <v>716</v>
      </c>
      <c r="AH214" s="140"/>
      <c r="AI214" s="140"/>
      <c r="AJ214" s="140"/>
      <c r="AK214" s="140"/>
      <c r="AL214" s="140"/>
      <c r="AM214" s="140"/>
      <c r="AN214" s="140"/>
      <c r="AO214" s="140"/>
      <c r="AP214" s="140"/>
      <c r="AQ214" s="140"/>
      <c r="AR214" s="140"/>
      <c r="AS214" s="140"/>
      <c r="AT214" s="140"/>
      <c r="AU214" s="140"/>
      <c r="AV214" s="140"/>
      <c r="AW214" s="140"/>
      <c r="AX214" s="140"/>
      <c r="AY214" s="140"/>
      <c r="AZ214" s="140"/>
      <c r="BA214" s="140"/>
      <c r="BB214" s="140"/>
      <c r="BC214" s="140"/>
      <c r="BD214" s="140"/>
      <c r="BE214" s="140"/>
      <c r="BF214" s="140"/>
      <c r="BG214" s="140"/>
      <c r="BH214" s="140"/>
    </row>
    <row r="215" spans="1:60" ht="22.5" outlineLevel="1" x14ac:dyDescent="0.2">
      <c r="A215" s="156">
        <v>188</v>
      </c>
      <c r="B215" s="157" t="s">
        <v>1359</v>
      </c>
      <c r="C215" s="162" t="s">
        <v>1360</v>
      </c>
      <c r="D215" s="158" t="s">
        <v>449</v>
      </c>
      <c r="E215" s="159">
        <v>1</v>
      </c>
      <c r="F215" s="170">
        <v>0</v>
      </c>
      <c r="G215" s="160">
        <f t="shared" si="70"/>
        <v>0</v>
      </c>
      <c r="H215" s="143">
        <v>0</v>
      </c>
      <c r="I215" s="143">
        <f t="shared" si="71"/>
        <v>0</v>
      </c>
      <c r="J215" s="143">
        <v>21000</v>
      </c>
      <c r="K215" s="143">
        <f t="shared" si="72"/>
        <v>21000</v>
      </c>
      <c r="L215" s="143">
        <v>21</v>
      </c>
      <c r="M215" s="143">
        <f t="shared" si="73"/>
        <v>0</v>
      </c>
      <c r="N215" s="143">
        <v>0</v>
      </c>
      <c r="O215" s="143">
        <f t="shared" si="74"/>
        <v>0</v>
      </c>
      <c r="P215" s="143">
        <v>0</v>
      </c>
      <c r="Q215" s="143">
        <f t="shared" si="75"/>
        <v>0</v>
      </c>
      <c r="R215" s="143"/>
      <c r="S215" s="143" t="s">
        <v>358</v>
      </c>
      <c r="T215" s="143" t="s">
        <v>450</v>
      </c>
      <c r="U215" s="143">
        <v>0</v>
      </c>
      <c r="V215" s="143">
        <f t="shared" si="76"/>
        <v>0</v>
      </c>
      <c r="W215" s="143"/>
      <c r="X215" s="143" t="s">
        <v>338</v>
      </c>
      <c r="Y215" s="140"/>
      <c r="Z215" s="140"/>
      <c r="AA215" s="140"/>
      <c r="AB215" s="140"/>
      <c r="AC215" s="140"/>
      <c r="AD215" s="140"/>
      <c r="AE215" s="140"/>
      <c r="AF215" s="140"/>
      <c r="AG215" s="140" t="s">
        <v>716</v>
      </c>
      <c r="AH215" s="140"/>
      <c r="AI215" s="140"/>
      <c r="AJ215" s="140"/>
      <c r="AK215" s="140"/>
      <c r="AL215" s="140"/>
      <c r="AM215" s="140"/>
      <c r="AN215" s="140"/>
      <c r="AO215" s="140"/>
      <c r="AP215" s="140"/>
      <c r="AQ215" s="140"/>
      <c r="AR215" s="140"/>
      <c r="AS215" s="140"/>
      <c r="AT215" s="140"/>
      <c r="AU215" s="140"/>
      <c r="AV215" s="140"/>
      <c r="AW215" s="140"/>
      <c r="AX215" s="140"/>
      <c r="AY215" s="140"/>
      <c r="AZ215" s="140"/>
      <c r="BA215" s="140"/>
      <c r="BB215" s="140"/>
      <c r="BC215" s="140"/>
      <c r="BD215" s="140"/>
      <c r="BE215" s="140"/>
      <c r="BF215" s="140"/>
      <c r="BG215" s="140"/>
      <c r="BH215" s="140"/>
    </row>
    <row r="216" spans="1:60" ht="22.5" outlineLevel="1" x14ac:dyDescent="0.2">
      <c r="A216" s="156">
        <v>189</v>
      </c>
      <c r="B216" s="157" t="s">
        <v>1361</v>
      </c>
      <c r="C216" s="162" t="s">
        <v>1362</v>
      </c>
      <c r="D216" s="158" t="s">
        <v>449</v>
      </c>
      <c r="E216" s="159">
        <v>2</v>
      </c>
      <c r="F216" s="170">
        <v>0</v>
      </c>
      <c r="G216" s="160">
        <f t="shared" si="70"/>
        <v>0</v>
      </c>
      <c r="H216" s="143">
        <v>0</v>
      </c>
      <c r="I216" s="143">
        <f t="shared" si="71"/>
        <v>0</v>
      </c>
      <c r="J216" s="143">
        <v>22400</v>
      </c>
      <c r="K216" s="143">
        <f t="shared" si="72"/>
        <v>44800</v>
      </c>
      <c r="L216" s="143">
        <v>21</v>
      </c>
      <c r="M216" s="143">
        <f t="shared" si="73"/>
        <v>0</v>
      </c>
      <c r="N216" s="143">
        <v>0</v>
      </c>
      <c r="O216" s="143">
        <f t="shared" si="74"/>
        <v>0</v>
      </c>
      <c r="P216" s="143">
        <v>0</v>
      </c>
      <c r="Q216" s="143">
        <f t="shared" si="75"/>
        <v>0</v>
      </c>
      <c r="R216" s="143"/>
      <c r="S216" s="143" t="s">
        <v>358</v>
      </c>
      <c r="T216" s="143" t="s">
        <v>450</v>
      </c>
      <c r="U216" s="143">
        <v>0</v>
      </c>
      <c r="V216" s="143">
        <f t="shared" si="76"/>
        <v>0</v>
      </c>
      <c r="W216" s="143"/>
      <c r="X216" s="143" t="s">
        <v>338</v>
      </c>
      <c r="Y216" s="140"/>
      <c r="Z216" s="140"/>
      <c r="AA216" s="140"/>
      <c r="AB216" s="140"/>
      <c r="AC216" s="140"/>
      <c r="AD216" s="140"/>
      <c r="AE216" s="140"/>
      <c r="AF216" s="140"/>
      <c r="AG216" s="140" t="s">
        <v>716</v>
      </c>
      <c r="AH216" s="140"/>
      <c r="AI216" s="140"/>
      <c r="AJ216" s="140"/>
      <c r="AK216" s="140"/>
      <c r="AL216" s="140"/>
      <c r="AM216" s="140"/>
      <c r="AN216" s="140"/>
      <c r="AO216" s="140"/>
      <c r="AP216" s="140"/>
      <c r="AQ216" s="140"/>
      <c r="AR216" s="140"/>
      <c r="AS216" s="140"/>
      <c r="AT216" s="140"/>
      <c r="AU216" s="140"/>
      <c r="AV216" s="140"/>
      <c r="AW216" s="140"/>
      <c r="AX216" s="140"/>
      <c r="AY216" s="140"/>
      <c r="AZ216" s="140"/>
      <c r="BA216" s="140"/>
      <c r="BB216" s="140"/>
      <c r="BC216" s="140"/>
      <c r="BD216" s="140"/>
      <c r="BE216" s="140"/>
      <c r="BF216" s="140"/>
      <c r="BG216" s="140"/>
      <c r="BH216" s="140"/>
    </row>
    <row r="217" spans="1:60" ht="33.75" outlineLevel="1" x14ac:dyDescent="0.2">
      <c r="A217" s="156">
        <v>190</v>
      </c>
      <c r="B217" s="157" t="s">
        <v>1363</v>
      </c>
      <c r="C217" s="162" t="s">
        <v>1364</v>
      </c>
      <c r="D217" s="158" t="s">
        <v>449</v>
      </c>
      <c r="E217" s="159">
        <v>1</v>
      </c>
      <c r="F217" s="170">
        <v>0</v>
      </c>
      <c r="G217" s="160">
        <f t="shared" si="70"/>
        <v>0</v>
      </c>
      <c r="H217" s="143">
        <v>0</v>
      </c>
      <c r="I217" s="143">
        <f t="shared" si="71"/>
        <v>0</v>
      </c>
      <c r="J217" s="143">
        <v>36900</v>
      </c>
      <c r="K217" s="143">
        <f t="shared" si="72"/>
        <v>36900</v>
      </c>
      <c r="L217" s="143">
        <v>21</v>
      </c>
      <c r="M217" s="143">
        <f t="shared" si="73"/>
        <v>0</v>
      </c>
      <c r="N217" s="143">
        <v>0</v>
      </c>
      <c r="O217" s="143">
        <f t="shared" si="74"/>
        <v>0</v>
      </c>
      <c r="P217" s="143">
        <v>0</v>
      </c>
      <c r="Q217" s="143">
        <f t="shared" si="75"/>
        <v>0</v>
      </c>
      <c r="R217" s="143"/>
      <c r="S217" s="143" t="s">
        <v>358</v>
      </c>
      <c r="T217" s="143" t="s">
        <v>450</v>
      </c>
      <c r="U217" s="143">
        <v>0</v>
      </c>
      <c r="V217" s="143">
        <f t="shared" si="76"/>
        <v>0</v>
      </c>
      <c r="W217" s="143"/>
      <c r="X217" s="143" t="s">
        <v>338</v>
      </c>
      <c r="Y217" s="140"/>
      <c r="Z217" s="140"/>
      <c r="AA217" s="140"/>
      <c r="AB217" s="140"/>
      <c r="AC217" s="140"/>
      <c r="AD217" s="140"/>
      <c r="AE217" s="140"/>
      <c r="AF217" s="140"/>
      <c r="AG217" s="140" t="s">
        <v>716</v>
      </c>
      <c r="AH217" s="140"/>
      <c r="AI217" s="140"/>
      <c r="AJ217" s="140"/>
      <c r="AK217" s="140"/>
      <c r="AL217" s="140"/>
      <c r="AM217" s="140"/>
      <c r="AN217" s="140"/>
      <c r="AO217" s="140"/>
      <c r="AP217" s="140"/>
      <c r="AQ217" s="140"/>
      <c r="AR217" s="140"/>
      <c r="AS217" s="140"/>
      <c r="AT217" s="140"/>
      <c r="AU217" s="140"/>
      <c r="AV217" s="140"/>
      <c r="AW217" s="140"/>
      <c r="AX217" s="140"/>
      <c r="AY217" s="140"/>
      <c r="AZ217" s="140"/>
      <c r="BA217" s="140"/>
      <c r="BB217" s="140"/>
      <c r="BC217" s="140"/>
      <c r="BD217" s="140"/>
      <c r="BE217" s="140"/>
      <c r="BF217" s="140"/>
      <c r="BG217" s="140"/>
      <c r="BH217" s="140"/>
    </row>
    <row r="218" spans="1:60" ht="22.5" outlineLevel="1" x14ac:dyDescent="0.2">
      <c r="A218" s="156">
        <v>191</v>
      </c>
      <c r="B218" s="157" t="s">
        <v>1365</v>
      </c>
      <c r="C218" s="162" t="s">
        <v>1366</v>
      </c>
      <c r="D218" s="158" t="s">
        <v>449</v>
      </c>
      <c r="E218" s="159">
        <v>1</v>
      </c>
      <c r="F218" s="170">
        <v>0</v>
      </c>
      <c r="G218" s="160">
        <f t="shared" si="70"/>
        <v>0</v>
      </c>
      <c r="H218" s="143">
        <v>0</v>
      </c>
      <c r="I218" s="143">
        <f t="shared" si="71"/>
        <v>0</v>
      </c>
      <c r="J218" s="143">
        <v>21700</v>
      </c>
      <c r="K218" s="143">
        <f t="shared" si="72"/>
        <v>21700</v>
      </c>
      <c r="L218" s="143">
        <v>21</v>
      </c>
      <c r="M218" s="143">
        <f t="shared" si="73"/>
        <v>0</v>
      </c>
      <c r="N218" s="143">
        <v>0</v>
      </c>
      <c r="O218" s="143">
        <f t="shared" si="74"/>
        <v>0</v>
      </c>
      <c r="P218" s="143">
        <v>0</v>
      </c>
      <c r="Q218" s="143">
        <f t="shared" si="75"/>
        <v>0</v>
      </c>
      <c r="R218" s="143"/>
      <c r="S218" s="143" t="s">
        <v>358</v>
      </c>
      <c r="T218" s="143" t="s">
        <v>450</v>
      </c>
      <c r="U218" s="143">
        <v>0</v>
      </c>
      <c r="V218" s="143">
        <f t="shared" si="76"/>
        <v>0</v>
      </c>
      <c r="W218" s="143"/>
      <c r="X218" s="143" t="s">
        <v>338</v>
      </c>
      <c r="Y218" s="140"/>
      <c r="Z218" s="140"/>
      <c r="AA218" s="140"/>
      <c r="AB218" s="140"/>
      <c r="AC218" s="140"/>
      <c r="AD218" s="140"/>
      <c r="AE218" s="140"/>
      <c r="AF218" s="140"/>
      <c r="AG218" s="140" t="s">
        <v>716</v>
      </c>
      <c r="AH218" s="140"/>
      <c r="AI218" s="140"/>
      <c r="AJ218" s="140"/>
      <c r="AK218" s="140"/>
      <c r="AL218" s="140"/>
      <c r="AM218" s="140"/>
      <c r="AN218" s="140"/>
      <c r="AO218" s="140"/>
      <c r="AP218" s="140"/>
      <c r="AQ218" s="140"/>
      <c r="AR218" s="140"/>
      <c r="AS218" s="140"/>
      <c r="AT218" s="140"/>
      <c r="AU218" s="140"/>
      <c r="AV218" s="140"/>
      <c r="AW218" s="140"/>
      <c r="AX218" s="140"/>
      <c r="AY218" s="140"/>
      <c r="AZ218" s="140"/>
      <c r="BA218" s="140"/>
      <c r="BB218" s="140"/>
      <c r="BC218" s="140"/>
      <c r="BD218" s="140"/>
      <c r="BE218" s="140"/>
      <c r="BF218" s="140"/>
      <c r="BG218" s="140"/>
      <c r="BH218" s="140"/>
    </row>
    <row r="219" spans="1:60" ht="22.5" outlineLevel="1" x14ac:dyDescent="0.2">
      <c r="A219" s="156">
        <v>192</v>
      </c>
      <c r="B219" s="157" t="s">
        <v>1367</v>
      </c>
      <c r="C219" s="162" t="s">
        <v>1368</v>
      </c>
      <c r="D219" s="158" t="s">
        <v>449</v>
      </c>
      <c r="E219" s="159">
        <v>11</v>
      </c>
      <c r="F219" s="170">
        <v>0</v>
      </c>
      <c r="G219" s="160">
        <f t="shared" si="70"/>
        <v>0</v>
      </c>
      <c r="H219" s="143">
        <v>0</v>
      </c>
      <c r="I219" s="143">
        <f t="shared" si="71"/>
        <v>0</v>
      </c>
      <c r="J219" s="143">
        <v>11100</v>
      </c>
      <c r="K219" s="143">
        <f t="shared" si="72"/>
        <v>122100</v>
      </c>
      <c r="L219" s="143">
        <v>21</v>
      </c>
      <c r="M219" s="143">
        <f t="shared" si="73"/>
        <v>0</v>
      </c>
      <c r="N219" s="143">
        <v>0</v>
      </c>
      <c r="O219" s="143">
        <f t="shared" si="74"/>
        <v>0</v>
      </c>
      <c r="P219" s="143">
        <v>0</v>
      </c>
      <c r="Q219" s="143">
        <f t="shared" si="75"/>
        <v>0</v>
      </c>
      <c r="R219" s="143"/>
      <c r="S219" s="143" t="s">
        <v>358</v>
      </c>
      <c r="T219" s="143" t="s">
        <v>450</v>
      </c>
      <c r="U219" s="143">
        <v>0</v>
      </c>
      <c r="V219" s="143">
        <f t="shared" si="76"/>
        <v>0</v>
      </c>
      <c r="W219" s="143"/>
      <c r="X219" s="143" t="s">
        <v>338</v>
      </c>
      <c r="Y219" s="140"/>
      <c r="Z219" s="140"/>
      <c r="AA219" s="140"/>
      <c r="AB219" s="140"/>
      <c r="AC219" s="140"/>
      <c r="AD219" s="140"/>
      <c r="AE219" s="140"/>
      <c r="AF219" s="140"/>
      <c r="AG219" s="140" t="s">
        <v>716</v>
      </c>
      <c r="AH219" s="140"/>
      <c r="AI219" s="140"/>
      <c r="AJ219" s="140"/>
      <c r="AK219" s="140"/>
      <c r="AL219" s="140"/>
      <c r="AM219" s="140"/>
      <c r="AN219" s="140"/>
      <c r="AO219" s="140"/>
      <c r="AP219" s="140"/>
      <c r="AQ219" s="140"/>
      <c r="AR219" s="140"/>
      <c r="AS219" s="140"/>
      <c r="AT219" s="140"/>
      <c r="AU219" s="140"/>
      <c r="AV219" s="140"/>
      <c r="AW219" s="140"/>
      <c r="AX219" s="140"/>
      <c r="AY219" s="140"/>
      <c r="AZ219" s="140"/>
      <c r="BA219" s="140"/>
      <c r="BB219" s="140"/>
      <c r="BC219" s="140"/>
      <c r="BD219" s="140"/>
      <c r="BE219" s="140"/>
      <c r="BF219" s="140"/>
      <c r="BG219" s="140"/>
      <c r="BH219" s="140"/>
    </row>
    <row r="220" spans="1:60" ht="22.5" outlineLevel="1" x14ac:dyDescent="0.2">
      <c r="A220" s="156">
        <v>193</v>
      </c>
      <c r="B220" s="157" t="s">
        <v>1369</v>
      </c>
      <c r="C220" s="162" t="s">
        <v>1370</v>
      </c>
      <c r="D220" s="158" t="s">
        <v>449</v>
      </c>
      <c r="E220" s="159">
        <v>1</v>
      </c>
      <c r="F220" s="170">
        <v>0</v>
      </c>
      <c r="G220" s="160">
        <f t="shared" si="70"/>
        <v>0</v>
      </c>
      <c r="H220" s="143">
        <v>0</v>
      </c>
      <c r="I220" s="143">
        <f t="shared" si="71"/>
        <v>0</v>
      </c>
      <c r="J220" s="143">
        <v>126870</v>
      </c>
      <c r="K220" s="143">
        <f t="shared" si="72"/>
        <v>126870</v>
      </c>
      <c r="L220" s="143">
        <v>21</v>
      </c>
      <c r="M220" s="143">
        <f t="shared" si="73"/>
        <v>0</v>
      </c>
      <c r="N220" s="143">
        <v>0</v>
      </c>
      <c r="O220" s="143">
        <f t="shared" si="74"/>
        <v>0</v>
      </c>
      <c r="P220" s="143">
        <v>0</v>
      </c>
      <c r="Q220" s="143">
        <f t="shared" si="75"/>
        <v>0</v>
      </c>
      <c r="R220" s="143"/>
      <c r="S220" s="143" t="s">
        <v>358</v>
      </c>
      <c r="T220" s="143" t="s">
        <v>450</v>
      </c>
      <c r="U220" s="143">
        <v>0</v>
      </c>
      <c r="V220" s="143">
        <f t="shared" si="76"/>
        <v>0</v>
      </c>
      <c r="W220" s="143"/>
      <c r="X220" s="143" t="s">
        <v>338</v>
      </c>
      <c r="Y220" s="140"/>
      <c r="Z220" s="140"/>
      <c r="AA220" s="140"/>
      <c r="AB220" s="140"/>
      <c r="AC220" s="140"/>
      <c r="AD220" s="140"/>
      <c r="AE220" s="140"/>
      <c r="AF220" s="140"/>
      <c r="AG220" s="140" t="s">
        <v>716</v>
      </c>
      <c r="AH220" s="140"/>
      <c r="AI220" s="140"/>
      <c r="AJ220" s="140"/>
      <c r="AK220" s="140"/>
      <c r="AL220" s="140"/>
      <c r="AM220" s="140"/>
      <c r="AN220" s="140"/>
      <c r="AO220" s="140"/>
      <c r="AP220" s="140"/>
      <c r="AQ220" s="140"/>
      <c r="AR220" s="140"/>
      <c r="AS220" s="140"/>
      <c r="AT220" s="140"/>
      <c r="AU220" s="140"/>
      <c r="AV220" s="140"/>
      <c r="AW220" s="140"/>
      <c r="AX220" s="140"/>
      <c r="AY220" s="140"/>
      <c r="AZ220" s="140"/>
      <c r="BA220" s="140"/>
      <c r="BB220" s="140"/>
      <c r="BC220" s="140"/>
      <c r="BD220" s="140"/>
      <c r="BE220" s="140"/>
      <c r="BF220" s="140"/>
      <c r="BG220" s="140"/>
      <c r="BH220" s="140"/>
    </row>
    <row r="221" spans="1:60" ht="33.75" outlineLevel="1" x14ac:dyDescent="0.2">
      <c r="A221" s="156">
        <v>194</v>
      </c>
      <c r="B221" s="157" t="s">
        <v>1371</v>
      </c>
      <c r="C221" s="162" t="s">
        <v>1372</v>
      </c>
      <c r="D221" s="158" t="s">
        <v>449</v>
      </c>
      <c r="E221" s="159">
        <v>4</v>
      </c>
      <c r="F221" s="170">
        <v>0</v>
      </c>
      <c r="G221" s="160">
        <f t="shared" si="70"/>
        <v>0</v>
      </c>
      <c r="H221" s="143">
        <v>0</v>
      </c>
      <c r="I221" s="143">
        <f t="shared" si="71"/>
        <v>0</v>
      </c>
      <c r="J221" s="143">
        <v>35800</v>
      </c>
      <c r="K221" s="143">
        <f t="shared" si="72"/>
        <v>143200</v>
      </c>
      <c r="L221" s="143">
        <v>21</v>
      </c>
      <c r="M221" s="143">
        <f t="shared" si="73"/>
        <v>0</v>
      </c>
      <c r="N221" s="143">
        <v>0</v>
      </c>
      <c r="O221" s="143">
        <f t="shared" si="74"/>
        <v>0</v>
      </c>
      <c r="P221" s="143">
        <v>0</v>
      </c>
      <c r="Q221" s="143">
        <f t="shared" si="75"/>
        <v>0</v>
      </c>
      <c r="R221" s="143"/>
      <c r="S221" s="143" t="s">
        <v>358</v>
      </c>
      <c r="T221" s="143" t="s">
        <v>450</v>
      </c>
      <c r="U221" s="143">
        <v>0</v>
      </c>
      <c r="V221" s="143">
        <f t="shared" si="76"/>
        <v>0</v>
      </c>
      <c r="W221" s="143"/>
      <c r="X221" s="143" t="s">
        <v>338</v>
      </c>
      <c r="Y221" s="140"/>
      <c r="Z221" s="140"/>
      <c r="AA221" s="140"/>
      <c r="AB221" s="140"/>
      <c r="AC221" s="140"/>
      <c r="AD221" s="140"/>
      <c r="AE221" s="140"/>
      <c r="AF221" s="140"/>
      <c r="AG221" s="140" t="s">
        <v>716</v>
      </c>
      <c r="AH221" s="140"/>
      <c r="AI221" s="140"/>
      <c r="AJ221" s="140"/>
      <c r="AK221" s="140"/>
      <c r="AL221" s="140"/>
      <c r="AM221" s="140"/>
      <c r="AN221" s="140"/>
      <c r="AO221" s="140"/>
      <c r="AP221" s="140"/>
      <c r="AQ221" s="140"/>
      <c r="AR221" s="140"/>
      <c r="AS221" s="140"/>
      <c r="AT221" s="140"/>
      <c r="AU221" s="140"/>
      <c r="AV221" s="140"/>
      <c r="AW221" s="140"/>
      <c r="AX221" s="140"/>
      <c r="AY221" s="140"/>
      <c r="AZ221" s="140"/>
      <c r="BA221" s="140"/>
      <c r="BB221" s="140"/>
      <c r="BC221" s="140"/>
      <c r="BD221" s="140"/>
      <c r="BE221" s="140"/>
      <c r="BF221" s="140"/>
      <c r="BG221" s="140"/>
      <c r="BH221" s="140"/>
    </row>
    <row r="222" spans="1:60" ht="22.5" outlineLevel="1" x14ac:dyDescent="0.2">
      <c r="A222" s="156">
        <v>195</v>
      </c>
      <c r="B222" s="157" t="s">
        <v>1373</v>
      </c>
      <c r="C222" s="162" t="s">
        <v>1374</v>
      </c>
      <c r="D222" s="158" t="s">
        <v>449</v>
      </c>
      <c r="E222" s="159">
        <v>1</v>
      </c>
      <c r="F222" s="170">
        <v>0</v>
      </c>
      <c r="G222" s="160">
        <f t="shared" si="70"/>
        <v>0</v>
      </c>
      <c r="H222" s="143">
        <v>0</v>
      </c>
      <c r="I222" s="143">
        <f t="shared" si="71"/>
        <v>0</v>
      </c>
      <c r="J222" s="143">
        <v>17400</v>
      </c>
      <c r="K222" s="143">
        <f t="shared" si="72"/>
        <v>17400</v>
      </c>
      <c r="L222" s="143">
        <v>21</v>
      </c>
      <c r="M222" s="143">
        <f t="shared" si="73"/>
        <v>0</v>
      </c>
      <c r="N222" s="143">
        <v>0</v>
      </c>
      <c r="O222" s="143">
        <f t="shared" si="74"/>
        <v>0</v>
      </c>
      <c r="P222" s="143">
        <v>0</v>
      </c>
      <c r="Q222" s="143">
        <f t="shared" si="75"/>
        <v>0</v>
      </c>
      <c r="R222" s="143"/>
      <c r="S222" s="143" t="s">
        <v>358</v>
      </c>
      <c r="T222" s="143" t="s">
        <v>450</v>
      </c>
      <c r="U222" s="143">
        <v>0</v>
      </c>
      <c r="V222" s="143">
        <f t="shared" si="76"/>
        <v>0</v>
      </c>
      <c r="W222" s="143"/>
      <c r="X222" s="143" t="s">
        <v>338</v>
      </c>
      <c r="Y222" s="140"/>
      <c r="Z222" s="140"/>
      <c r="AA222" s="140"/>
      <c r="AB222" s="140"/>
      <c r="AC222" s="140"/>
      <c r="AD222" s="140"/>
      <c r="AE222" s="140"/>
      <c r="AF222" s="140"/>
      <c r="AG222" s="140" t="s">
        <v>716</v>
      </c>
      <c r="AH222" s="140"/>
      <c r="AI222" s="140"/>
      <c r="AJ222" s="140"/>
      <c r="AK222" s="140"/>
      <c r="AL222" s="140"/>
      <c r="AM222" s="140"/>
      <c r="AN222" s="140"/>
      <c r="AO222" s="140"/>
      <c r="AP222" s="140"/>
      <c r="AQ222" s="140"/>
      <c r="AR222" s="140"/>
      <c r="AS222" s="140"/>
      <c r="AT222" s="140"/>
      <c r="AU222" s="140"/>
      <c r="AV222" s="140"/>
      <c r="AW222" s="140"/>
      <c r="AX222" s="140"/>
      <c r="AY222" s="140"/>
      <c r="AZ222" s="140"/>
      <c r="BA222" s="140"/>
      <c r="BB222" s="140"/>
      <c r="BC222" s="140"/>
      <c r="BD222" s="140"/>
      <c r="BE222" s="140"/>
      <c r="BF222" s="140"/>
      <c r="BG222" s="140"/>
      <c r="BH222" s="140"/>
    </row>
    <row r="223" spans="1:60" ht="33.75" outlineLevel="1" x14ac:dyDescent="0.2">
      <c r="A223" s="156">
        <v>196</v>
      </c>
      <c r="B223" s="157" t="s">
        <v>1375</v>
      </c>
      <c r="C223" s="162" t="s">
        <v>1376</v>
      </c>
      <c r="D223" s="158" t="s">
        <v>449</v>
      </c>
      <c r="E223" s="159">
        <v>1</v>
      </c>
      <c r="F223" s="170">
        <v>0</v>
      </c>
      <c r="G223" s="160">
        <f t="shared" si="70"/>
        <v>0</v>
      </c>
      <c r="H223" s="143">
        <v>0</v>
      </c>
      <c r="I223" s="143">
        <f t="shared" si="71"/>
        <v>0</v>
      </c>
      <c r="J223" s="143">
        <v>75430</v>
      </c>
      <c r="K223" s="143">
        <f t="shared" si="72"/>
        <v>75430</v>
      </c>
      <c r="L223" s="143">
        <v>21</v>
      </c>
      <c r="M223" s="143">
        <f t="shared" si="73"/>
        <v>0</v>
      </c>
      <c r="N223" s="143">
        <v>0</v>
      </c>
      <c r="O223" s="143">
        <f t="shared" si="74"/>
        <v>0</v>
      </c>
      <c r="P223" s="143">
        <v>0</v>
      </c>
      <c r="Q223" s="143">
        <f t="shared" si="75"/>
        <v>0</v>
      </c>
      <c r="R223" s="143"/>
      <c r="S223" s="143" t="s">
        <v>358</v>
      </c>
      <c r="T223" s="143" t="s">
        <v>450</v>
      </c>
      <c r="U223" s="143">
        <v>0</v>
      </c>
      <c r="V223" s="143">
        <f t="shared" si="76"/>
        <v>0</v>
      </c>
      <c r="W223" s="143"/>
      <c r="X223" s="143" t="s">
        <v>338</v>
      </c>
      <c r="Y223" s="140"/>
      <c r="Z223" s="140"/>
      <c r="AA223" s="140"/>
      <c r="AB223" s="140"/>
      <c r="AC223" s="140"/>
      <c r="AD223" s="140"/>
      <c r="AE223" s="140"/>
      <c r="AF223" s="140"/>
      <c r="AG223" s="140" t="s">
        <v>716</v>
      </c>
      <c r="AH223" s="140"/>
      <c r="AI223" s="140"/>
      <c r="AJ223" s="140"/>
      <c r="AK223" s="140"/>
      <c r="AL223" s="140"/>
      <c r="AM223" s="140"/>
      <c r="AN223" s="140"/>
      <c r="AO223" s="140"/>
      <c r="AP223" s="140"/>
      <c r="AQ223" s="140"/>
      <c r="AR223" s="140"/>
      <c r="AS223" s="140"/>
      <c r="AT223" s="140"/>
      <c r="AU223" s="140"/>
      <c r="AV223" s="140"/>
      <c r="AW223" s="140"/>
      <c r="AX223" s="140"/>
      <c r="AY223" s="140"/>
      <c r="AZ223" s="140"/>
      <c r="BA223" s="140"/>
      <c r="BB223" s="140"/>
      <c r="BC223" s="140"/>
      <c r="BD223" s="140"/>
      <c r="BE223" s="140"/>
      <c r="BF223" s="140"/>
      <c r="BG223" s="140"/>
      <c r="BH223" s="140"/>
    </row>
    <row r="224" spans="1:60" ht="22.5" outlineLevel="1" x14ac:dyDescent="0.2">
      <c r="A224" s="156">
        <v>197</v>
      </c>
      <c r="B224" s="157" t="s">
        <v>1377</v>
      </c>
      <c r="C224" s="162" t="s">
        <v>1378</v>
      </c>
      <c r="D224" s="158" t="s">
        <v>449</v>
      </c>
      <c r="E224" s="159">
        <v>1</v>
      </c>
      <c r="F224" s="170">
        <v>0</v>
      </c>
      <c r="G224" s="160">
        <f t="shared" si="70"/>
        <v>0</v>
      </c>
      <c r="H224" s="143">
        <v>0</v>
      </c>
      <c r="I224" s="143">
        <f t="shared" si="71"/>
        <v>0</v>
      </c>
      <c r="J224" s="143">
        <v>17200</v>
      </c>
      <c r="K224" s="143">
        <f t="shared" si="72"/>
        <v>17200</v>
      </c>
      <c r="L224" s="143">
        <v>21</v>
      </c>
      <c r="M224" s="143">
        <f t="shared" si="73"/>
        <v>0</v>
      </c>
      <c r="N224" s="143">
        <v>0</v>
      </c>
      <c r="O224" s="143">
        <f t="shared" si="74"/>
        <v>0</v>
      </c>
      <c r="P224" s="143">
        <v>0</v>
      </c>
      <c r="Q224" s="143">
        <f t="shared" si="75"/>
        <v>0</v>
      </c>
      <c r="R224" s="143"/>
      <c r="S224" s="143" t="s">
        <v>358</v>
      </c>
      <c r="T224" s="143" t="s">
        <v>450</v>
      </c>
      <c r="U224" s="143">
        <v>0</v>
      </c>
      <c r="V224" s="143">
        <f t="shared" si="76"/>
        <v>0</v>
      </c>
      <c r="W224" s="143"/>
      <c r="X224" s="143" t="s">
        <v>338</v>
      </c>
      <c r="Y224" s="140"/>
      <c r="Z224" s="140"/>
      <c r="AA224" s="140"/>
      <c r="AB224" s="140"/>
      <c r="AC224" s="140"/>
      <c r="AD224" s="140"/>
      <c r="AE224" s="140"/>
      <c r="AF224" s="140"/>
      <c r="AG224" s="140" t="s">
        <v>716</v>
      </c>
      <c r="AH224" s="140"/>
      <c r="AI224" s="140"/>
      <c r="AJ224" s="140"/>
      <c r="AK224" s="140"/>
      <c r="AL224" s="140"/>
      <c r="AM224" s="140"/>
      <c r="AN224" s="140"/>
      <c r="AO224" s="140"/>
      <c r="AP224" s="140"/>
      <c r="AQ224" s="140"/>
      <c r="AR224" s="140"/>
      <c r="AS224" s="140"/>
      <c r="AT224" s="140"/>
      <c r="AU224" s="140"/>
      <c r="AV224" s="140"/>
      <c r="AW224" s="140"/>
      <c r="AX224" s="140"/>
      <c r="AY224" s="140"/>
      <c r="AZ224" s="140"/>
      <c r="BA224" s="140"/>
      <c r="BB224" s="140"/>
      <c r="BC224" s="140"/>
      <c r="BD224" s="140"/>
      <c r="BE224" s="140"/>
      <c r="BF224" s="140"/>
      <c r="BG224" s="140"/>
      <c r="BH224" s="140"/>
    </row>
    <row r="225" spans="1:60" ht="33.75" outlineLevel="1" x14ac:dyDescent="0.2">
      <c r="A225" s="156">
        <v>198</v>
      </c>
      <c r="B225" s="157" t="s">
        <v>1379</v>
      </c>
      <c r="C225" s="162" t="s">
        <v>1380</v>
      </c>
      <c r="D225" s="158" t="s">
        <v>449</v>
      </c>
      <c r="E225" s="159">
        <v>1</v>
      </c>
      <c r="F225" s="170">
        <v>0</v>
      </c>
      <c r="G225" s="160">
        <f t="shared" si="70"/>
        <v>0</v>
      </c>
      <c r="H225" s="143">
        <v>0</v>
      </c>
      <c r="I225" s="143">
        <f t="shared" si="71"/>
        <v>0</v>
      </c>
      <c r="J225" s="143">
        <v>148700</v>
      </c>
      <c r="K225" s="143">
        <f t="shared" si="72"/>
        <v>148700</v>
      </c>
      <c r="L225" s="143">
        <v>21</v>
      </c>
      <c r="M225" s="143">
        <f t="shared" si="73"/>
        <v>0</v>
      </c>
      <c r="N225" s="143">
        <v>0</v>
      </c>
      <c r="O225" s="143">
        <f t="shared" si="74"/>
        <v>0</v>
      </c>
      <c r="P225" s="143">
        <v>0</v>
      </c>
      <c r="Q225" s="143">
        <f t="shared" si="75"/>
        <v>0</v>
      </c>
      <c r="R225" s="143"/>
      <c r="S225" s="143" t="s">
        <v>358</v>
      </c>
      <c r="T225" s="143" t="s">
        <v>450</v>
      </c>
      <c r="U225" s="143">
        <v>0</v>
      </c>
      <c r="V225" s="143">
        <f t="shared" si="76"/>
        <v>0</v>
      </c>
      <c r="W225" s="143"/>
      <c r="X225" s="143" t="s">
        <v>338</v>
      </c>
      <c r="Y225" s="140"/>
      <c r="Z225" s="140"/>
      <c r="AA225" s="140"/>
      <c r="AB225" s="140"/>
      <c r="AC225" s="140"/>
      <c r="AD225" s="140"/>
      <c r="AE225" s="140"/>
      <c r="AF225" s="140"/>
      <c r="AG225" s="140" t="s">
        <v>716</v>
      </c>
      <c r="AH225" s="140"/>
      <c r="AI225" s="140"/>
      <c r="AJ225" s="140"/>
      <c r="AK225" s="140"/>
      <c r="AL225" s="140"/>
      <c r="AM225" s="140"/>
      <c r="AN225" s="140"/>
      <c r="AO225" s="140"/>
      <c r="AP225" s="140"/>
      <c r="AQ225" s="140"/>
      <c r="AR225" s="140"/>
      <c r="AS225" s="140"/>
      <c r="AT225" s="140"/>
      <c r="AU225" s="140"/>
      <c r="AV225" s="140"/>
      <c r="AW225" s="140"/>
      <c r="AX225" s="140"/>
      <c r="AY225" s="140"/>
      <c r="AZ225" s="140"/>
      <c r="BA225" s="140"/>
      <c r="BB225" s="140"/>
      <c r="BC225" s="140"/>
      <c r="BD225" s="140"/>
      <c r="BE225" s="140"/>
      <c r="BF225" s="140"/>
      <c r="BG225" s="140"/>
      <c r="BH225" s="140"/>
    </row>
    <row r="226" spans="1:60" ht="33.75" outlineLevel="1" x14ac:dyDescent="0.2">
      <c r="A226" s="156">
        <v>199</v>
      </c>
      <c r="B226" s="157" t="s">
        <v>1381</v>
      </c>
      <c r="C226" s="162" t="s">
        <v>1382</v>
      </c>
      <c r="D226" s="158" t="s">
        <v>449</v>
      </c>
      <c r="E226" s="159">
        <v>1</v>
      </c>
      <c r="F226" s="170">
        <v>0</v>
      </c>
      <c r="G226" s="160">
        <f t="shared" si="70"/>
        <v>0</v>
      </c>
      <c r="H226" s="143">
        <v>0</v>
      </c>
      <c r="I226" s="143">
        <f t="shared" si="71"/>
        <v>0</v>
      </c>
      <c r="J226" s="143">
        <v>241100</v>
      </c>
      <c r="K226" s="143">
        <f t="shared" si="72"/>
        <v>241100</v>
      </c>
      <c r="L226" s="143">
        <v>21</v>
      </c>
      <c r="M226" s="143">
        <f t="shared" si="73"/>
        <v>0</v>
      </c>
      <c r="N226" s="143">
        <v>0</v>
      </c>
      <c r="O226" s="143">
        <f t="shared" si="74"/>
        <v>0</v>
      </c>
      <c r="P226" s="143">
        <v>0</v>
      </c>
      <c r="Q226" s="143">
        <f t="shared" si="75"/>
        <v>0</v>
      </c>
      <c r="R226" s="143"/>
      <c r="S226" s="143" t="s">
        <v>358</v>
      </c>
      <c r="T226" s="143" t="s">
        <v>450</v>
      </c>
      <c r="U226" s="143">
        <v>0</v>
      </c>
      <c r="V226" s="143">
        <f t="shared" si="76"/>
        <v>0</v>
      </c>
      <c r="W226" s="143"/>
      <c r="X226" s="143" t="s">
        <v>338</v>
      </c>
      <c r="Y226" s="140"/>
      <c r="Z226" s="140"/>
      <c r="AA226" s="140"/>
      <c r="AB226" s="140"/>
      <c r="AC226" s="140"/>
      <c r="AD226" s="140"/>
      <c r="AE226" s="140"/>
      <c r="AF226" s="140"/>
      <c r="AG226" s="140" t="s">
        <v>716</v>
      </c>
      <c r="AH226" s="140"/>
      <c r="AI226" s="140"/>
      <c r="AJ226" s="140"/>
      <c r="AK226" s="140"/>
      <c r="AL226" s="140"/>
      <c r="AM226" s="140"/>
      <c r="AN226" s="140"/>
      <c r="AO226" s="140"/>
      <c r="AP226" s="140"/>
      <c r="AQ226" s="140"/>
      <c r="AR226" s="140"/>
      <c r="AS226" s="140"/>
      <c r="AT226" s="140"/>
      <c r="AU226" s="140"/>
      <c r="AV226" s="140"/>
      <c r="AW226" s="140"/>
      <c r="AX226" s="140"/>
      <c r="AY226" s="140"/>
      <c r="AZ226" s="140"/>
      <c r="BA226" s="140"/>
      <c r="BB226" s="140"/>
      <c r="BC226" s="140"/>
      <c r="BD226" s="140"/>
      <c r="BE226" s="140"/>
      <c r="BF226" s="140"/>
      <c r="BG226" s="140"/>
      <c r="BH226" s="140"/>
    </row>
    <row r="227" spans="1:60" ht="33.75" outlineLevel="1" x14ac:dyDescent="0.2">
      <c r="A227" s="156">
        <v>200</v>
      </c>
      <c r="B227" s="157" t="s">
        <v>1383</v>
      </c>
      <c r="C227" s="162" t="s">
        <v>1384</v>
      </c>
      <c r="D227" s="158" t="s">
        <v>449</v>
      </c>
      <c r="E227" s="159">
        <v>1</v>
      </c>
      <c r="F227" s="170">
        <v>0</v>
      </c>
      <c r="G227" s="160">
        <f t="shared" si="70"/>
        <v>0</v>
      </c>
      <c r="H227" s="143">
        <v>0</v>
      </c>
      <c r="I227" s="143">
        <f t="shared" si="71"/>
        <v>0</v>
      </c>
      <c r="J227" s="143">
        <v>34950</v>
      </c>
      <c r="K227" s="143">
        <f t="shared" si="72"/>
        <v>34950</v>
      </c>
      <c r="L227" s="143">
        <v>21</v>
      </c>
      <c r="M227" s="143">
        <f t="shared" si="73"/>
        <v>0</v>
      </c>
      <c r="N227" s="143">
        <v>0</v>
      </c>
      <c r="O227" s="143">
        <f t="shared" si="74"/>
        <v>0</v>
      </c>
      <c r="P227" s="143">
        <v>0</v>
      </c>
      <c r="Q227" s="143">
        <f t="shared" si="75"/>
        <v>0</v>
      </c>
      <c r="R227" s="143"/>
      <c r="S227" s="143" t="s">
        <v>358</v>
      </c>
      <c r="T227" s="143" t="s">
        <v>450</v>
      </c>
      <c r="U227" s="143">
        <v>0</v>
      </c>
      <c r="V227" s="143">
        <f t="shared" si="76"/>
        <v>0</v>
      </c>
      <c r="W227" s="143"/>
      <c r="X227" s="143" t="s">
        <v>338</v>
      </c>
      <c r="Y227" s="140"/>
      <c r="Z227" s="140"/>
      <c r="AA227" s="140"/>
      <c r="AB227" s="140"/>
      <c r="AC227" s="140"/>
      <c r="AD227" s="140"/>
      <c r="AE227" s="140"/>
      <c r="AF227" s="140"/>
      <c r="AG227" s="140" t="s">
        <v>716</v>
      </c>
      <c r="AH227" s="140"/>
      <c r="AI227" s="140"/>
      <c r="AJ227" s="140"/>
      <c r="AK227" s="140"/>
      <c r="AL227" s="140"/>
      <c r="AM227" s="140"/>
      <c r="AN227" s="140"/>
      <c r="AO227" s="140"/>
      <c r="AP227" s="140"/>
      <c r="AQ227" s="140"/>
      <c r="AR227" s="140"/>
      <c r="AS227" s="140"/>
      <c r="AT227" s="140"/>
      <c r="AU227" s="140"/>
      <c r="AV227" s="140"/>
      <c r="AW227" s="140"/>
      <c r="AX227" s="140"/>
      <c r="AY227" s="140"/>
      <c r="AZ227" s="140"/>
      <c r="BA227" s="140"/>
      <c r="BB227" s="140"/>
      <c r="BC227" s="140"/>
      <c r="BD227" s="140"/>
      <c r="BE227" s="140"/>
      <c r="BF227" s="140"/>
      <c r="BG227" s="140"/>
      <c r="BH227" s="140"/>
    </row>
    <row r="228" spans="1:60" ht="33.75" outlineLevel="1" x14ac:dyDescent="0.2">
      <c r="A228" s="156">
        <v>201</v>
      </c>
      <c r="B228" s="157" t="s">
        <v>1385</v>
      </c>
      <c r="C228" s="162" t="s">
        <v>1386</v>
      </c>
      <c r="D228" s="158" t="s">
        <v>449</v>
      </c>
      <c r="E228" s="159">
        <v>1</v>
      </c>
      <c r="F228" s="170">
        <v>0</v>
      </c>
      <c r="G228" s="160">
        <f t="shared" si="70"/>
        <v>0</v>
      </c>
      <c r="H228" s="143">
        <v>0</v>
      </c>
      <c r="I228" s="143">
        <f t="shared" si="71"/>
        <v>0</v>
      </c>
      <c r="J228" s="143">
        <v>52150</v>
      </c>
      <c r="K228" s="143">
        <f t="shared" si="72"/>
        <v>52150</v>
      </c>
      <c r="L228" s="143">
        <v>21</v>
      </c>
      <c r="M228" s="143">
        <f t="shared" si="73"/>
        <v>0</v>
      </c>
      <c r="N228" s="143">
        <v>0</v>
      </c>
      <c r="O228" s="143">
        <f t="shared" si="74"/>
        <v>0</v>
      </c>
      <c r="P228" s="143">
        <v>0</v>
      </c>
      <c r="Q228" s="143">
        <f t="shared" si="75"/>
        <v>0</v>
      </c>
      <c r="R228" s="143"/>
      <c r="S228" s="143" t="s">
        <v>358</v>
      </c>
      <c r="T228" s="143" t="s">
        <v>450</v>
      </c>
      <c r="U228" s="143">
        <v>0</v>
      </c>
      <c r="V228" s="143">
        <f t="shared" si="76"/>
        <v>0</v>
      </c>
      <c r="W228" s="143"/>
      <c r="X228" s="143" t="s">
        <v>338</v>
      </c>
      <c r="Y228" s="140"/>
      <c r="Z228" s="140"/>
      <c r="AA228" s="140"/>
      <c r="AB228" s="140"/>
      <c r="AC228" s="140"/>
      <c r="AD228" s="140"/>
      <c r="AE228" s="140"/>
      <c r="AF228" s="140"/>
      <c r="AG228" s="140" t="s">
        <v>716</v>
      </c>
      <c r="AH228" s="140"/>
      <c r="AI228" s="140"/>
      <c r="AJ228" s="140"/>
      <c r="AK228" s="140"/>
      <c r="AL228" s="140"/>
      <c r="AM228" s="140"/>
      <c r="AN228" s="140"/>
      <c r="AO228" s="140"/>
      <c r="AP228" s="140"/>
      <c r="AQ228" s="140"/>
      <c r="AR228" s="140"/>
      <c r="AS228" s="140"/>
      <c r="AT228" s="140"/>
      <c r="AU228" s="140"/>
      <c r="AV228" s="140"/>
      <c r="AW228" s="140"/>
      <c r="AX228" s="140"/>
      <c r="AY228" s="140"/>
      <c r="AZ228" s="140"/>
      <c r="BA228" s="140"/>
      <c r="BB228" s="140"/>
      <c r="BC228" s="140"/>
      <c r="BD228" s="140"/>
      <c r="BE228" s="140"/>
      <c r="BF228" s="140"/>
      <c r="BG228" s="140"/>
      <c r="BH228" s="140"/>
    </row>
    <row r="229" spans="1:60" ht="45" outlineLevel="1" x14ac:dyDescent="0.2">
      <c r="A229" s="156">
        <v>202</v>
      </c>
      <c r="B229" s="157" t="s">
        <v>1387</v>
      </c>
      <c r="C229" s="162" t="s">
        <v>1388</v>
      </c>
      <c r="D229" s="158" t="s">
        <v>449</v>
      </c>
      <c r="E229" s="159">
        <v>1</v>
      </c>
      <c r="F229" s="170">
        <v>0</v>
      </c>
      <c r="G229" s="160">
        <f t="shared" si="70"/>
        <v>0</v>
      </c>
      <c r="H229" s="143">
        <v>0</v>
      </c>
      <c r="I229" s="143">
        <f t="shared" si="71"/>
        <v>0</v>
      </c>
      <c r="J229" s="143">
        <v>75430</v>
      </c>
      <c r="K229" s="143">
        <f t="shared" si="72"/>
        <v>75430</v>
      </c>
      <c r="L229" s="143">
        <v>21</v>
      </c>
      <c r="M229" s="143">
        <f t="shared" si="73"/>
        <v>0</v>
      </c>
      <c r="N229" s="143">
        <v>0</v>
      </c>
      <c r="O229" s="143">
        <f t="shared" si="74"/>
        <v>0</v>
      </c>
      <c r="P229" s="143">
        <v>0</v>
      </c>
      <c r="Q229" s="143">
        <f t="shared" si="75"/>
        <v>0</v>
      </c>
      <c r="R229" s="143"/>
      <c r="S229" s="143" t="s">
        <v>358</v>
      </c>
      <c r="T229" s="143" t="s">
        <v>450</v>
      </c>
      <c r="U229" s="143">
        <v>0</v>
      </c>
      <c r="V229" s="143">
        <f t="shared" si="76"/>
        <v>0</v>
      </c>
      <c r="W229" s="143"/>
      <c r="X229" s="143" t="s">
        <v>338</v>
      </c>
      <c r="Y229" s="140"/>
      <c r="Z229" s="140"/>
      <c r="AA229" s="140"/>
      <c r="AB229" s="140"/>
      <c r="AC229" s="140"/>
      <c r="AD229" s="140"/>
      <c r="AE229" s="140"/>
      <c r="AF229" s="140"/>
      <c r="AG229" s="140" t="s">
        <v>716</v>
      </c>
      <c r="AH229" s="140"/>
      <c r="AI229" s="140"/>
      <c r="AJ229" s="140"/>
      <c r="AK229" s="140"/>
      <c r="AL229" s="140"/>
      <c r="AM229" s="140"/>
      <c r="AN229" s="140"/>
      <c r="AO229" s="140"/>
      <c r="AP229" s="140"/>
      <c r="AQ229" s="140"/>
      <c r="AR229" s="140"/>
      <c r="AS229" s="140"/>
      <c r="AT229" s="140"/>
      <c r="AU229" s="140"/>
      <c r="AV229" s="140"/>
      <c r="AW229" s="140"/>
      <c r="AX229" s="140"/>
      <c r="AY229" s="140"/>
      <c r="AZ229" s="140"/>
      <c r="BA229" s="140"/>
      <c r="BB229" s="140"/>
      <c r="BC229" s="140"/>
      <c r="BD229" s="140"/>
      <c r="BE229" s="140"/>
      <c r="BF229" s="140"/>
      <c r="BG229" s="140"/>
      <c r="BH229" s="140"/>
    </row>
    <row r="230" spans="1:60" ht="22.5" outlineLevel="1" x14ac:dyDescent="0.2">
      <c r="A230" s="156">
        <v>203</v>
      </c>
      <c r="B230" s="157" t="s">
        <v>1389</v>
      </c>
      <c r="C230" s="162" t="s">
        <v>1390</v>
      </c>
      <c r="D230" s="158" t="s">
        <v>449</v>
      </c>
      <c r="E230" s="159">
        <v>1</v>
      </c>
      <c r="F230" s="170">
        <v>0</v>
      </c>
      <c r="G230" s="160">
        <f t="shared" si="70"/>
        <v>0</v>
      </c>
      <c r="H230" s="143">
        <v>0</v>
      </c>
      <c r="I230" s="143">
        <f t="shared" si="71"/>
        <v>0</v>
      </c>
      <c r="J230" s="143">
        <v>18200</v>
      </c>
      <c r="K230" s="143">
        <f t="shared" si="72"/>
        <v>18200</v>
      </c>
      <c r="L230" s="143">
        <v>21</v>
      </c>
      <c r="M230" s="143">
        <f t="shared" si="73"/>
        <v>0</v>
      </c>
      <c r="N230" s="143">
        <v>0</v>
      </c>
      <c r="O230" s="143">
        <f t="shared" si="74"/>
        <v>0</v>
      </c>
      <c r="P230" s="143">
        <v>0</v>
      </c>
      <c r="Q230" s="143">
        <f t="shared" si="75"/>
        <v>0</v>
      </c>
      <c r="R230" s="143"/>
      <c r="S230" s="143" t="s">
        <v>358</v>
      </c>
      <c r="T230" s="143" t="s">
        <v>450</v>
      </c>
      <c r="U230" s="143">
        <v>0</v>
      </c>
      <c r="V230" s="143">
        <f t="shared" si="76"/>
        <v>0</v>
      </c>
      <c r="W230" s="143"/>
      <c r="X230" s="143" t="s">
        <v>338</v>
      </c>
      <c r="Y230" s="140"/>
      <c r="Z230" s="140"/>
      <c r="AA230" s="140"/>
      <c r="AB230" s="140"/>
      <c r="AC230" s="140"/>
      <c r="AD230" s="140"/>
      <c r="AE230" s="140"/>
      <c r="AF230" s="140"/>
      <c r="AG230" s="140" t="s">
        <v>716</v>
      </c>
      <c r="AH230" s="140"/>
      <c r="AI230" s="140"/>
      <c r="AJ230" s="140"/>
      <c r="AK230" s="140"/>
      <c r="AL230" s="140"/>
      <c r="AM230" s="140"/>
      <c r="AN230" s="140"/>
      <c r="AO230" s="140"/>
      <c r="AP230" s="140"/>
      <c r="AQ230" s="140"/>
      <c r="AR230" s="140"/>
      <c r="AS230" s="140"/>
      <c r="AT230" s="140"/>
      <c r="AU230" s="140"/>
      <c r="AV230" s="140"/>
      <c r="AW230" s="140"/>
      <c r="AX230" s="140"/>
      <c r="AY230" s="140"/>
      <c r="AZ230" s="140"/>
      <c r="BA230" s="140"/>
      <c r="BB230" s="140"/>
      <c r="BC230" s="140"/>
      <c r="BD230" s="140"/>
      <c r="BE230" s="140"/>
      <c r="BF230" s="140"/>
      <c r="BG230" s="140"/>
      <c r="BH230" s="140"/>
    </row>
    <row r="231" spans="1:60" ht="22.5" outlineLevel="1" x14ac:dyDescent="0.2">
      <c r="A231" s="156">
        <v>204</v>
      </c>
      <c r="B231" s="157" t="s">
        <v>1391</v>
      </c>
      <c r="C231" s="162" t="s">
        <v>1392</v>
      </c>
      <c r="D231" s="158" t="s">
        <v>449</v>
      </c>
      <c r="E231" s="159">
        <v>1</v>
      </c>
      <c r="F231" s="170">
        <v>0</v>
      </c>
      <c r="G231" s="160">
        <f t="shared" si="70"/>
        <v>0</v>
      </c>
      <c r="H231" s="143">
        <v>0</v>
      </c>
      <c r="I231" s="143">
        <f t="shared" si="71"/>
        <v>0</v>
      </c>
      <c r="J231" s="143">
        <v>12400</v>
      </c>
      <c r="K231" s="143">
        <f t="shared" si="72"/>
        <v>12400</v>
      </c>
      <c r="L231" s="143">
        <v>21</v>
      </c>
      <c r="M231" s="143">
        <f t="shared" si="73"/>
        <v>0</v>
      </c>
      <c r="N231" s="143">
        <v>0</v>
      </c>
      <c r="O231" s="143">
        <f t="shared" si="74"/>
        <v>0</v>
      </c>
      <c r="P231" s="143">
        <v>0</v>
      </c>
      <c r="Q231" s="143">
        <f t="shared" si="75"/>
        <v>0</v>
      </c>
      <c r="R231" s="143"/>
      <c r="S231" s="143" t="s">
        <v>358</v>
      </c>
      <c r="T231" s="143" t="s">
        <v>450</v>
      </c>
      <c r="U231" s="143">
        <v>0</v>
      </c>
      <c r="V231" s="143">
        <f t="shared" si="76"/>
        <v>0</v>
      </c>
      <c r="W231" s="143"/>
      <c r="X231" s="143" t="s">
        <v>338</v>
      </c>
      <c r="Y231" s="140"/>
      <c r="Z231" s="140"/>
      <c r="AA231" s="140"/>
      <c r="AB231" s="140"/>
      <c r="AC231" s="140"/>
      <c r="AD231" s="140"/>
      <c r="AE231" s="140"/>
      <c r="AF231" s="140"/>
      <c r="AG231" s="140" t="s">
        <v>716</v>
      </c>
      <c r="AH231" s="140"/>
      <c r="AI231" s="140"/>
      <c r="AJ231" s="140"/>
      <c r="AK231" s="140"/>
      <c r="AL231" s="140"/>
      <c r="AM231" s="140"/>
      <c r="AN231" s="140"/>
      <c r="AO231" s="140"/>
      <c r="AP231" s="140"/>
      <c r="AQ231" s="140"/>
      <c r="AR231" s="140"/>
      <c r="AS231" s="140"/>
      <c r="AT231" s="140"/>
      <c r="AU231" s="140"/>
      <c r="AV231" s="140"/>
      <c r="AW231" s="140"/>
      <c r="AX231" s="140"/>
      <c r="AY231" s="140"/>
      <c r="AZ231" s="140"/>
      <c r="BA231" s="140"/>
      <c r="BB231" s="140"/>
      <c r="BC231" s="140"/>
      <c r="BD231" s="140"/>
      <c r="BE231" s="140"/>
      <c r="BF231" s="140"/>
      <c r="BG231" s="140"/>
      <c r="BH231" s="140"/>
    </row>
    <row r="232" spans="1:60" ht="33.75" outlineLevel="1" x14ac:dyDescent="0.2">
      <c r="A232" s="156">
        <v>205</v>
      </c>
      <c r="B232" s="157" t="s">
        <v>1393</v>
      </c>
      <c r="C232" s="162" t="s">
        <v>1394</v>
      </c>
      <c r="D232" s="158" t="s">
        <v>449</v>
      </c>
      <c r="E232" s="159">
        <v>1</v>
      </c>
      <c r="F232" s="170">
        <v>0</v>
      </c>
      <c r="G232" s="160">
        <f t="shared" si="70"/>
        <v>0</v>
      </c>
      <c r="H232" s="143">
        <v>0</v>
      </c>
      <c r="I232" s="143">
        <f t="shared" si="71"/>
        <v>0</v>
      </c>
      <c r="J232" s="143">
        <v>45970</v>
      </c>
      <c r="K232" s="143">
        <f t="shared" si="72"/>
        <v>45970</v>
      </c>
      <c r="L232" s="143">
        <v>21</v>
      </c>
      <c r="M232" s="143">
        <f t="shared" si="73"/>
        <v>0</v>
      </c>
      <c r="N232" s="143">
        <v>0</v>
      </c>
      <c r="O232" s="143">
        <f t="shared" si="74"/>
        <v>0</v>
      </c>
      <c r="P232" s="143">
        <v>0</v>
      </c>
      <c r="Q232" s="143">
        <f t="shared" si="75"/>
        <v>0</v>
      </c>
      <c r="R232" s="143"/>
      <c r="S232" s="143" t="s">
        <v>358</v>
      </c>
      <c r="T232" s="143" t="s">
        <v>450</v>
      </c>
      <c r="U232" s="143">
        <v>0</v>
      </c>
      <c r="V232" s="143">
        <f t="shared" si="76"/>
        <v>0</v>
      </c>
      <c r="W232" s="143"/>
      <c r="X232" s="143" t="s">
        <v>338</v>
      </c>
      <c r="Y232" s="140"/>
      <c r="Z232" s="140"/>
      <c r="AA232" s="140"/>
      <c r="AB232" s="140"/>
      <c r="AC232" s="140"/>
      <c r="AD232" s="140"/>
      <c r="AE232" s="140"/>
      <c r="AF232" s="140"/>
      <c r="AG232" s="140" t="s">
        <v>716</v>
      </c>
      <c r="AH232" s="140"/>
      <c r="AI232" s="140"/>
      <c r="AJ232" s="140"/>
      <c r="AK232" s="140"/>
      <c r="AL232" s="140"/>
      <c r="AM232" s="140"/>
      <c r="AN232" s="140"/>
      <c r="AO232" s="140"/>
      <c r="AP232" s="140"/>
      <c r="AQ232" s="140"/>
      <c r="AR232" s="140"/>
      <c r="AS232" s="140"/>
      <c r="AT232" s="140"/>
      <c r="AU232" s="140"/>
      <c r="AV232" s="140"/>
      <c r="AW232" s="140"/>
      <c r="AX232" s="140"/>
      <c r="AY232" s="140"/>
      <c r="AZ232" s="140"/>
      <c r="BA232" s="140"/>
      <c r="BB232" s="140"/>
      <c r="BC232" s="140"/>
      <c r="BD232" s="140"/>
      <c r="BE232" s="140"/>
      <c r="BF232" s="140"/>
      <c r="BG232" s="140"/>
      <c r="BH232" s="140"/>
    </row>
    <row r="233" spans="1:60" ht="33.75" outlineLevel="1" x14ac:dyDescent="0.2">
      <c r="A233" s="156">
        <v>206</v>
      </c>
      <c r="B233" s="157" t="s">
        <v>1395</v>
      </c>
      <c r="C233" s="162" t="s">
        <v>1396</v>
      </c>
      <c r="D233" s="158" t="s">
        <v>449</v>
      </c>
      <c r="E233" s="159">
        <v>1</v>
      </c>
      <c r="F233" s="170">
        <v>0</v>
      </c>
      <c r="G233" s="160">
        <f t="shared" si="70"/>
        <v>0</v>
      </c>
      <c r="H233" s="143">
        <v>0</v>
      </c>
      <c r="I233" s="143">
        <f t="shared" si="71"/>
        <v>0</v>
      </c>
      <c r="J233" s="143">
        <v>47900</v>
      </c>
      <c r="K233" s="143">
        <f t="shared" si="72"/>
        <v>47900</v>
      </c>
      <c r="L233" s="143">
        <v>21</v>
      </c>
      <c r="M233" s="143">
        <f t="shared" si="73"/>
        <v>0</v>
      </c>
      <c r="N233" s="143">
        <v>0</v>
      </c>
      <c r="O233" s="143">
        <f t="shared" si="74"/>
        <v>0</v>
      </c>
      <c r="P233" s="143">
        <v>0</v>
      </c>
      <c r="Q233" s="143">
        <f t="shared" si="75"/>
        <v>0</v>
      </c>
      <c r="R233" s="143"/>
      <c r="S233" s="143" t="s">
        <v>358</v>
      </c>
      <c r="T233" s="143" t="s">
        <v>450</v>
      </c>
      <c r="U233" s="143">
        <v>0</v>
      </c>
      <c r="V233" s="143">
        <f t="shared" si="76"/>
        <v>0</v>
      </c>
      <c r="W233" s="143"/>
      <c r="X233" s="143" t="s">
        <v>338</v>
      </c>
      <c r="Y233" s="140"/>
      <c r="Z233" s="140"/>
      <c r="AA233" s="140"/>
      <c r="AB233" s="140"/>
      <c r="AC233" s="140"/>
      <c r="AD233" s="140"/>
      <c r="AE233" s="140"/>
      <c r="AF233" s="140"/>
      <c r="AG233" s="140" t="s">
        <v>716</v>
      </c>
      <c r="AH233" s="140"/>
      <c r="AI233" s="140"/>
      <c r="AJ233" s="140"/>
      <c r="AK233" s="140"/>
      <c r="AL233" s="140"/>
      <c r="AM233" s="140"/>
      <c r="AN233" s="140"/>
      <c r="AO233" s="140"/>
      <c r="AP233" s="140"/>
      <c r="AQ233" s="140"/>
      <c r="AR233" s="140"/>
      <c r="AS233" s="140"/>
      <c r="AT233" s="140"/>
      <c r="AU233" s="140"/>
      <c r="AV233" s="140"/>
      <c r="AW233" s="140"/>
      <c r="AX233" s="140"/>
      <c r="AY233" s="140"/>
      <c r="AZ233" s="140"/>
      <c r="BA233" s="140"/>
      <c r="BB233" s="140"/>
      <c r="BC233" s="140"/>
      <c r="BD233" s="140"/>
      <c r="BE233" s="140"/>
      <c r="BF233" s="140"/>
      <c r="BG233" s="140"/>
      <c r="BH233" s="140"/>
    </row>
    <row r="234" spans="1:60" ht="22.5" outlineLevel="1" x14ac:dyDescent="0.2">
      <c r="A234" s="156">
        <v>207</v>
      </c>
      <c r="B234" s="157" t="s">
        <v>1397</v>
      </c>
      <c r="C234" s="162" t="s">
        <v>1398</v>
      </c>
      <c r="D234" s="158" t="s">
        <v>449</v>
      </c>
      <c r="E234" s="159">
        <v>1</v>
      </c>
      <c r="F234" s="170">
        <v>0</v>
      </c>
      <c r="G234" s="160">
        <f t="shared" si="70"/>
        <v>0</v>
      </c>
      <c r="H234" s="143">
        <v>0</v>
      </c>
      <c r="I234" s="143">
        <f t="shared" si="71"/>
        <v>0</v>
      </c>
      <c r="J234" s="143">
        <v>54750</v>
      </c>
      <c r="K234" s="143">
        <f t="shared" si="72"/>
        <v>54750</v>
      </c>
      <c r="L234" s="143">
        <v>21</v>
      </c>
      <c r="M234" s="143">
        <f t="shared" si="73"/>
        <v>0</v>
      </c>
      <c r="N234" s="143">
        <v>0</v>
      </c>
      <c r="O234" s="143">
        <f t="shared" si="74"/>
        <v>0</v>
      </c>
      <c r="P234" s="143">
        <v>0</v>
      </c>
      <c r="Q234" s="143">
        <f t="shared" si="75"/>
        <v>0</v>
      </c>
      <c r="R234" s="143"/>
      <c r="S234" s="143" t="s">
        <v>358</v>
      </c>
      <c r="T234" s="143" t="s">
        <v>450</v>
      </c>
      <c r="U234" s="143">
        <v>0</v>
      </c>
      <c r="V234" s="143">
        <f t="shared" si="76"/>
        <v>0</v>
      </c>
      <c r="W234" s="143"/>
      <c r="X234" s="143" t="s">
        <v>338</v>
      </c>
      <c r="Y234" s="140"/>
      <c r="Z234" s="140"/>
      <c r="AA234" s="140"/>
      <c r="AB234" s="140"/>
      <c r="AC234" s="140"/>
      <c r="AD234" s="140"/>
      <c r="AE234" s="140"/>
      <c r="AF234" s="140"/>
      <c r="AG234" s="140" t="s">
        <v>716</v>
      </c>
      <c r="AH234" s="140"/>
      <c r="AI234" s="140"/>
      <c r="AJ234" s="140"/>
      <c r="AK234" s="140"/>
      <c r="AL234" s="140"/>
      <c r="AM234" s="140"/>
      <c r="AN234" s="140"/>
      <c r="AO234" s="140"/>
      <c r="AP234" s="140"/>
      <c r="AQ234" s="140"/>
      <c r="AR234" s="140"/>
      <c r="AS234" s="140"/>
      <c r="AT234" s="140"/>
      <c r="AU234" s="140"/>
      <c r="AV234" s="140"/>
      <c r="AW234" s="140"/>
      <c r="AX234" s="140"/>
      <c r="AY234" s="140"/>
      <c r="AZ234" s="140"/>
      <c r="BA234" s="140"/>
      <c r="BB234" s="140"/>
      <c r="BC234" s="140"/>
      <c r="BD234" s="140"/>
      <c r="BE234" s="140"/>
      <c r="BF234" s="140"/>
      <c r="BG234" s="140"/>
      <c r="BH234" s="140"/>
    </row>
    <row r="235" spans="1:60" ht="22.5" outlineLevel="1" x14ac:dyDescent="0.2">
      <c r="A235" s="156">
        <v>208</v>
      </c>
      <c r="B235" s="157" t="s">
        <v>1399</v>
      </c>
      <c r="C235" s="162" t="s">
        <v>1400</v>
      </c>
      <c r="D235" s="158" t="s">
        <v>449</v>
      </c>
      <c r="E235" s="159">
        <v>2</v>
      </c>
      <c r="F235" s="170">
        <v>0</v>
      </c>
      <c r="G235" s="160">
        <f t="shared" si="70"/>
        <v>0</v>
      </c>
      <c r="H235" s="143">
        <v>0</v>
      </c>
      <c r="I235" s="143">
        <f t="shared" si="71"/>
        <v>0</v>
      </c>
      <c r="J235" s="143">
        <v>53900</v>
      </c>
      <c r="K235" s="143">
        <f t="shared" si="72"/>
        <v>107800</v>
      </c>
      <c r="L235" s="143">
        <v>21</v>
      </c>
      <c r="M235" s="143">
        <f t="shared" si="73"/>
        <v>0</v>
      </c>
      <c r="N235" s="143">
        <v>0</v>
      </c>
      <c r="O235" s="143">
        <f t="shared" si="74"/>
        <v>0</v>
      </c>
      <c r="P235" s="143">
        <v>0</v>
      </c>
      <c r="Q235" s="143">
        <f t="shared" si="75"/>
        <v>0</v>
      </c>
      <c r="R235" s="143"/>
      <c r="S235" s="143" t="s">
        <v>358</v>
      </c>
      <c r="T235" s="143" t="s">
        <v>450</v>
      </c>
      <c r="U235" s="143">
        <v>0</v>
      </c>
      <c r="V235" s="143">
        <f t="shared" si="76"/>
        <v>0</v>
      </c>
      <c r="W235" s="143"/>
      <c r="X235" s="143" t="s">
        <v>338</v>
      </c>
      <c r="Y235" s="140"/>
      <c r="Z235" s="140"/>
      <c r="AA235" s="140"/>
      <c r="AB235" s="140"/>
      <c r="AC235" s="140"/>
      <c r="AD235" s="140"/>
      <c r="AE235" s="140"/>
      <c r="AF235" s="140"/>
      <c r="AG235" s="140" t="s">
        <v>716</v>
      </c>
      <c r="AH235" s="140"/>
      <c r="AI235" s="140"/>
      <c r="AJ235" s="140"/>
      <c r="AK235" s="140"/>
      <c r="AL235" s="140"/>
      <c r="AM235" s="140"/>
      <c r="AN235" s="140"/>
      <c r="AO235" s="140"/>
      <c r="AP235" s="140"/>
      <c r="AQ235" s="140"/>
      <c r="AR235" s="140"/>
      <c r="AS235" s="140"/>
      <c r="AT235" s="140"/>
      <c r="AU235" s="140"/>
      <c r="AV235" s="140"/>
      <c r="AW235" s="140"/>
      <c r="AX235" s="140"/>
      <c r="AY235" s="140"/>
      <c r="AZ235" s="140"/>
      <c r="BA235" s="140"/>
      <c r="BB235" s="140"/>
      <c r="BC235" s="140"/>
      <c r="BD235" s="140"/>
      <c r="BE235" s="140"/>
      <c r="BF235" s="140"/>
      <c r="BG235" s="140"/>
      <c r="BH235" s="140"/>
    </row>
    <row r="236" spans="1:60" ht="56.25" outlineLevel="1" x14ac:dyDescent="0.2">
      <c r="A236" s="156">
        <v>209</v>
      </c>
      <c r="B236" s="157" t="s">
        <v>1401</v>
      </c>
      <c r="C236" s="162" t="s">
        <v>3440</v>
      </c>
      <c r="D236" s="158" t="s">
        <v>449</v>
      </c>
      <c r="E236" s="159">
        <v>2</v>
      </c>
      <c r="F236" s="170">
        <v>0</v>
      </c>
      <c r="G236" s="160">
        <f t="shared" ref="G236:G267" si="77">ROUND(E236*F236,2)</f>
        <v>0</v>
      </c>
      <c r="H236" s="143">
        <v>0</v>
      </c>
      <c r="I236" s="143">
        <f t="shared" ref="I236:I267" si="78">ROUND(E236*H236,2)</f>
        <v>0</v>
      </c>
      <c r="J236" s="143">
        <v>76325</v>
      </c>
      <c r="K236" s="143">
        <f t="shared" ref="K236:K267" si="79">ROUND(E236*J236,2)</f>
        <v>152650</v>
      </c>
      <c r="L236" s="143">
        <v>21</v>
      </c>
      <c r="M236" s="143">
        <f t="shared" ref="M236:M267" si="80">G236*(1+L236/100)</f>
        <v>0</v>
      </c>
      <c r="N236" s="143">
        <v>0</v>
      </c>
      <c r="O236" s="143">
        <f t="shared" ref="O236:O267" si="81">ROUND(E236*N236,2)</f>
        <v>0</v>
      </c>
      <c r="P236" s="143">
        <v>0</v>
      </c>
      <c r="Q236" s="143">
        <f t="shared" ref="Q236:Q267" si="82">ROUND(E236*P236,2)</f>
        <v>0</v>
      </c>
      <c r="R236" s="143"/>
      <c r="S236" s="143" t="s">
        <v>358</v>
      </c>
      <c r="T236" s="143" t="s">
        <v>450</v>
      </c>
      <c r="U236" s="143">
        <v>0</v>
      </c>
      <c r="V236" s="143">
        <f t="shared" ref="V236:V267" si="83">ROUND(E236*U236,2)</f>
        <v>0</v>
      </c>
      <c r="W236" s="143"/>
      <c r="X236" s="143" t="s">
        <v>338</v>
      </c>
      <c r="Y236" s="140"/>
      <c r="Z236" s="140"/>
      <c r="AA236" s="140"/>
      <c r="AB236" s="140"/>
      <c r="AC236" s="140"/>
      <c r="AD236" s="140"/>
      <c r="AE236" s="140"/>
      <c r="AF236" s="140"/>
      <c r="AG236" s="140" t="s">
        <v>716</v>
      </c>
      <c r="AH236" s="140"/>
      <c r="AI236" s="140"/>
      <c r="AJ236" s="140"/>
      <c r="AK236" s="140"/>
      <c r="AL236" s="140"/>
      <c r="AM236" s="140"/>
      <c r="AN236" s="140"/>
      <c r="AO236" s="140"/>
      <c r="AP236" s="140"/>
      <c r="AQ236" s="140"/>
      <c r="AR236" s="140"/>
      <c r="AS236" s="140"/>
      <c r="AT236" s="140"/>
      <c r="AU236" s="140"/>
      <c r="AV236" s="140"/>
      <c r="AW236" s="140"/>
      <c r="AX236" s="140"/>
      <c r="AY236" s="140"/>
      <c r="AZ236" s="140"/>
      <c r="BA236" s="140"/>
      <c r="BB236" s="140"/>
      <c r="BC236" s="140"/>
      <c r="BD236" s="140"/>
      <c r="BE236" s="140"/>
      <c r="BF236" s="140"/>
      <c r="BG236" s="140"/>
      <c r="BH236" s="140"/>
    </row>
    <row r="237" spans="1:60" outlineLevel="1" x14ac:dyDescent="0.2">
      <c r="A237" s="156">
        <v>210</v>
      </c>
      <c r="B237" s="157" t="s">
        <v>1402</v>
      </c>
      <c r="C237" s="162" t="s">
        <v>1403</v>
      </c>
      <c r="D237" s="158" t="s">
        <v>565</v>
      </c>
      <c r="E237" s="159">
        <v>1</v>
      </c>
      <c r="F237" s="170">
        <v>0</v>
      </c>
      <c r="G237" s="160">
        <f t="shared" si="77"/>
        <v>0</v>
      </c>
      <c r="H237" s="143">
        <v>0</v>
      </c>
      <c r="I237" s="143">
        <f t="shared" si="78"/>
        <v>0</v>
      </c>
      <c r="J237" s="143">
        <v>85000</v>
      </c>
      <c r="K237" s="143">
        <f t="shared" si="79"/>
        <v>85000</v>
      </c>
      <c r="L237" s="143">
        <v>21</v>
      </c>
      <c r="M237" s="143">
        <f t="shared" si="80"/>
        <v>0</v>
      </c>
      <c r="N237" s="143">
        <v>0</v>
      </c>
      <c r="O237" s="143">
        <f t="shared" si="81"/>
        <v>0</v>
      </c>
      <c r="P237" s="143">
        <v>0</v>
      </c>
      <c r="Q237" s="143">
        <f t="shared" si="82"/>
        <v>0</v>
      </c>
      <c r="R237" s="143"/>
      <c r="S237" s="143" t="s">
        <v>358</v>
      </c>
      <c r="T237" s="143" t="s">
        <v>450</v>
      </c>
      <c r="U237" s="143">
        <v>0</v>
      </c>
      <c r="V237" s="143">
        <f t="shared" si="83"/>
        <v>0</v>
      </c>
      <c r="W237" s="143"/>
      <c r="X237" s="143" t="s">
        <v>338</v>
      </c>
      <c r="Y237" s="140"/>
      <c r="Z237" s="140"/>
      <c r="AA237" s="140"/>
      <c r="AB237" s="140"/>
      <c r="AC237" s="140"/>
      <c r="AD237" s="140"/>
      <c r="AE237" s="140"/>
      <c r="AF237" s="140"/>
      <c r="AG237" s="140" t="s">
        <v>339</v>
      </c>
      <c r="AH237" s="140"/>
      <c r="AI237" s="140"/>
      <c r="AJ237" s="140"/>
      <c r="AK237" s="140"/>
      <c r="AL237" s="140"/>
      <c r="AM237" s="140"/>
      <c r="AN237" s="140"/>
      <c r="AO237" s="140"/>
      <c r="AP237" s="140"/>
      <c r="AQ237" s="140"/>
      <c r="AR237" s="140"/>
      <c r="AS237" s="140"/>
      <c r="AT237" s="140"/>
      <c r="AU237" s="140"/>
      <c r="AV237" s="140"/>
      <c r="AW237" s="140"/>
      <c r="AX237" s="140"/>
      <c r="AY237" s="140"/>
      <c r="AZ237" s="140"/>
      <c r="BA237" s="140"/>
      <c r="BB237" s="140"/>
      <c r="BC237" s="140"/>
      <c r="BD237" s="140"/>
      <c r="BE237" s="140"/>
      <c r="BF237" s="140"/>
      <c r="BG237" s="140"/>
      <c r="BH237" s="140"/>
    </row>
    <row r="238" spans="1:60" outlineLevel="1" x14ac:dyDescent="0.2">
      <c r="A238" s="156">
        <v>211</v>
      </c>
      <c r="B238" s="157" t="s">
        <v>1404</v>
      </c>
      <c r="C238" s="162" t="s">
        <v>1405</v>
      </c>
      <c r="D238" s="158" t="s">
        <v>381</v>
      </c>
      <c r="E238" s="159">
        <v>88.903000000000006</v>
      </c>
      <c r="F238" s="170">
        <v>0</v>
      </c>
      <c r="G238" s="160">
        <f t="shared" si="77"/>
        <v>0</v>
      </c>
      <c r="H238" s="143">
        <v>0</v>
      </c>
      <c r="I238" s="143">
        <f t="shared" si="78"/>
        <v>0</v>
      </c>
      <c r="J238" s="143">
        <v>319</v>
      </c>
      <c r="K238" s="143">
        <f t="shared" si="79"/>
        <v>28360.06</v>
      </c>
      <c r="L238" s="143">
        <v>21</v>
      </c>
      <c r="M238" s="143">
        <f t="shared" si="80"/>
        <v>0</v>
      </c>
      <c r="N238" s="143">
        <v>0</v>
      </c>
      <c r="O238" s="143">
        <f t="shared" si="81"/>
        <v>0</v>
      </c>
      <c r="P238" s="143">
        <v>0</v>
      </c>
      <c r="Q238" s="143">
        <f t="shared" si="82"/>
        <v>0</v>
      </c>
      <c r="R238" s="143"/>
      <c r="S238" s="143" t="s">
        <v>358</v>
      </c>
      <c r="T238" s="143" t="s">
        <v>450</v>
      </c>
      <c r="U238" s="143">
        <v>0</v>
      </c>
      <c r="V238" s="143">
        <f t="shared" si="83"/>
        <v>0</v>
      </c>
      <c r="W238" s="143"/>
      <c r="X238" s="143" t="s">
        <v>338</v>
      </c>
      <c r="Y238" s="140"/>
      <c r="Z238" s="140"/>
      <c r="AA238" s="140"/>
      <c r="AB238" s="140"/>
      <c r="AC238" s="140"/>
      <c r="AD238" s="140"/>
      <c r="AE238" s="140"/>
      <c r="AF238" s="140"/>
      <c r="AG238" s="140" t="s">
        <v>716</v>
      </c>
      <c r="AH238" s="140"/>
      <c r="AI238" s="140"/>
      <c r="AJ238" s="140"/>
      <c r="AK238" s="140"/>
      <c r="AL238" s="140"/>
      <c r="AM238" s="140"/>
      <c r="AN238" s="140"/>
      <c r="AO238" s="140"/>
      <c r="AP238" s="140"/>
      <c r="AQ238" s="140"/>
      <c r="AR238" s="140"/>
      <c r="AS238" s="140"/>
      <c r="AT238" s="140"/>
      <c r="AU238" s="140"/>
      <c r="AV238" s="140"/>
      <c r="AW238" s="140"/>
      <c r="AX238" s="140"/>
      <c r="AY238" s="140"/>
      <c r="AZ238" s="140"/>
      <c r="BA238" s="140"/>
      <c r="BB238" s="140"/>
      <c r="BC238" s="140"/>
      <c r="BD238" s="140"/>
      <c r="BE238" s="140"/>
      <c r="BF238" s="140"/>
      <c r="BG238" s="140"/>
      <c r="BH238" s="140"/>
    </row>
    <row r="239" spans="1:60" ht="22.5" outlineLevel="1" x14ac:dyDescent="0.2">
      <c r="A239" s="156">
        <v>212</v>
      </c>
      <c r="B239" s="157" t="s">
        <v>1406</v>
      </c>
      <c r="C239" s="162" t="s">
        <v>1407</v>
      </c>
      <c r="D239" s="158" t="s">
        <v>449</v>
      </c>
      <c r="E239" s="159">
        <v>17</v>
      </c>
      <c r="F239" s="170">
        <v>0</v>
      </c>
      <c r="G239" s="160">
        <f t="shared" si="77"/>
        <v>0</v>
      </c>
      <c r="H239" s="143">
        <v>0</v>
      </c>
      <c r="I239" s="143">
        <f t="shared" si="78"/>
        <v>0</v>
      </c>
      <c r="J239" s="143">
        <v>1133</v>
      </c>
      <c r="K239" s="143">
        <f t="shared" si="79"/>
        <v>19261</v>
      </c>
      <c r="L239" s="143">
        <v>21</v>
      </c>
      <c r="M239" s="143">
        <f t="shared" si="80"/>
        <v>0</v>
      </c>
      <c r="N239" s="143">
        <v>0</v>
      </c>
      <c r="O239" s="143">
        <f t="shared" si="81"/>
        <v>0</v>
      </c>
      <c r="P239" s="143">
        <v>0</v>
      </c>
      <c r="Q239" s="143">
        <f t="shared" si="82"/>
        <v>0</v>
      </c>
      <c r="R239" s="143"/>
      <c r="S239" s="143" t="s">
        <v>358</v>
      </c>
      <c r="T239" s="143" t="s">
        <v>450</v>
      </c>
      <c r="U239" s="143">
        <v>0</v>
      </c>
      <c r="V239" s="143">
        <f t="shared" si="83"/>
        <v>0</v>
      </c>
      <c r="W239" s="143"/>
      <c r="X239" s="143" t="s">
        <v>338</v>
      </c>
      <c r="Y239" s="140"/>
      <c r="Z239" s="140"/>
      <c r="AA239" s="140"/>
      <c r="AB239" s="140"/>
      <c r="AC239" s="140"/>
      <c r="AD239" s="140"/>
      <c r="AE239" s="140"/>
      <c r="AF239" s="140"/>
      <c r="AG239" s="140" t="s">
        <v>716</v>
      </c>
      <c r="AH239" s="140"/>
      <c r="AI239" s="140"/>
      <c r="AJ239" s="140"/>
      <c r="AK239" s="140"/>
      <c r="AL239" s="140"/>
      <c r="AM239" s="140"/>
      <c r="AN239" s="140"/>
      <c r="AO239" s="140"/>
      <c r="AP239" s="140"/>
      <c r="AQ239" s="140"/>
      <c r="AR239" s="140"/>
      <c r="AS239" s="140"/>
      <c r="AT239" s="140"/>
      <c r="AU239" s="140"/>
      <c r="AV239" s="140"/>
      <c r="AW239" s="140"/>
      <c r="AX239" s="140"/>
      <c r="AY239" s="140"/>
      <c r="AZ239" s="140"/>
      <c r="BA239" s="140"/>
      <c r="BB239" s="140"/>
      <c r="BC239" s="140"/>
      <c r="BD239" s="140"/>
      <c r="BE239" s="140"/>
      <c r="BF239" s="140"/>
      <c r="BG239" s="140"/>
      <c r="BH239" s="140"/>
    </row>
    <row r="240" spans="1:60" ht="22.5" outlineLevel="1" x14ac:dyDescent="0.2">
      <c r="A240" s="156">
        <v>213</v>
      </c>
      <c r="B240" s="157" t="s">
        <v>1408</v>
      </c>
      <c r="C240" s="162" t="s">
        <v>1409</v>
      </c>
      <c r="D240" s="158" t="s">
        <v>449</v>
      </c>
      <c r="E240" s="159">
        <v>24</v>
      </c>
      <c r="F240" s="170">
        <v>0</v>
      </c>
      <c r="G240" s="160">
        <f t="shared" si="77"/>
        <v>0</v>
      </c>
      <c r="H240" s="143">
        <v>0</v>
      </c>
      <c r="I240" s="143">
        <f t="shared" si="78"/>
        <v>0</v>
      </c>
      <c r="J240" s="143">
        <v>1160</v>
      </c>
      <c r="K240" s="143">
        <f t="shared" si="79"/>
        <v>27840</v>
      </c>
      <c r="L240" s="143">
        <v>21</v>
      </c>
      <c r="M240" s="143">
        <f t="shared" si="80"/>
        <v>0</v>
      </c>
      <c r="N240" s="143">
        <v>0</v>
      </c>
      <c r="O240" s="143">
        <f t="shared" si="81"/>
        <v>0</v>
      </c>
      <c r="P240" s="143">
        <v>0</v>
      </c>
      <c r="Q240" s="143">
        <f t="shared" si="82"/>
        <v>0</v>
      </c>
      <c r="R240" s="143"/>
      <c r="S240" s="143" t="s">
        <v>358</v>
      </c>
      <c r="T240" s="143" t="s">
        <v>450</v>
      </c>
      <c r="U240" s="143">
        <v>0</v>
      </c>
      <c r="V240" s="143">
        <f t="shared" si="83"/>
        <v>0</v>
      </c>
      <c r="W240" s="143"/>
      <c r="X240" s="143" t="s">
        <v>338</v>
      </c>
      <c r="Y240" s="140"/>
      <c r="Z240" s="140"/>
      <c r="AA240" s="140"/>
      <c r="AB240" s="140"/>
      <c r="AC240" s="140"/>
      <c r="AD240" s="140"/>
      <c r="AE240" s="140"/>
      <c r="AF240" s="140"/>
      <c r="AG240" s="140" t="s">
        <v>716</v>
      </c>
      <c r="AH240" s="140"/>
      <c r="AI240" s="140"/>
      <c r="AJ240" s="140"/>
      <c r="AK240" s="140"/>
      <c r="AL240" s="140"/>
      <c r="AM240" s="140"/>
      <c r="AN240" s="140"/>
      <c r="AO240" s="140"/>
      <c r="AP240" s="140"/>
      <c r="AQ240" s="140"/>
      <c r="AR240" s="140"/>
      <c r="AS240" s="140"/>
      <c r="AT240" s="140"/>
      <c r="AU240" s="140"/>
      <c r="AV240" s="140"/>
      <c r="AW240" s="140"/>
      <c r="AX240" s="140"/>
      <c r="AY240" s="140"/>
      <c r="AZ240" s="140"/>
      <c r="BA240" s="140"/>
      <c r="BB240" s="140"/>
      <c r="BC240" s="140"/>
      <c r="BD240" s="140"/>
      <c r="BE240" s="140"/>
      <c r="BF240" s="140"/>
      <c r="BG240" s="140"/>
      <c r="BH240" s="140"/>
    </row>
    <row r="241" spans="1:60" ht="22.5" outlineLevel="1" x14ac:dyDescent="0.2">
      <c r="A241" s="156">
        <v>214</v>
      </c>
      <c r="B241" s="157" t="s">
        <v>1410</v>
      </c>
      <c r="C241" s="162" t="s">
        <v>1411</v>
      </c>
      <c r="D241" s="158" t="s">
        <v>449</v>
      </c>
      <c r="E241" s="159">
        <v>5</v>
      </c>
      <c r="F241" s="170">
        <v>0</v>
      </c>
      <c r="G241" s="160">
        <f t="shared" si="77"/>
        <v>0</v>
      </c>
      <c r="H241" s="143">
        <v>0</v>
      </c>
      <c r="I241" s="143">
        <f t="shared" si="78"/>
        <v>0</v>
      </c>
      <c r="J241" s="143">
        <v>1383</v>
      </c>
      <c r="K241" s="143">
        <f t="shared" si="79"/>
        <v>6915</v>
      </c>
      <c r="L241" s="143">
        <v>21</v>
      </c>
      <c r="M241" s="143">
        <f t="shared" si="80"/>
        <v>0</v>
      </c>
      <c r="N241" s="143">
        <v>0</v>
      </c>
      <c r="O241" s="143">
        <f t="shared" si="81"/>
        <v>0</v>
      </c>
      <c r="P241" s="143">
        <v>0</v>
      </c>
      <c r="Q241" s="143">
        <f t="shared" si="82"/>
        <v>0</v>
      </c>
      <c r="R241" s="143"/>
      <c r="S241" s="143" t="s">
        <v>358</v>
      </c>
      <c r="T241" s="143" t="s">
        <v>450</v>
      </c>
      <c r="U241" s="143">
        <v>0</v>
      </c>
      <c r="V241" s="143">
        <f t="shared" si="83"/>
        <v>0</v>
      </c>
      <c r="W241" s="143"/>
      <c r="X241" s="143" t="s">
        <v>338</v>
      </c>
      <c r="Y241" s="140"/>
      <c r="Z241" s="140"/>
      <c r="AA241" s="140"/>
      <c r="AB241" s="140"/>
      <c r="AC241" s="140"/>
      <c r="AD241" s="140"/>
      <c r="AE241" s="140"/>
      <c r="AF241" s="140"/>
      <c r="AG241" s="140" t="s">
        <v>716</v>
      </c>
      <c r="AH241" s="140"/>
      <c r="AI241" s="140"/>
      <c r="AJ241" s="140"/>
      <c r="AK241" s="140"/>
      <c r="AL241" s="140"/>
      <c r="AM241" s="140"/>
      <c r="AN241" s="140"/>
      <c r="AO241" s="140"/>
      <c r="AP241" s="140"/>
      <c r="AQ241" s="140"/>
      <c r="AR241" s="140"/>
      <c r="AS241" s="140"/>
      <c r="AT241" s="140"/>
      <c r="AU241" s="140"/>
      <c r="AV241" s="140"/>
      <c r="AW241" s="140"/>
      <c r="AX241" s="140"/>
      <c r="AY241" s="140"/>
      <c r="AZ241" s="140"/>
      <c r="BA241" s="140"/>
      <c r="BB241" s="140"/>
      <c r="BC241" s="140"/>
      <c r="BD241" s="140"/>
      <c r="BE241" s="140"/>
      <c r="BF241" s="140"/>
      <c r="BG241" s="140"/>
      <c r="BH241" s="140"/>
    </row>
    <row r="242" spans="1:60" ht="22.5" outlineLevel="1" x14ac:dyDescent="0.2">
      <c r="A242" s="156">
        <v>215</v>
      </c>
      <c r="B242" s="157" t="s">
        <v>1412</v>
      </c>
      <c r="C242" s="162" t="s">
        <v>1413</v>
      </c>
      <c r="D242" s="158" t="s">
        <v>449</v>
      </c>
      <c r="E242" s="159">
        <v>5</v>
      </c>
      <c r="F242" s="170">
        <v>0</v>
      </c>
      <c r="G242" s="160">
        <f t="shared" si="77"/>
        <v>0</v>
      </c>
      <c r="H242" s="143">
        <v>0</v>
      </c>
      <c r="I242" s="143">
        <f t="shared" si="78"/>
        <v>0</v>
      </c>
      <c r="J242" s="143">
        <v>1410</v>
      </c>
      <c r="K242" s="143">
        <f t="shared" si="79"/>
        <v>7050</v>
      </c>
      <c r="L242" s="143">
        <v>21</v>
      </c>
      <c r="M242" s="143">
        <f t="shared" si="80"/>
        <v>0</v>
      </c>
      <c r="N242" s="143">
        <v>0</v>
      </c>
      <c r="O242" s="143">
        <f t="shared" si="81"/>
        <v>0</v>
      </c>
      <c r="P242" s="143">
        <v>0</v>
      </c>
      <c r="Q242" s="143">
        <f t="shared" si="82"/>
        <v>0</v>
      </c>
      <c r="R242" s="143"/>
      <c r="S242" s="143" t="s">
        <v>358</v>
      </c>
      <c r="T242" s="143" t="s">
        <v>450</v>
      </c>
      <c r="U242" s="143">
        <v>0</v>
      </c>
      <c r="V242" s="143">
        <f t="shared" si="83"/>
        <v>0</v>
      </c>
      <c r="W242" s="143"/>
      <c r="X242" s="143" t="s">
        <v>338</v>
      </c>
      <c r="Y242" s="140"/>
      <c r="Z242" s="140"/>
      <c r="AA242" s="140"/>
      <c r="AB242" s="140"/>
      <c r="AC242" s="140"/>
      <c r="AD242" s="140"/>
      <c r="AE242" s="140"/>
      <c r="AF242" s="140"/>
      <c r="AG242" s="140" t="s">
        <v>716</v>
      </c>
      <c r="AH242" s="140"/>
      <c r="AI242" s="140"/>
      <c r="AJ242" s="140"/>
      <c r="AK242" s="140"/>
      <c r="AL242" s="140"/>
      <c r="AM242" s="140"/>
      <c r="AN242" s="140"/>
      <c r="AO242" s="140"/>
      <c r="AP242" s="140"/>
      <c r="AQ242" s="140"/>
      <c r="AR242" s="140"/>
      <c r="AS242" s="140"/>
      <c r="AT242" s="140"/>
      <c r="AU242" s="140"/>
      <c r="AV242" s="140"/>
      <c r="AW242" s="140"/>
      <c r="AX242" s="140"/>
      <c r="AY242" s="140"/>
      <c r="AZ242" s="140"/>
      <c r="BA242" s="140"/>
      <c r="BB242" s="140"/>
      <c r="BC242" s="140"/>
      <c r="BD242" s="140"/>
      <c r="BE242" s="140"/>
      <c r="BF242" s="140"/>
      <c r="BG242" s="140"/>
      <c r="BH242" s="140"/>
    </row>
    <row r="243" spans="1:60" ht="22.5" outlineLevel="1" x14ac:dyDescent="0.2">
      <c r="A243" s="156">
        <v>216</v>
      </c>
      <c r="B243" s="157" t="s">
        <v>1414</v>
      </c>
      <c r="C243" s="162" t="s">
        <v>1415</v>
      </c>
      <c r="D243" s="158" t="s">
        <v>449</v>
      </c>
      <c r="E243" s="159">
        <v>1</v>
      </c>
      <c r="F243" s="170">
        <v>0</v>
      </c>
      <c r="G243" s="160">
        <f t="shared" si="77"/>
        <v>0</v>
      </c>
      <c r="H243" s="143">
        <v>0</v>
      </c>
      <c r="I243" s="143">
        <f t="shared" si="78"/>
        <v>0</v>
      </c>
      <c r="J243" s="143">
        <v>1633</v>
      </c>
      <c r="K243" s="143">
        <f t="shared" si="79"/>
        <v>1633</v>
      </c>
      <c r="L243" s="143">
        <v>21</v>
      </c>
      <c r="M243" s="143">
        <f t="shared" si="80"/>
        <v>0</v>
      </c>
      <c r="N243" s="143">
        <v>0</v>
      </c>
      <c r="O243" s="143">
        <f t="shared" si="81"/>
        <v>0</v>
      </c>
      <c r="P243" s="143">
        <v>0</v>
      </c>
      <c r="Q243" s="143">
        <f t="shared" si="82"/>
        <v>0</v>
      </c>
      <c r="R243" s="143"/>
      <c r="S243" s="143" t="s">
        <v>358</v>
      </c>
      <c r="T243" s="143" t="s">
        <v>450</v>
      </c>
      <c r="U243" s="143">
        <v>0</v>
      </c>
      <c r="V243" s="143">
        <f t="shared" si="83"/>
        <v>0</v>
      </c>
      <c r="W243" s="143"/>
      <c r="X243" s="143" t="s">
        <v>338</v>
      </c>
      <c r="Y243" s="140"/>
      <c r="Z243" s="140"/>
      <c r="AA243" s="140"/>
      <c r="AB243" s="140"/>
      <c r="AC243" s="140"/>
      <c r="AD243" s="140"/>
      <c r="AE243" s="140"/>
      <c r="AF243" s="140"/>
      <c r="AG243" s="140" t="s">
        <v>716</v>
      </c>
      <c r="AH243" s="140"/>
      <c r="AI243" s="140"/>
      <c r="AJ243" s="140"/>
      <c r="AK243" s="140"/>
      <c r="AL243" s="140"/>
      <c r="AM243" s="140"/>
      <c r="AN243" s="140"/>
      <c r="AO243" s="140"/>
      <c r="AP243" s="140"/>
      <c r="AQ243" s="140"/>
      <c r="AR243" s="140"/>
      <c r="AS243" s="140"/>
      <c r="AT243" s="140"/>
      <c r="AU243" s="140"/>
      <c r="AV243" s="140"/>
      <c r="AW243" s="140"/>
      <c r="AX243" s="140"/>
      <c r="AY243" s="140"/>
      <c r="AZ243" s="140"/>
      <c r="BA243" s="140"/>
      <c r="BB243" s="140"/>
      <c r="BC243" s="140"/>
      <c r="BD243" s="140"/>
      <c r="BE243" s="140"/>
      <c r="BF243" s="140"/>
      <c r="BG243" s="140"/>
      <c r="BH243" s="140"/>
    </row>
    <row r="244" spans="1:60" ht="22.5" outlineLevel="1" x14ac:dyDescent="0.2">
      <c r="A244" s="156">
        <v>217</v>
      </c>
      <c r="B244" s="157" t="s">
        <v>1416</v>
      </c>
      <c r="C244" s="162" t="s">
        <v>1417</v>
      </c>
      <c r="D244" s="158" t="s">
        <v>449</v>
      </c>
      <c r="E244" s="159">
        <v>1</v>
      </c>
      <c r="F244" s="170">
        <v>0</v>
      </c>
      <c r="G244" s="160">
        <f t="shared" si="77"/>
        <v>0</v>
      </c>
      <c r="H244" s="143">
        <v>0</v>
      </c>
      <c r="I244" s="143">
        <f t="shared" si="78"/>
        <v>0</v>
      </c>
      <c r="J244" s="143">
        <v>1662</v>
      </c>
      <c r="K244" s="143">
        <f t="shared" si="79"/>
        <v>1662</v>
      </c>
      <c r="L244" s="143">
        <v>21</v>
      </c>
      <c r="M244" s="143">
        <f t="shared" si="80"/>
        <v>0</v>
      </c>
      <c r="N244" s="143">
        <v>0</v>
      </c>
      <c r="O244" s="143">
        <f t="shared" si="81"/>
        <v>0</v>
      </c>
      <c r="P244" s="143">
        <v>0</v>
      </c>
      <c r="Q244" s="143">
        <f t="shared" si="82"/>
        <v>0</v>
      </c>
      <c r="R244" s="143"/>
      <c r="S244" s="143" t="s">
        <v>358</v>
      </c>
      <c r="T244" s="143" t="s">
        <v>450</v>
      </c>
      <c r="U244" s="143">
        <v>0</v>
      </c>
      <c r="V244" s="143">
        <f t="shared" si="83"/>
        <v>0</v>
      </c>
      <c r="W244" s="143"/>
      <c r="X244" s="143" t="s">
        <v>338</v>
      </c>
      <c r="Y244" s="140"/>
      <c r="Z244" s="140"/>
      <c r="AA244" s="140"/>
      <c r="AB244" s="140"/>
      <c r="AC244" s="140"/>
      <c r="AD244" s="140"/>
      <c r="AE244" s="140"/>
      <c r="AF244" s="140"/>
      <c r="AG244" s="140" t="s">
        <v>716</v>
      </c>
      <c r="AH244" s="140"/>
      <c r="AI244" s="140"/>
      <c r="AJ244" s="140"/>
      <c r="AK244" s="140"/>
      <c r="AL244" s="140"/>
      <c r="AM244" s="140"/>
      <c r="AN244" s="140"/>
      <c r="AO244" s="140"/>
      <c r="AP244" s="140"/>
      <c r="AQ244" s="140"/>
      <c r="AR244" s="140"/>
      <c r="AS244" s="140"/>
      <c r="AT244" s="140"/>
      <c r="AU244" s="140"/>
      <c r="AV244" s="140"/>
      <c r="AW244" s="140"/>
      <c r="AX244" s="140"/>
      <c r="AY244" s="140"/>
      <c r="AZ244" s="140"/>
      <c r="BA244" s="140"/>
      <c r="BB244" s="140"/>
      <c r="BC244" s="140"/>
      <c r="BD244" s="140"/>
      <c r="BE244" s="140"/>
      <c r="BF244" s="140"/>
      <c r="BG244" s="140"/>
      <c r="BH244" s="140"/>
    </row>
    <row r="245" spans="1:60" ht="22.5" outlineLevel="1" x14ac:dyDescent="0.2">
      <c r="A245" s="156">
        <v>218</v>
      </c>
      <c r="B245" s="157" t="s">
        <v>1418</v>
      </c>
      <c r="C245" s="162" t="s">
        <v>1419</v>
      </c>
      <c r="D245" s="158" t="s">
        <v>449</v>
      </c>
      <c r="E245" s="159">
        <v>12</v>
      </c>
      <c r="F245" s="170">
        <v>0</v>
      </c>
      <c r="G245" s="160">
        <f t="shared" si="77"/>
        <v>0</v>
      </c>
      <c r="H245" s="143">
        <v>0</v>
      </c>
      <c r="I245" s="143">
        <f t="shared" si="78"/>
        <v>0</v>
      </c>
      <c r="J245" s="143">
        <v>1548</v>
      </c>
      <c r="K245" s="143">
        <f t="shared" si="79"/>
        <v>18576</v>
      </c>
      <c r="L245" s="143">
        <v>21</v>
      </c>
      <c r="M245" s="143">
        <f t="shared" si="80"/>
        <v>0</v>
      </c>
      <c r="N245" s="143">
        <v>0</v>
      </c>
      <c r="O245" s="143">
        <f t="shared" si="81"/>
        <v>0</v>
      </c>
      <c r="P245" s="143">
        <v>0</v>
      </c>
      <c r="Q245" s="143">
        <f t="shared" si="82"/>
        <v>0</v>
      </c>
      <c r="R245" s="143"/>
      <c r="S245" s="143" t="s">
        <v>358</v>
      </c>
      <c r="T245" s="143" t="s">
        <v>450</v>
      </c>
      <c r="U245" s="143">
        <v>0</v>
      </c>
      <c r="V245" s="143">
        <f t="shared" si="83"/>
        <v>0</v>
      </c>
      <c r="W245" s="143"/>
      <c r="X245" s="143" t="s">
        <v>338</v>
      </c>
      <c r="Y245" s="140"/>
      <c r="Z245" s="140"/>
      <c r="AA245" s="140"/>
      <c r="AB245" s="140"/>
      <c r="AC245" s="140"/>
      <c r="AD245" s="140"/>
      <c r="AE245" s="140"/>
      <c r="AF245" s="140"/>
      <c r="AG245" s="140" t="s">
        <v>716</v>
      </c>
      <c r="AH245" s="140"/>
      <c r="AI245" s="140"/>
      <c r="AJ245" s="140"/>
      <c r="AK245" s="140"/>
      <c r="AL245" s="140"/>
      <c r="AM245" s="140"/>
      <c r="AN245" s="140"/>
      <c r="AO245" s="140"/>
      <c r="AP245" s="140"/>
      <c r="AQ245" s="140"/>
      <c r="AR245" s="140"/>
      <c r="AS245" s="140"/>
      <c r="AT245" s="140"/>
      <c r="AU245" s="140"/>
      <c r="AV245" s="140"/>
      <c r="AW245" s="140"/>
      <c r="AX245" s="140"/>
      <c r="AY245" s="140"/>
      <c r="AZ245" s="140"/>
      <c r="BA245" s="140"/>
      <c r="BB245" s="140"/>
      <c r="BC245" s="140"/>
      <c r="BD245" s="140"/>
      <c r="BE245" s="140"/>
      <c r="BF245" s="140"/>
      <c r="BG245" s="140"/>
      <c r="BH245" s="140"/>
    </row>
    <row r="246" spans="1:60" ht="22.5" outlineLevel="1" x14ac:dyDescent="0.2">
      <c r="A246" s="156">
        <v>219</v>
      </c>
      <c r="B246" s="157" t="s">
        <v>1420</v>
      </c>
      <c r="C246" s="162" t="s">
        <v>1421</v>
      </c>
      <c r="D246" s="158" t="s">
        <v>449</v>
      </c>
      <c r="E246" s="159">
        <v>1</v>
      </c>
      <c r="F246" s="170">
        <v>0</v>
      </c>
      <c r="G246" s="160">
        <f t="shared" si="77"/>
        <v>0</v>
      </c>
      <c r="H246" s="143">
        <v>0</v>
      </c>
      <c r="I246" s="143">
        <f t="shared" si="78"/>
        <v>0</v>
      </c>
      <c r="J246" s="143">
        <v>1798</v>
      </c>
      <c r="K246" s="143">
        <f t="shared" si="79"/>
        <v>1798</v>
      </c>
      <c r="L246" s="143">
        <v>21</v>
      </c>
      <c r="M246" s="143">
        <f t="shared" si="80"/>
        <v>0</v>
      </c>
      <c r="N246" s="143">
        <v>0</v>
      </c>
      <c r="O246" s="143">
        <f t="shared" si="81"/>
        <v>0</v>
      </c>
      <c r="P246" s="143">
        <v>0</v>
      </c>
      <c r="Q246" s="143">
        <f t="shared" si="82"/>
        <v>0</v>
      </c>
      <c r="R246" s="143"/>
      <c r="S246" s="143" t="s">
        <v>358</v>
      </c>
      <c r="T246" s="143" t="s">
        <v>450</v>
      </c>
      <c r="U246" s="143">
        <v>0</v>
      </c>
      <c r="V246" s="143">
        <f t="shared" si="83"/>
        <v>0</v>
      </c>
      <c r="W246" s="143"/>
      <c r="X246" s="143" t="s">
        <v>338</v>
      </c>
      <c r="Y246" s="140"/>
      <c r="Z246" s="140"/>
      <c r="AA246" s="140"/>
      <c r="AB246" s="140"/>
      <c r="AC246" s="140"/>
      <c r="AD246" s="140"/>
      <c r="AE246" s="140"/>
      <c r="AF246" s="140"/>
      <c r="AG246" s="140" t="s">
        <v>716</v>
      </c>
      <c r="AH246" s="140"/>
      <c r="AI246" s="140"/>
      <c r="AJ246" s="140"/>
      <c r="AK246" s="140"/>
      <c r="AL246" s="140"/>
      <c r="AM246" s="140"/>
      <c r="AN246" s="140"/>
      <c r="AO246" s="140"/>
      <c r="AP246" s="140"/>
      <c r="AQ246" s="140"/>
      <c r="AR246" s="140"/>
      <c r="AS246" s="140"/>
      <c r="AT246" s="140"/>
      <c r="AU246" s="140"/>
      <c r="AV246" s="140"/>
      <c r="AW246" s="140"/>
      <c r="AX246" s="140"/>
      <c r="AY246" s="140"/>
      <c r="AZ246" s="140"/>
      <c r="BA246" s="140"/>
      <c r="BB246" s="140"/>
      <c r="BC246" s="140"/>
      <c r="BD246" s="140"/>
      <c r="BE246" s="140"/>
      <c r="BF246" s="140"/>
      <c r="BG246" s="140"/>
      <c r="BH246" s="140"/>
    </row>
    <row r="247" spans="1:60" ht="22.5" outlineLevel="1" x14ac:dyDescent="0.2">
      <c r="A247" s="156">
        <v>220</v>
      </c>
      <c r="B247" s="157" t="s">
        <v>1422</v>
      </c>
      <c r="C247" s="162" t="s">
        <v>1423</v>
      </c>
      <c r="D247" s="158" t="s">
        <v>449</v>
      </c>
      <c r="E247" s="159">
        <v>3</v>
      </c>
      <c r="F247" s="170">
        <v>0</v>
      </c>
      <c r="G247" s="160">
        <f t="shared" si="77"/>
        <v>0</v>
      </c>
      <c r="H247" s="143">
        <v>0</v>
      </c>
      <c r="I247" s="143">
        <f t="shared" si="78"/>
        <v>0</v>
      </c>
      <c r="J247" s="143">
        <v>3840</v>
      </c>
      <c r="K247" s="143">
        <f t="shared" si="79"/>
        <v>11520</v>
      </c>
      <c r="L247" s="143">
        <v>21</v>
      </c>
      <c r="M247" s="143">
        <f t="shared" si="80"/>
        <v>0</v>
      </c>
      <c r="N247" s="143">
        <v>0</v>
      </c>
      <c r="O247" s="143">
        <f t="shared" si="81"/>
        <v>0</v>
      </c>
      <c r="P247" s="143">
        <v>0</v>
      </c>
      <c r="Q247" s="143">
        <f t="shared" si="82"/>
        <v>0</v>
      </c>
      <c r="R247" s="143"/>
      <c r="S247" s="143" t="s">
        <v>358</v>
      </c>
      <c r="T247" s="143" t="s">
        <v>450</v>
      </c>
      <c r="U247" s="143">
        <v>0</v>
      </c>
      <c r="V247" s="143">
        <f t="shared" si="83"/>
        <v>0</v>
      </c>
      <c r="W247" s="143"/>
      <c r="X247" s="143" t="s">
        <v>338</v>
      </c>
      <c r="Y247" s="140"/>
      <c r="Z247" s="140"/>
      <c r="AA247" s="140"/>
      <c r="AB247" s="140"/>
      <c r="AC247" s="140"/>
      <c r="AD247" s="140"/>
      <c r="AE247" s="140"/>
      <c r="AF247" s="140"/>
      <c r="AG247" s="140" t="s">
        <v>716</v>
      </c>
      <c r="AH247" s="140"/>
      <c r="AI247" s="140"/>
      <c r="AJ247" s="140"/>
      <c r="AK247" s="140"/>
      <c r="AL247" s="140"/>
      <c r="AM247" s="140"/>
      <c r="AN247" s="140"/>
      <c r="AO247" s="140"/>
      <c r="AP247" s="140"/>
      <c r="AQ247" s="140"/>
      <c r="AR247" s="140"/>
      <c r="AS247" s="140"/>
      <c r="AT247" s="140"/>
      <c r="AU247" s="140"/>
      <c r="AV247" s="140"/>
      <c r="AW247" s="140"/>
      <c r="AX247" s="140"/>
      <c r="AY247" s="140"/>
      <c r="AZ247" s="140"/>
      <c r="BA247" s="140"/>
      <c r="BB247" s="140"/>
      <c r="BC247" s="140"/>
      <c r="BD247" s="140"/>
      <c r="BE247" s="140"/>
      <c r="BF247" s="140"/>
      <c r="BG247" s="140"/>
      <c r="BH247" s="140"/>
    </row>
    <row r="248" spans="1:60" ht="22.5" outlineLevel="1" x14ac:dyDescent="0.2">
      <c r="A248" s="156">
        <v>221</v>
      </c>
      <c r="B248" s="157" t="s">
        <v>1424</v>
      </c>
      <c r="C248" s="162" t="s">
        <v>1425</v>
      </c>
      <c r="D248" s="158" t="s">
        <v>449</v>
      </c>
      <c r="E248" s="159">
        <v>1</v>
      </c>
      <c r="F248" s="170">
        <v>0</v>
      </c>
      <c r="G248" s="160">
        <f t="shared" si="77"/>
        <v>0</v>
      </c>
      <c r="H248" s="143">
        <v>0</v>
      </c>
      <c r="I248" s="143">
        <f t="shared" si="78"/>
        <v>0</v>
      </c>
      <c r="J248" s="143">
        <v>4609</v>
      </c>
      <c r="K248" s="143">
        <f t="shared" si="79"/>
        <v>4609</v>
      </c>
      <c r="L248" s="143">
        <v>21</v>
      </c>
      <c r="M248" s="143">
        <f t="shared" si="80"/>
        <v>0</v>
      </c>
      <c r="N248" s="143">
        <v>0</v>
      </c>
      <c r="O248" s="143">
        <f t="shared" si="81"/>
        <v>0</v>
      </c>
      <c r="P248" s="143">
        <v>0</v>
      </c>
      <c r="Q248" s="143">
        <f t="shared" si="82"/>
        <v>0</v>
      </c>
      <c r="R248" s="143"/>
      <c r="S248" s="143" t="s">
        <v>358</v>
      </c>
      <c r="T248" s="143" t="s">
        <v>450</v>
      </c>
      <c r="U248" s="143">
        <v>0</v>
      </c>
      <c r="V248" s="143">
        <f t="shared" si="83"/>
        <v>0</v>
      </c>
      <c r="W248" s="143"/>
      <c r="X248" s="143" t="s">
        <v>338</v>
      </c>
      <c r="Y248" s="140"/>
      <c r="Z248" s="140"/>
      <c r="AA248" s="140"/>
      <c r="AB248" s="140"/>
      <c r="AC248" s="140"/>
      <c r="AD248" s="140"/>
      <c r="AE248" s="140"/>
      <c r="AF248" s="140"/>
      <c r="AG248" s="140" t="s">
        <v>716</v>
      </c>
      <c r="AH248" s="140"/>
      <c r="AI248" s="140"/>
      <c r="AJ248" s="140"/>
      <c r="AK248" s="140"/>
      <c r="AL248" s="140"/>
      <c r="AM248" s="140"/>
      <c r="AN248" s="140"/>
      <c r="AO248" s="140"/>
      <c r="AP248" s="140"/>
      <c r="AQ248" s="140"/>
      <c r="AR248" s="140"/>
      <c r="AS248" s="140"/>
      <c r="AT248" s="140"/>
      <c r="AU248" s="140"/>
      <c r="AV248" s="140"/>
      <c r="AW248" s="140"/>
      <c r="AX248" s="140"/>
      <c r="AY248" s="140"/>
      <c r="AZ248" s="140"/>
      <c r="BA248" s="140"/>
      <c r="BB248" s="140"/>
      <c r="BC248" s="140"/>
      <c r="BD248" s="140"/>
      <c r="BE248" s="140"/>
      <c r="BF248" s="140"/>
      <c r="BG248" s="140"/>
      <c r="BH248" s="140"/>
    </row>
    <row r="249" spans="1:60" ht="22.5" outlineLevel="1" x14ac:dyDescent="0.2">
      <c r="A249" s="156">
        <v>222</v>
      </c>
      <c r="B249" s="157" t="s">
        <v>1426</v>
      </c>
      <c r="C249" s="162" t="s">
        <v>1427</v>
      </c>
      <c r="D249" s="158" t="s">
        <v>449</v>
      </c>
      <c r="E249" s="159">
        <v>1</v>
      </c>
      <c r="F249" s="170">
        <v>0</v>
      </c>
      <c r="G249" s="160">
        <f t="shared" si="77"/>
        <v>0</v>
      </c>
      <c r="H249" s="143">
        <v>0</v>
      </c>
      <c r="I249" s="143">
        <f t="shared" si="78"/>
        <v>0</v>
      </c>
      <c r="J249" s="143">
        <v>4190</v>
      </c>
      <c r="K249" s="143">
        <f t="shared" si="79"/>
        <v>4190</v>
      </c>
      <c r="L249" s="143">
        <v>21</v>
      </c>
      <c r="M249" s="143">
        <f t="shared" si="80"/>
        <v>0</v>
      </c>
      <c r="N249" s="143">
        <v>0</v>
      </c>
      <c r="O249" s="143">
        <f t="shared" si="81"/>
        <v>0</v>
      </c>
      <c r="P249" s="143">
        <v>0</v>
      </c>
      <c r="Q249" s="143">
        <f t="shared" si="82"/>
        <v>0</v>
      </c>
      <c r="R249" s="143"/>
      <c r="S249" s="143" t="s">
        <v>358</v>
      </c>
      <c r="T249" s="143" t="s">
        <v>450</v>
      </c>
      <c r="U249" s="143">
        <v>0</v>
      </c>
      <c r="V249" s="143">
        <f t="shared" si="83"/>
        <v>0</v>
      </c>
      <c r="W249" s="143"/>
      <c r="X249" s="143" t="s">
        <v>338</v>
      </c>
      <c r="Y249" s="140"/>
      <c r="Z249" s="140"/>
      <c r="AA249" s="140"/>
      <c r="AB249" s="140"/>
      <c r="AC249" s="140"/>
      <c r="AD249" s="140"/>
      <c r="AE249" s="140"/>
      <c r="AF249" s="140"/>
      <c r="AG249" s="140" t="s">
        <v>716</v>
      </c>
      <c r="AH249" s="140"/>
      <c r="AI249" s="140"/>
      <c r="AJ249" s="140"/>
      <c r="AK249" s="140"/>
      <c r="AL249" s="140"/>
      <c r="AM249" s="140"/>
      <c r="AN249" s="140"/>
      <c r="AO249" s="140"/>
      <c r="AP249" s="140"/>
      <c r="AQ249" s="140"/>
      <c r="AR249" s="140"/>
      <c r="AS249" s="140"/>
      <c r="AT249" s="140"/>
      <c r="AU249" s="140"/>
      <c r="AV249" s="140"/>
      <c r="AW249" s="140"/>
      <c r="AX249" s="140"/>
      <c r="AY249" s="140"/>
      <c r="AZ249" s="140"/>
      <c r="BA249" s="140"/>
      <c r="BB249" s="140"/>
      <c r="BC249" s="140"/>
      <c r="BD249" s="140"/>
      <c r="BE249" s="140"/>
      <c r="BF249" s="140"/>
      <c r="BG249" s="140"/>
      <c r="BH249" s="140"/>
    </row>
    <row r="250" spans="1:60" ht="22.5" outlineLevel="1" x14ac:dyDescent="0.2">
      <c r="A250" s="156">
        <v>223</v>
      </c>
      <c r="B250" s="157" t="s">
        <v>1428</v>
      </c>
      <c r="C250" s="162" t="s">
        <v>1429</v>
      </c>
      <c r="D250" s="158" t="s">
        <v>449</v>
      </c>
      <c r="E250" s="159">
        <v>1</v>
      </c>
      <c r="F250" s="170">
        <v>0</v>
      </c>
      <c r="G250" s="160">
        <f t="shared" si="77"/>
        <v>0</v>
      </c>
      <c r="H250" s="143">
        <v>0</v>
      </c>
      <c r="I250" s="143">
        <f t="shared" si="78"/>
        <v>0</v>
      </c>
      <c r="J250" s="143">
        <v>4270</v>
      </c>
      <c r="K250" s="143">
        <f t="shared" si="79"/>
        <v>4270</v>
      </c>
      <c r="L250" s="143">
        <v>21</v>
      </c>
      <c r="M250" s="143">
        <f t="shared" si="80"/>
        <v>0</v>
      </c>
      <c r="N250" s="143">
        <v>0</v>
      </c>
      <c r="O250" s="143">
        <f t="shared" si="81"/>
        <v>0</v>
      </c>
      <c r="P250" s="143">
        <v>0</v>
      </c>
      <c r="Q250" s="143">
        <f t="shared" si="82"/>
        <v>0</v>
      </c>
      <c r="R250" s="143"/>
      <c r="S250" s="143" t="s">
        <v>358</v>
      </c>
      <c r="T250" s="143" t="s">
        <v>450</v>
      </c>
      <c r="U250" s="143">
        <v>0</v>
      </c>
      <c r="V250" s="143">
        <f t="shared" si="83"/>
        <v>0</v>
      </c>
      <c r="W250" s="143"/>
      <c r="X250" s="143" t="s">
        <v>338</v>
      </c>
      <c r="Y250" s="140"/>
      <c r="Z250" s="140"/>
      <c r="AA250" s="140"/>
      <c r="AB250" s="140"/>
      <c r="AC250" s="140"/>
      <c r="AD250" s="140"/>
      <c r="AE250" s="140"/>
      <c r="AF250" s="140"/>
      <c r="AG250" s="140" t="s">
        <v>716</v>
      </c>
      <c r="AH250" s="140"/>
      <c r="AI250" s="140"/>
      <c r="AJ250" s="140"/>
      <c r="AK250" s="140"/>
      <c r="AL250" s="140"/>
      <c r="AM250" s="140"/>
      <c r="AN250" s="140"/>
      <c r="AO250" s="140"/>
      <c r="AP250" s="140"/>
      <c r="AQ250" s="140"/>
      <c r="AR250" s="140"/>
      <c r="AS250" s="140"/>
      <c r="AT250" s="140"/>
      <c r="AU250" s="140"/>
      <c r="AV250" s="140"/>
      <c r="AW250" s="140"/>
      <c r="AX250" s="140"/>
      <c r="AY250" s="140"/>
      <c r="AZ250" s="140"/>
      <c r="BA250" s="140"/>
      <c r="BB250" s="140"/>
      <c r="BC250" s="140"/>
      <c r="BD250" s="140"/>
      <c r="BE250" s="140"/>
      <c r="BF250" s="140"/>
      <c r="BG250" s="140"/>
      <c r="BH250" s="140"/>
    </row>
    <row r="251" spans="1:60" ht="22.5" outlineLevel="1" x14ac:dyDescent="0.2">
      <c r="A251" s="156">
        <v>224</v>
      </c>
      <c r="B251" s="157" t="s">
        <v>1430</v>
      </c>
      <c r="C251" s="162" t="s">
        <v>1431</v>
      </c>
      <c r="D251" s="158" t="s">
        <v>449</v>
      </c>
      <c r="E251" s="159">
        <v>1</v>
      </c>
      <c r="F251" s="170">
        <v>0</v>
      </c>
      <c r="G251" s="160">
        <f t="shared" si="77"/>
        <v>0</v>
      </c>
      <c r="H251" s="143">
        <v>0</v>
      </c>
      <c r="I251" s="143">
        <f t="shared" si="78"/>
        <v>0</v>
      </c>
      <c r="J251" s="143">
        <v>4180</v>
      </c>
      <c r="K251" s="143">
        <f t="shared" si="79"/>
        <v>4180</v>
      </c>
      <c r="L251" s="143">
        <v>21</v>
      </c>
      <c r="M251" s="143">
        <f t="shared" si="80"/>
        <v>0</v>
      </c>
      <c r="N251" s="143">
        <v>0</v>
      </c>
      <c r="O251" s="143">
        <f t="shared" si="81"/>
        <v>0</v>
      </c>
      <c r="P251" s="143">
        <v>0</v>
      </c>
      <c r="Q251" s="143">
        <f t="shared" si="82"/>
        <v>0</v>
      </c>
      <c r="R251" s="143"/>
      <c r="S251" s="143" t="s">
        <v>358</v>
      </c>
      <c r="T251" s="143" t="s">
        <v>450</v>
      </c>
      <c r="U251" s="143">
        <v>0</v>
      </c>
      <c r="V251" s="143">
        <f t="shared" si="83"/>
        <v>0</v>
      </c>
      <c r="W251" s="143"/>
      <c r="X251" s="143" t="s">
        <v>338</v>
      </c>
      <c r="Y251" s="140"/>
      <c r="Z251" s="140"/>
      <c r="AA251" s="140"/>
      <c r="AB251" s="140"/>
      <c r="AC251" s="140"/>
      <c r="AD251" s="140"/>
      <c r="AE251" s="140"/>
      <c r="AF251" s="140"/>
      <c r="AG251" s="140" t="s">
        <v>716</v>
      </c>
      <c r="AH251" s="140"/>
      <c r="AI251" s="140"/>
      <c r="AJ251" s="140"/>
      <c r="AK251" s="140"/>
      <c r="AL251" s="140"/>
      <c r="AM251" s="140"/>
      <c r="AN251" s="140"/>
      <c r="AO251" s="140"/>
      <c r="AP251" s="140"/>
      <c r="AQ251" s="140"/>
      <c r="AR251" s="140"/>
      <c r="AS251" s="140"/>
      <c r="AT251" s="140"/>
      <c r="AU251" s="140"/>
      <c r="AV251" s="140"/>
      <c r="AW251" s="140"/>
      <c r="AX251" s="140"/>
      <c r="AY251" s="140"/>
      <c r="AZ251" s="140"/>
      <c r="BA251" s="140"/>
      <c r="BB251" s="140"/>
      <c r="BC251" s="140"/>
      <c r="BD251" s="140"/>
      <c r="BE251" s="140"/>
      <c r="BF251" s="140"/>
      <c r="BG251" s="140"/>
      <c r="BH251" s="140"/>
    </row>
    <row r="252" spans="1:60" ht="22.5" outlineLevel="1" x14ac:dyDescent="0.2">
      <c r="A252" s="156">
        <v>225</v>
      </c>
      <c r="B252" s="157" t="s">
        <v>1432</v>
      </c>
      <c r="C252" s="162" t="s">
        <v>1433</v>
      </c>
      <c r="D252" s="158" t="s">
        <v>449</v>
      </c>
      <c r="E252" s="159">
        <v>1</v>
      </c>
      <c r="F252" s="170">
        <v>0</v>
      </c>
      <c r="G252" s="160">
        <f t="shared" si="77"/>
        <v>0</v>
      </c>
      <c r="H252" s="143">
        <v>0</v>
      </c>
      <c r="I252" s="143">
        <f t="shared" si="78"/>
        <v>0</v>
      </c>
      <c r="J252" s="143">
        <v>4890</v>
      </c>
      <c r="K252" s="143">
        <f t="shared" si="79"/>
        <v>4890</v>
      </c>
      <c r="L252" s="143">
        <v>21</v>
      </c>
      <c r="M252" s="143">
        <f t="shared" si="80"/>
        <v>0</v>
      </c>
      <c r="N252" s="143">
        <v>0</v>
      </c>
      <c r="O252" s="143">
        <f t="shared" si="81"/>
        <v>0</v>
      </c>
      <c r="P252" s="143">
        <v>0</v>
      </c>
      <c r="Q252" s="143">
        <f t="shared" si="82"/>
        <v>0</v>
      </c>
      <c r="R252" s="143"/>
      <c r="S252" s="143" t="s">
        <v>358</v>
      </c>
      <c r="T252" s="143" t="s">
        <v>450</v>
      </c>
      <c r="U252" s="143">
        <v>0</v>
      </c>
      <c r="V252" s="143">
        <f t="shared" si="83"/>
        <v>0</v>
      </c>
      <c r="W252" s="143"/>
      <c r="X252" s="143" t="s">
        <v>338</v>
      </c>
      <c r="Y252" s="140"/>
      <c r="Z252" s="140"/>
      <c r="AA252" s="140"/>
      <c r="AB252" s="140"/>
      <c r="AC252" s="140"/>
      <c r="AD252" s="140"/>
      <c r="AE252" s="140"/>
      <c r="AF252" s="140"/>
      <c r="AG252" s="140" t="s">
        <v>716</v>
      </c>
      <c r="AH252" s="140"/>
      <c r="AI252" s="140"/>
      <c r="AJ252" s="140"/>
      <c r="AK252" s="140"/>
      <c r="AL252" s="140"/>
      <c r="AM252" s="140"/>
      <c r="AN252" s="140"/>
      <c r="AO252" s="140"/>
      <c r="AP252" s="140"/>
      <c r="AQ252" s="140"/>
      <c r="AR252" s="140"/>
      <c r="AS252" s="140"/>
      <c r="AT252" s="140"/>
      <c r="AU252" s="140"/>
      <c r="AV252" s="140"/>
      <c r="AW252" s="140"/>
      <c r="AX252" s="140"/>
      <c r="AY252" s="140"/>
      <c r="AZ252" s="140"/>
      <c r="BA252" s="140"/>
      <c r="BB252" s="140"/>
      <c r="BC252" s="140"/>
      <c r="BD252" s="140"/>
      <c r="BE252" s="140"/>
      <c r="BF252" s="140"/>
      <c r="BG252" s="140"/>
      <c r="BH252" s="140"/>
    </row>
    <row r="253" spans="1:60" ht="22.5" outlineLevel="1" x14ac:dyDescent="0.2">
      <c r="A253" s="156">
        <v>226</v>
      </c>
      <c r="B253" s="157" t="s">
        <v>1434</v>
      </c>
      <c r="C253" s="162" t="s">
        <v>1435</v>
      </c>
      <c r="D253" s="158" t="s">
        <v>449</v>
      </c>
      <c r="E253" s="159">
        <v>1</v>
      </c>
      <c r="F253" s="170">
        <v>0</v>
      </c>
      <c r="G253" s="160">
        <f t="shared" si="77"/>
        <v>0</v>
      </c>
      <c r="H253" s="143">
        <v>0</v>
      </c>
      <c r="I253" s="143">
        <f t="shared" si="78"/>
        <v>0</v>
      </c>
      <c r="J253" s="143">
        <v>9420</v>
      </c>
      <c r="K253" s="143">
        <f t="shared" si="79"/>
        <v>9420</v>
      </c>
      <c r="L253" s="143">
        <v>21</v>
      </c>
      <c r="M253" s="143">
        <f t="shared" si="80"/>
        <v>0</v>
      </c>
      <c r="N253" s="143">
        <v>0</v>
      </c>
      <c r="O253" s="143">
        <f t="shared" si="81"/>
        <v>0</v>
      </c>
      <c r="P253" s="143">
        <v>0</v>
      </c>
      <c r="Q253" s="143">
        <f t="shared" si="82"/>
        <v>0</v>
      </c>
      <c r="R253" s="143"/>
      <c r="S253" s="143" t="s">
        <v>358</v>
      </c>
      <c r="T253" s="143" t="s">
        <v>450</v>
      </c>
      <c r="U253" s="143">
        <v>0</v>
      </c>
      <c r="V253" s="143">
        <f t="shared" si="83"/>
        <v>0</v>
      </c>
      <c r="W253" s="143"/>
      <c r="X253" s="143" t="s">
        <v>338</v>
      </c>
      <c r="Y253" s="140"/>
      <c r="Z253" s="140"/>
      <c r="AA253" s="140"/>
      <c r="AB253" s="140"/>
      <c r="AC253" s="140"/>
      <c r="AD253" s="140"/>
      <c r="AE253" s="140"/>
      <c r="AF253" s="140"/>
      <c r="AG253" s="140" t="s">
        <v>716</v>
      </c>
      <c r="AH253" s="140"/>
      <c r="AI253" s="140"/>
      <c r="AJ253" s="140"/>
      <c r="AK253" s="140"/>
      <c r="AL253" s="140"/>
      <c r="AM253" s="140"/>
      <c r="AN253" s="140"/>
      <c r="AO253" s="140"/>
      <c r="AP253" s="140"/>
      <c r="AQ253" s="140"/>
      <c r="AR253" s="140"/>
      <c r="AS253" s="140"/>
      <c r="AT253" s="140"/>
      <c r="AU253" s="140"/>
      <c r="AV253" s="140"/>
      <c r="AW253" s="140"/>
      <c r="AX253" s="140"/>
      <c r="AY253" s="140"/>
      <c r="AZ253" s="140"/>
      <c r="BA253" s="140"/>
      <c r="BB253" s="140"/>
      <c r="BC253" s="140"/>
      <c r="BD253" s="140"/>
      <c r="BE253" s="140"/>
      <c r="BF253" s="140"/>
      <c r="BG253" s="140"/>
      <c r="BH253" s="140"/>
    </row>
    <row r="254" spans="1:60" outlineLevel="1" x14ac:dyDescent="0.2">
      <c r="A254" s="156">
        <v>227</v>
      </c>
      <c r="B254" s="157" t="s">
        <v>1436</v>
      </c>
      <c r="C254" s="162" t="s">
        <v>1437</v>
      </c>
      <c r="D254" s="158" t="s">
        <v>449</v>
      </c>
      <c r="E254" s="159">
        <v>1</v>
      </c>
      <c r="F254" s="170">
        <v>0</v>
      </c>
      <c r="G254" s="160">
        <f t="shared" si="77"/>
        <v>0</v>
      </c>
      <c r="H254" s="143">
        <v>0</v>
      </c>
      <c r="I254" s="143">
        <f t="shared" si="78"/>
        <v>0</v>
      </c>
      <c r="J254" s="143">
        <v>58747</v>
      </c>
      <c r="K254" s="143">
        <f t="shared" si="79"/>
        <v>58747</v>
      </c>
      <c r="L254" s="143">
        <v>21</v>
      </c>
      <c r="M254" s="143">
        <f t="shared" si="80"/>
        <v>0</v>
      </c>
      <c r="N254" s="143">
        <v>0</v>
      </c>
      <c r="O254" s="143">
        <f t="shared" si="81"/>
        <v>0</v>
      </c>
      <c r="P254" s="143">
        <v>0</v>
      </c>
      <c r="Q254" s="143">
        <f t="shared" si="82"/>
        <v>0</v>
      </c>
      <c r="R254" s="143"/>
      <c r="S254" s="143" t="s">
        <v>358</v>
      </c>
      <c r="T254" s="143" t="s">
        <v>450</v>
      </c>
      <c r="U254" s="143">
        <v>0</v>
      </c>
      <c r="V254" s="143">
        <f t="shared" si="83"/>
        <v>0</v>
      </c>
      <c r="W254" s="143"/>
      <c r="X254" s="143" t="s">
        <v>338</v>
      </c>
      <c r="Y254" s="140"/>
      <c r="Z254" s="140"/>
      <c r="AA254" s="140"/>
      <c r="AB254" s="140"/>
      <c r="AC254" s="140"/>
      <c r="AD254" s="140"/>
      <c r="AE254" s="140"/>
      <c r="AF254" s="140"/>
      <c r="AG254" s="140" t="s">
        <v>716</v>
      </c>
      <c r="AH254" s="140"/>
      <c r="AI254" s="140"/>
      <c r="AJ254" s="140"/>
      <c r="AK254" s="140"/>
      <c r="AL254" s="140"/>
      <c r="AM254" s="140"/>
      <c r="AN254" s="140"/>
      <c r="AO254" s="140"/>
      <c r="AP254" s="140"/>
      <c r="AQ254" s="140"/>
      <c r="AR254" s="140"/>
      <c r="AS254" s="140"/>
      <c r="AT254" s="140"/>
      <c r="AU254" s="140"/>
      <c r="AV254" s="140"/>
      <c r="AW254" s="140"/>
      <c r="AX254" s="140"/>
      <c r="AY254" s="140"/>
      <c r="AZ254" s="140"/>
      <c r="BA254" s="140"/>
      <c r="BB254" s="140"/>
      <c r="BC254" s="140"/>
      <c r="BD254" s="140"/>
      <c r="BE254" s="140"/>
      <c r="BF254" s="140"/>
      <c r="BG254" s="140"/>
      <c r="BH254" s="140"/>
    </row>
    <row r="255" spans="1:60" ht="22.5" outlineLevel="1" x14ac:dyDescent="0.2">
      <c r="A255" s="156">
        <v>228</v>
      </c>
      <c r="B255" s="157" t="s">
        <v>1438</v>
      </c>
      <c r="C255" s="162" t="s">
        <v>1439</v>
      </c>
      <c r="D255" s="158" t="s">
        <v>449</v>
      </c>
      <c r="E255" s="159">
        <v>1</v>
      </c>
      <c r="F255" s="170">
        <v>0</v>
      </c>
      <c r="G255" s="160">
        <f t="shared" si="77"/>
        <v>0</v>
      </c>
      <c r="H255" s="143">
        <v>0</v>
      </c>
      <c r="I255" s="143">
        <f t="shared" si="78"/>
        <v>0</v>
      </c>
      <c r="J255" s="143">
        <v>3860</v>
      </c>
      <c r="K255" s="143">
        <f t="shared" si="79"/>
        <v>3860</v>
      </c>
      <c r="L255" s="143">
        <v>21</v>
      </c>
      <c r="M255" s="143">
        <f t="shared" si="80"/>
        <v>0</v>
      </c>
      <c r="N255" s="143">
        <v>0</v>
      </c>
      <c r="O255" s="143">
        <f t="shared" si="81"/>
        <v>0</v>
      </c>
      <c r="P255" s="143">
        <v>0</v>
      </c>
      <c r="Q255" s="143">
        <f t="shared" si="82"/>
        <v>0</v>
      </c>
      <c r="R255" s="143"/>
      <c r="S255" s="143" t="s">
        <v>358</v>
      </c>
      <c r="T255" s="143" t="s">
        <v>450</v>
      </c>
      <c r="U255" s="143">
        <v>0</v>
      </c>
      <c r="V255" s="143">
        <f t="shared" si="83"/>
        <v>0</v>
      </c>
      <c r="W255" s="143"/>
      <c r="X255" s="143" t="s">
        <v>338</v>
      </c>
      <c r="Y255" s="140"/>
      <c r="Z255" s="140"/>
      <c r="AA255" s="140"/>
      <c r="AB255" s="140"/>
      <c r="AC255" s="140"/>
      <c r="AD255" s="140"/>
      <c r="AE255" s="140"/>
      <c r="AF255" s="140"/>
      <c r="AG255" s="140" t="s">
        <v>716</v>
      </c>
      <c r="AH255" s="140"/>
      <c r="AI255" s="140"/>
      <c r="AJ255" s="140"/>
      <c r="AK255" s="140"/>
      <c r="AL255" s="140"/>
      <c r="AM255" s="140"/>
      <c r="AN255" s="140"/>
      <c r="AO255" s="140"/>
      <c r="AP255" s="140"/>
      <c r="AQ255" s="140"/>
      <c r="AR255" s="140"/>
      <c r="AS255" s="140"/>
      <c r="AT255" s="140"/>
      <c r="AU255" s="140"/>
      <c r="AV255" s="140"/>
      <c r="AW255" s="140"/>
      <c r="AX255" s="140"/>
      <c r="AY255" s="140"/>
      <c r="AZ255" s="140"/>
      <c r="BA255" s="140"/>
      <c r="BB255" s="140"/>
      <c r="BC255" s="140"/>
      <c r="BD255" s="140"/>
      <c r="BE255" s="140"/>
      <c r="BF255" s="140"/>
      <c r="BG255" s="140"/>
      <c r="BH255" s="140"/>
    </row>
    <row r="256" spans="1:60" ht="22.5" outlineLevel="1" x14ac:dyDescent="0.2">
      <c r="A256" s="156">
        <v>229</v>
      </c>
      <c r="B256" s="157" t="s">
        <v>1440</v>
      </c>
      <c r="C256" s="162" t="s">
        <v>1441</v>
      </c>
      <c r="D256" s="158" t="s">
        <v>449</v>
      </c>
      <c r="E256" s="159">
        <v>1</v>
      </c>
      <c r="F256" s="170">
        <v>0</v>
      </c>
      <c r="G256" s="160">
        <f t="shared" si="77"/>
        <v>0</v>
      </c>
      <c r="H256" s="143">
        <v>0</v>
      </c>
      <c r="I256" s="143">
        <f t="shared" si="78"/>
        <v>0</v>
      </c>
      <c r="J256" s="143">
        <v>4120</v>
      </c>
      <c r="K256" s="143">
        <f t="shared" si="79"/>
        <v>4120</v>
      </c>
      <c r="L256" s="143">
        <v>21</v>
      </c>
      <c r="M256" s="143">
        <f t="shared" si="80"/>
        <v>0</v>
      </c>
      <c r="N256" s="143">
        <v>0</v>
      </c>
      <c r="O256" s="143">
        <f t="shared" si="81"/>
        <v>0</v>
      </c>
      <c r="P256" s="143">
        <v>0</v>
      </c>
      <c r="Q256" s="143">
        <f t="shared" si="82"/>
        <v>0</v>
      </c>
      <c r="R256" s="143"/>
      <c r="S256" s="143" t="s">
        <v>358</v>
      </c>
      <c r="T256" s="143" t="s">
        <v>450</v>
      </c>
      <c r="U256" s="143">
        <v>0</v>
      </c>
      <c r="V256" s="143">
        <f t="shared" si="83"/>
        <v>0</v>
      </c>
      <c r="W256" s="143"/>
      <c r="X256" s="143" t="s">
        <v>338</v>
      </c>
      <c r="Y256" s="140"/>
      <c r="Z256" s="140"/>
      <c r="AA256" s="140"/>
      <c r="AB256" s="140"/>
      <c r="AC256" s="140"/>
      <c r="AD256" s="140"/>
      <c r="AE256" s="140"/>
      <c r="AF256" s="140"/>
      <c r="AG256" s="140" t="s">
        <v>716</v>
      </c>
      <c r="AH256" s="140"/>
      <c r="AI256" s="140"/>
      <c r="AJ256" s="140"/>
      <c r="AK256" s="140"/>
      <c r="AL256" s="140"/>
      <c r="AM256" s="140"/>
      <c r="AN256" s="140"/>
      <c r="AO256" s="140"/>
      <c r="AP256" s="140"/>
      <c r="AQ256" s="140"/>
      <c r="AR256" s="140"/>
      <c r="AS256" s="140"/>
      <c r="AT256" s="140"/>
      <c r="AU256" s="140"/>
      <c r="AV256" s="140"/>
      <c r="AW256" s="140"/>
      <c r="AX256" s="140"/>
      <c r="AY256" s="140"/>
      <c r="AZ256" s="140"/>
      <c r="BA256" s="140"/>
      <c r="BB256" s="140"/>
      <c r="BC256" s="140"/>
      <c r="BD256" s="140"/>
      <c r="BE256" s="140"/>
      <c r="BF256" s="140"/>
      <c r="BG256" s="140"/>
      <c r="BH256" s="140"/>
    </row>
    <row r="257" spans="1:60" outlineLevel="1" x14ac:dyDescent="0.2">
      <c r="A257" s="156">
        <v>230</v>
      </c>
      <c r="B257" s="157" t="s">
        <v>1442</v>
      </c>
      <c r="C257" s="162" t="s">
        <v>1443</v>
      </c>
      <c r="D257" s="158" t="s">
        <v>449</v>
      </c>
      <c r="E257" s="159">
        <v>1</v>
      </c>
      <c r="F257" s="170">
        <v>0</v>
      </c>
      <c r="G257" s="160">
        <f t="shared" si="77"/>
        <v>0</v>
      </c>
      <c r="H257" s="143">
        <v>0</v>
      </c>
      <c r="I257" s="143">
        <f t="shared" si="78"/>
        <v>0</v>
      </c>
      <c r="J257" s="143">
        <v>5180</v>
      </c>
      <c r="K257" s="143">
        <f t="shared" si="79"/>
        <v>5180</v>
      </c>
      <c r="L257" s="143">
        <v>21</v>
      </c>
      <c r="M257" s="143">
        <f t="shared" si="80"/>
        <v>0</v>
      </c>
      <c r="N257" s="143">
        <v>0</v>
      </c>
      <c r="O257" s="143">
        <f t="shared" si="81"/>
        <v>0</v>
      </c>
      <c r="P257" s="143">
        <v>0</v>
      </c>
      <c r="Q257" s="143">
        <f t="shared" si="82"/>
        <v>0</v>
      </c>
      <c r="R257" s="143"/>
      <c r="S257" s="143" t="s">
        <v>358</v>
      </c>
      <c r="T257" s="143" t="s">
        <v>450</v>
      </c>
      <c r="U257" s="143">
        <v>0</v>
      </c>
      <c r="V257" s="143">
        <f t="shared" si="83"/>
        <v>0</v>
      </c>
      <c r="W257" s="143"/>
      <c r="X257" s="143" t="s">
        <v>338</v>
      </c>
      <c r="Y257" s="140"/>
      <c r="Z257" s="140"/>
      <c r="AA257" s="140"/>
      <c r="AB257" s="140"/>
      <c r="AC257" s="140"/>
      <c r="AD257" s="140"/>
      <c r="AE257" s="140"/>
      <c r="AF257" s="140"/>
      <c r="AG257" s="140" t="s">
        <v>716</v>
      </c>
      <c r="AH257" s="140"/>
      <c r="AI257" s="140"/>
      <c r="AJ257" s="140"/>
      <c r="AK257" s="140"/>
      <c r="AL257" s="140"/>
      <c r="AM257" s="140"/>
      <c r="AN257" s="140"/>
      <c r="AO257" s="140"/>
      <c r="AP257" s="140"/>
      <c r="AQ257" s="140"/>
      <c r="AR257" s="140"/>
      <c r="AS257" s="140"/>
      <c r="AT257" s="140"/>
      <c r="AU257" s="140"/>
      <c r="AV257" s="140"/>
      <c r="AW257" s="140"/>
      <c r="AX257" s="140"/>
      <c r="AY257" s="140"/>
      <c r="AZ257" s="140"/>
      <c r="BA257" s="140"/>
      <c r="BB257" s="140"/>
      <c r="BC257" s="140"/>
      <c r="BD257" s="140"/>
      <c r="BE257" s="140"/>
      <c r="BF257" s="140"/>
      <c r="BG257" s="140"/>
      <c r="BH257" s="140"/>
    </row>
    <row r="258" spans="1:60" ht="22.5" outlineLevel="1" x14ac:dyDescent="0.2">
      <c r="A258" s="156">
        <v>231</v>
      </c>
      <c r="B258" s="157" t="s">
        <v>1444</v>
      </c>
      <c r="C258" s="162" t="s">
        <v>1445</v>
      </c>
      <c r="D258" s="158" t="s">
        <v>449</v>
      </c>
      <c r="E258" s="159">
        <v>1</v>
      </c>
      <c r="F258" s="170">
        <v>0</v>
      </c>
      <c r="G258" s="160">
        <f t="shared" si="77"/>
        <v>0</v>
      </c>
      <c r="H258" s="143">
        <v>0</v>
      </c>
      <c r="I258" s="143">
        <f t="shared" si="78"/>
        <v>0</v>
      </c>
      <c r="J258" s="143">
        <v>20672</v>
      </c>
      <c r="K258" s="143">
        <f t="shared" si="79"/>
        <v>20672</v>
      </c>
      <c r="L258" s="143">
        <v>21</v>
      </c>
      <c r="M258" s="143">
        <f t="shared" si="80"/>
        <v>0</v>
      </c>
      <c r="N258" s="143">
        <v>0</v>
      </c>
      <c r="O258" s="143">
        <f t="shared" si="81"/>
        <v>0</v>
      </c>
      <c r="P258" s="143">
        <v>0</v>
      </c>
      <c r="Q258" s="143">
        <f t="shared" si="82"/>
        <v>0</v>
      </c>
      <c r="R258" s="143"/>
      <c r="S258" s="143" t="s">
        <v>358</v>
      </c>
      <c r="T258" s="143" t="s">
        <v>450</v>
      </c>
      <c r="U258" s="143">
        <v>0</v>
      </c>
      <c r="V258" s="143">
        <f t="shared" si="83"/>
        <v>0</v>
      </c>
      <c r="W258" s="143"/>
      <c r="X258" s="143" t="s">
        <v>338</v>
      </c>
      <c r="Y258" s="140"/>
      <c r="Z258" s="140"/>
      <c r="AA258" s="140"/>
      <c r="AB258" s="140"/>
      <c r="AC258" s="140"/>
      <c r="AD258" s="140"/>
      <c r="AE258" s="140"/>
      <c r="AF258" s="140"/>
      <c r="AG258" s="140" t="s">
        <v>716</v>
      </c>
      <c r="AH258" s="140"/>
      <c r="AI258" s="140"/>
      <c r="AJ258" s="140"/>
      <c r="AK258" s="140"/>
      <c r="AL258" s="140"/>
      <c r="AM258" s="140"/>
      <c r="AN258" s="140"/>
      <c r="AO258" s="140"/>
      <c r="AP258" s="140"/>
      <c r="AQ258" s="140"/>
      <c r="AR258" s="140"/>
      <c r="AS258" s="140"/>
      <c r="AT258" s="140"/>
      <c r="AU258" s="140"/>
      <c r="AV258" s="140"/>
      <c r="AW258" s="140"/>
      <c r="AX258" s="140"/>
      <c r="AY258" s="140"/>
      <c r="AZ258" s="140"/>
      <c r="BA258" s="140"/>
      <c r="BB258" s="140"/>
      <c r="BC258" s="140"/>
      <c r="BD258" s="140"/>
      <c r="BE258" s="140"/>
      <c r="BF258" s="140"/>
      <c r="BG258" s="140"/>
      <c r="BH258" s="140"/>
    </row>
    <row r="259" spans="1:60" ht="22.5" outlineLevel="1" x14ac:dyDescent="0.2">
      <c r="A259" s="156">
        <v>232</v>
      </c>
      <c r="B259" s="157" t="s">
        <v>1446</v>
      </c>
      <c r="C259" s="162" t="s">
        <v>1447</v>
      </c>
      <c r="D259" s="158" t="s">
        <v>449</v>
      </c>
      <c r="E259" s="159">
        <v>1</v>
      </c>
      <c r="F259" s="170">
        <v>0</v>
      </c>
      <c r="G259" s="160">
        <f t="shared" si="77"/>
        <v>0</v>
      </c>
      <c r="H259" s="143">
        <v>0</v>
      </c>
      <c r="I259" s="143">
        <f t="shared" si="78"/>
        <v>0</v>
      </c>
      <c r="J259" s="143">
        <v>7680</v>
      </c>
      <c r="K259" s="143">
        <f t="shared" si="79"/>
        <v>7680</v>
      </c>
      <c r="L259" s="143">
        <v>21</v>
      </c>
      <c r="M259" s="143">
        <f t="shared" si="80"/>
        <v>0</v>
      </c>
      <c r="N259" s="143">
        <v>0</v>
      </c>
      <c r="O259" s="143">
        <f t="shared" si="81"/>
        <v>0</v>
      </c>
      <c r="P259" s="143">
        <v>0</v>
      </c>
      <c r="Q259" s="143">
        <f t="shared" si="82"/>
        <v>0</v>
      </c>
      <c r="R259" s="143"/>
      <c r="S259" s="143" t="s">
        <v>358</v>
      </c>
      <c r="T259" s="143" t="s">
        <v>450</v>
      </c>
      <c r="U259" s="143">
        <v>0</v>
      </c>
      <c r="V259" s="143">
        <f t="shared" si="83"/>
        <v>0</v>
      </c>
      <c r="W259" s="143"/>
      <c r="X259" s="143" t="s">
        <v>338</v>
      </c>
      <c r="Y259" s="140"/>
      <c r="Z259" s="140"/>
      <c r="AA259" s="140"/>
      <c r="AB259" s="140"/>
      <c r="AC259" s="140"/>
      <c r="AD259" s="140"/>
      <c r="AE259" s="140"/>
      <c r="AF259" s="140"/>
      <c r="AG259" s="140" t="s">
        <v>716</v>
      </c>
      <c r="AH259" s="140"/>
      <c r="AI259" s="140"/>
      <c r="AJ259" s="140"/>
      <c r="AK259" s="140"/>
      <c r="AL259" s="140"/>
      <c r="AM259" s="140"/>
      <c r="AN259" s="140"/>
      <c r="AO259" s="140"/>
      <c r="AP259" s="140"/>
      <c r="AQ259" s="140"/>
      <c r="AR259" s="140"/>
      <c r="AS259" s="140"/>
      <c r="AT259" s="140"/>
      <c r="AU259" s="140"/>
      <c r="AV259" s="140"/>
      <c r="AW259" s="140"/>
      <c r="AX259" s="140"/>
      <c r="AY259" s="140"/>
      <c r="AZ259" s="140"/>
      <c r="BA259" s="140"/>
      <c r="BB259" s="140"/>
      <c r="BC259" s="140"/>
      <c r="BD259" s="140"/>
      <c r="BE259" s="140"/>
      <c r="BF259" s="140"/>
      <c r="BG259" s="140"/>
      <c r="BH259" s="140"/>
    </row>
    <row r="260" spans="1:60" ht="22.5" outlineLevel="1" x14ac:dyDescent="0.2">
      <c r="A260" s="156">
        <v>233</v>
      </c>
      <c r="B260" s="157" t="s">
        <v>1448</v>
      </c>
      <c r="C260" s="162" t="s">
        <v>1449</v>
      </c>
      <c r="D260" s="158" t="s">
        <v>449</v>
      </c>
      <c r="E260" s="159">
        <v>1</v>
      </c>
      <c r="F260" s="170">
        <v>0</v>
      </c>
      <c r="G260" s="160">
        <f t="shared" si="77"/>
        <v>0</v>
      </c>
      <c r="H260" s="143">
        <v>0</v>
      </c>
      <c r="I260" s="143">
        <f t="shared" si="78"/>
        <v>0</v>
      </c>
      <c r="J260" s="143">
        <v>191600</v>
      </c>
      <c r="K260" s="143">
        <f t="shared" si="79"/>
        <v>191600</v>
      </c>
      <c r="L260" s="143">
        <v>21</v>
      </c>
      <c r="M260" s="143">
        <f t="shared" si="80"/>
        <v>0</v>
      </c>
      <c r="N260" s="143">
        <v>0</v>
      </c>
      <c r="O260" s="143">
        <f t="shared" si="81"/>
        <v>0</v>
      </c>
      <c r="P260" s="143">
        <v>0</v>
      </c>
      <c r="Q260" s="143">
        <f t="shared" si="82"/>
        <v>0</v>
      </c>
      <c r="R260" s="143"/>
      <c r="S260" s="143" t="s">
        <v>358</v>
      </c>
      <c r="T260" s="143" t="s">
        <v>450</v>
      </c>
      <c r="U260" s="143">
        <v>0</v>
      </c>
      <c r="V260" s="143">
        <f t="shared" si="83"/>
        <v>0</v>
      </c>
      <c r="W260" s="143"/>
      <c r="X260" s="143" t="s">
        <v>338</v>
      </c>
      <c r="Y260" s="140"/>
      <c r="Z260" s="140"/>
      <c r="AA260" s="140"/>
      <c r="AB260" s="140"/>
      <c r="AC260" s="140"/>
      <c r="AD260" s="140"/>
      <c r="AE260" s="140"/>
      <c r="AF260" s="140"/>
      <c r="AG260" s="140" t="s">
        <v>716</v>
      </c>
      <c r="AH260" s="140"/>
      <c r="AI260" s="140"/>
      <c r="AJ260" s="140"/>
      <c r="AK260" s="140"/>
      <c r="AL260" s="140"/>
      <c r="AM260" s="140"/>
      <c r="AN260" s="140"/>
      <c r="AO260" s="140"/>
      <c r="AP260" s="140"/>
      <c r="AQ260" s="140"/>
      <c r="AR260" s="140"/>
      <c r="AS260" s="140"/>
      <c r="AT260" s="140"/>
      <c r="AU260" s="140"/>
      <c r="AV260" s="140"/>
      <c r="AW260" s="140"/>
      <c r="AX260" s="140"/>
      <c r="AY260" s="140"/>
      <c r="AZ260" s="140"/>
      <c r="BA260" s="140"/>
      <c r="BB260" s="140"/>
      <c r="BC260" s="140"/>
      <c r="BD260" s="140"/>
      <c r="BE260" s="140"/>
      <c r="BF260" s="140"/>
      <c r="BG260" s="140"/>
      <c r="BH260" s="140"/>
    </row>
    <row r="261" spans="1:60" ht="22.5" outlineLevel="1" x14ac:dyDescent="0.2">
      <c r="A261" s="156">
        <v>234</v>
      </c>
      <c r="B261" s="157" t="s">
        <v>1450</v>
      </c>
      <c r="C261" s="162" t="s">
        <v>1451</v>
      </c>
      <c r="D261" s="158" t="s">
        <v>449</v>
      </c>
      <c r="E261" s="159">
        <v>1</v>
      </c>
      <c r="F261" s="170">
        <v>0</v>
      </c>
      <c r="G261" s="160">
        <f t="shared" si="77"/>
        <v>0</v>
      </c>
      <c r="H261" s="143">
        <v>0</v>
      </c>
      <c r="I261" s="143">
        <f t="shared" si="78"/>
        <v>0</v>
      </c>
      <c r="J261" s="143">
        <v>174200</v>
      </c>
      <c r="K261" s="143">
        <f t="shared" si="79"/>
        <v>174200</v>
      </c>
      <c r="L261" s="143">
        <v>21</v>
      </c>
      <c r="M261" s="143">
        <f t="shared" si="80"/>
        <v>0</v>
      </c>
      <c r="N261" s="143">
        <v>0</v>
      </c>
      <c r="O261" s="143">
        <f t="shared" si="81"/>
        <v>0</v>
      </c>
      <c r="P261" s="143">
        <v>0</v>
      </c>
      <c r="Q261" s="143">
        <f t="shared" si="82"/>
        <v>0</v>
      </c>
      <c r="R261" s="143"/>
      <c r="S261" s="143" t="s">
        <v>358</v>
      </c>
      <c r="T261" s="143" t="s">
        <v>450</v>
      </c>
      <c r="U261" s="143">
        <v>0</v>
      </c>
      <c r="V261" s="143">
        <f t="shared" si="83"/>
        <v>0</v>
      </c>
      <c r="W261" s="143"/>
      <c r="X261" s="143" t="s">
        <v>338</v>
      </c>
      <c r="Y261" s="140"/>
      <c r="Z261" s="140"/>
      <c r="AA261" s="140"/>
      <c r="AB261" s="140"/>
      <c r="AC261" s="140"/>
      <c r="AD261" s="140"/>
      <c r="AE261" s="140"/>
      <c r="AF261" s="140"/>
      <c r="AG261" s="140" t="s">
        <v>716</v>
      </c>
      <c r="AH261" s="140"/>
      <c r="AI261" s="140"/>
      <c r="AJ261" s="140"/>
      <c r="AK261" s="140"/>
      <c r="AL261" s="140"/>
      <c r="AM261" s="140"/>
      <c r="AN261" s="140"/>
      <c r="AO261" s="140"/>
      <c r="AP261" s="140"/>
      <c r="AQ261" s="140"/>
      <c r="AR261" s="140"/>
      <c r="AS261" s="140"/>
      <c r="AT261" s="140"/>
      <c r="AU261" s="140"/>
      <c r="AV261" s="140"/>
      <c r="AW261" s="140"/>
      <c r="AX261" s="140"/>
      <c r="AY261" s="140"/>
      <c r="AZ261" s="140"/>
      <c r="BA261" s="140"/>
      <c r="BB261" s="140"/>
      <c r="BC261" s="140"/>
      <c r="BD261" s="140"/>
      <c r="BE261" s="140"/>
      <c r="BF261" s="140"/>
      <c r="BG261" s="140"/>
      <c r="BH261" s="140"/>
    </row>
    <row r="262" spans="1:60" ht="22.5" outlineLevel="1" x14ac:dyDescent="0.2">
      <c r="A262" s="156">
        <v>235</v>
      </c>
      <c r="B262" s="157" t="s">
        <v>1452</v>
      </c>
      <c r="C262" s="162" t="s">
        <v>1453</v>
      </c>
      <c r="D262" s="158" t="s">
        <v>459</v>
      </c>
      <c r="E262" s="159">
        <v>2</v>
      </c>
      <c r="F262" s="170">
        <v>0</v>
      </c>
      <c r="G262" s="160">
        <f t="shared" si="77"/>
        <v>0</v>
      </c>
      <c r="H262" s="143">
        <v>0</v>
      </c>
      <c r="I262" s="143">
        <f t="shared" si="78"/>
        <v>0</v>
      </c>
      <c r="J262" s="143">
        <v>4620</v>
      </c>
      <c r="K262" s="143">
        <f t="shared" si="79"/>
        <v>9240</v>
      </c>
      <c r="L262" s="143">
        <v>21</v>
      </c>
      <c r="M262" s="143">
        <f t="shared" si="80"/>
        <v>0</v>
      </c>
      <c r="N262" s="143">
        <v>0</v>
      </c>
      <c r="O262" s="143">
        <f t="shared" si="81"/>
        <v>0</v>
      </c>
      <c r="P262" s="143">
        <v>0</v>
      </c>
      <c r="Q262" s="143">
        <f t="shared" si="82"/>
        <v>0</v>
      </c>
      <c r="R262" s="143"/>
      <c r="S262" s="143" t="s">
        <v>358</v>
      </c>
      <c r="T262" s="143" t="s">
        <v>450</v>
      </c>
      <c r="U262" s="143">
        <v>0</v>
      </c>
      <c r="V262" s="143">
        <f t="shared" si="83"/>
        <v>0</v>
      </c>
      <c r="W262" s="143"/>
      <c r="X262" s="143" t="s">
        <v>338</v>
      </c>
      <c r="Y262" s="140"/>
      <c r="Z262" s="140"/>
      <c r="AA262" s="140"/>
      <c r="AB262" s="140"/>
      <c r="AC262" s="140"/>
      <c r="AD262" s="140"/>
      <c r="AE262" s="140"/>
      <c r="AF262" s="140"/>
      <c r="AG262" s="140" t="s">
        <v>716</v>
      </c>
      <c r="AH262" s="140"/>
      <c r="AI262" s="140"/>
      <c r="AJ262" s="140"/>
      <c r="AK262" s="140"/>
      <c r="AL262" s="140"/>
      <c r="AM262" s="140"/>
      <c r="AN262" s="140"/>
      <c r="AO262" s="140"/>
      <c r="AP262" s="140"/>
      <c r="AQ262" s="140"/>
      <c r="AR262" s="140"/>
      <c r="AS262" s="140"/>
      <c r="AT262" s="140"/>
      <c r="AU262" s="140"/>
      <c r="AV262" s="140"/>
      <c r="AW262" s="140"/>
      <c r="AX262" s="140"/>
      <c r="AY262" s="140"/>
      <c r="AZ262" s="140"/>
      <c r="BA262" s="140"/>
      <c r="BB262" s="140"/>
      <c r="BC262" s="140"/>
      <c r="BD262" s="140"/>
      <c r="BE262" s="140"/>
      <c r="BF262" s="140"/>
      <c r="BG262" s="140"/>
      <c r="BH262" s="140"/>
    </row>
    <row r="263" spans="1:60" ht="22.5" outlineLevel="1" x14ac:dyDescent="0.2">
      <c r="A263" s="156">
        <v>236</v>
      </c>
      <c r="B263" s="157" t="s">
        <v>1454</v>
      </c>
      <c r="C263" s="162" t="s">
        <v>1455</v>
      </c>
      <c r="D263" s="158" t="s">
        <v>381</v>
      </c>
      <c r="E263" s="159">
        <v>9.5</v>
      </c>
      <c r="F263" s="170">
        <v>0</v>
      </c>
      <c r="G263" s="160">
        <f t="shared" si="77"/>
        <v>0</v>
      </c>
      <c r="H263" s="143">
        <v>0</v>
      </c>
      <c r="I263" s="143">
        <f t="shared" si="78"/>
        <v>0</v>
      </c>
      <c r="J263" s="143">
        <v>4080</v>
      </c>
      <c r="K263" s="143">
        <f t="shared" si="79"/>
        <v>38760</v>
      </c>
      <c r="L263" s="143">
        <v>21</v>
      </c>
      <c r="M263" s="143">
        <f t="shared" si="80"/>
        <v>0</v>
      </c>
      <c r="N263" s="143">
        <v>0</v>
      </c>
      <c r="O263" s="143">
        <f t="shared" si="81"/>
        <v>0</v>
      </c>
      <c r="P263" s="143">
        <v>0</v>
      </c>
      <c r="Q263" s="143">
        <f t="shared" si="82"/>
        <v>0</v>
      </c>
      <c r="R263" s="143"/>
      <c r="S263" s="143" t="s">
        <v>358</v>
      </c>
      <c r="T263" s="143" t="s">
        <v>450</v>
      </c>
      <c r="U263" s="143">
        <v>0</v>
      </c>
      <c r="V263" s="143">
        <f t="shared" si="83"/>
        <v>0</v>
      </c>
      <c r="W263" s="143"/>
      <c r="X263" s="143" t="s">
        <v>338</v>
      </c>
      <c r="Y263" s="140"/>
      <c r="Z263" s="140"/>
      <c r="AA263" s="140"/>
      <c r="AB263" s="140"/>
      <c r="AC263" s="140"/>
      <c r="AD263" s="140"/>
      <c r="AE263" s="140"/>
      <c r="AF263" s="140"/>
      <c r="AG263" s="140" t="s">
        <v>716</v>
      </c>
      <c r="AH263" s="140"/>
      <c r="AI263" s="140"/>
      <c r="AJ263" s="140"/>
      <c r="AK263" s="140"/>
      <c r="AL263" s="140"/>
      <c r="AM263" s="140"/>
      <c r="AN263" s="140"/>
      <c r="AO263" s="140"/>
      <c r="AP263" s="140"/>
      <c r="AQ263" s="140"/>
      <c r="AR263" s="140"/>
      <c r="AS263" s="140"/>
      <c r="AT263" s="140"/>
      <c r="AU263" s="140"/>
      <c r="AV263" s="140"/>
      <c r="AW263" s="140"/>
      <c r="AX263" s="140"/>
      <c r="AY263" s="140"/>
      <c r="AZ263" s="140"/>
      <c r="BA263" s="140"/>
      <c r="BB263" s="140"/>
      <c r="BC263" s="140"/>
      <c r="BD263" s="140"/>
      <c r="BE263" s="140"/>
      <c r="BF263" s="140"/>
      <c r="BG263" s="140"/>
      <c r="BH263" s="140"/>
    </row>
    <row r="264" spans="1:60" outlineLevel="1" x14ac:dyDescent="0.2">
      <c r="A264" s="156">
        <v>237</v>
      </c>
      <c r="B264" s="157" t="s">
        <v>1456</v>
      </c>
      <c r="C264" s="162" t="s">
        <v>1457</v>
      </c>
      <c r="D264" s="158" t="s">
        <v>381</v>
      </c>
      <c r="E264" s="159">
        <v>23.95</v>
      </c>
      <c r="F264" s="170">
        <v>0</v>
      </c>
      <c r="G264" s="160">
        <f t="shared" si="77"/>
        <v>0</v>
      </c>
      <c r="H264" s="143">
        <v>0</v>
      </c>
      <c r="I264" s="143">
        <f t="shared" si="78"/>
        <v>0</v>
      </c>
      <c r="J264" s="143">
        <v>2720</v>
      </c>
      <c r="K264" s="143">
        <f t="shared" si="79"/>
        <v>65144</v>
      </c>
      <c r="L264" s="143">
        <v>21</v>
      </c>
      <c r="M264" s="143">
        <f t="shared" si="80"/>
        <v>0</v>
      </c>
      <c r="N264" s="143">
        <v>0</v>
      </c>
      <c r="O264" s="143">
        <f t="shared" si="81"/>
        <v>0</v>
      </c>
      <c r="P264" s="143">
        <v>0</v>
      </c>
      <c r="Q264" s="143">
        <f t="shared" si="82"/>
        <v>0</v>
      </c>
      <c r="R264" s="143"/>
      <c r="S264" s="143" t="s">
        <v>358</v>
      </c>
      <c r="T264" s="143" t="s">
        <v>450</v>
      </c>
      <c r="U264" s="143">
        <v>0</v>
      </c>
      <c r="V264" s="143">
        <f t="shared" si="83"/>
        <v>0</v>
      </c>
      <c r="W264" s="143"/>
      <c r="X264" s="143" t="s">
        <v>338</v>
      </c>
      <c r="Y264" s="140"/>
      <c r="Z264" s="140"/>
      <c r="AA264" s="140"/>
      <c r="AB264" s="140"/>
      <c r="AC264" s="140"/>
      <c r="AD264" s="140"/>
      <c r="AE264" s="140"/>
      <c r="AF264" s="140"/>
      <c r="AG264" s="140" t="s">
        <v>716</v>
      </c>
      <c r="AH264" s="140"/>
      <c r="AI264" s="140"/>
      <c r="AJ264" s="140"/>
      <c r="AK264" s="140"/>
      <c r="AL264" s="140"/>
      <c r="AM264" s="140"/>
      <c r="AN264" s="140"/>
      <c r="AO264" s="140"/>
      <c r="AP264" s="140"/>
      <c r="AQ264" s="140"/>
      <c r="AR264" s="140"/>
      <c r="AS264" s="140"/>
      <c r="AT264" s="140"/>
      <c r="AU264" s="140"/>
      <c r="AV264" s="140"/>
      <c r="AW264" s="140"/>
      <c r="AX264" s="140"/>
      <c r="AY264" s="140"/>
      <c r="AZ264" s="140"/>
      <c r="BA264" s="140"/>
      <c r="BB264" s="140"/>
      <c r="BC264" s="140"/>
      <c r="BD264" s="140"/>
      <c r="BE264" s="140"/>
      <c r="BF264" s="140"/>
      <c r="BG264" s="140"/>
      <c r="BH264" s="140"/>
    </row>
    <row r="265" spans="1:60" ht="22.5" outlineLevel="1" x14ac:dyDescent="0.2">
      <c r="A265" s="156">
        <v>238</v>
      </c>
      <c r="B265" s="157" t="s">
        <v>1458</v>
      </c>
      <c r="C265" s="162" t="s">
        <v>1459</v>
      </c>
      <c r="D265" s="158" t="s">
        <v>449</v>
      </c>
      <c r="E265" s="159">
        <v>300</v>
      </c>
      <c r="F265" s="170">
        <v>0</v>
      </c>
      <c r="G265" s="160">
        <f t="shared" si="77"/>
        <v>0</v>
      </c>
      <c r="H265" s="143">
        <v>0</v>
      </c>
      <c r="I265" s="143">
        <f t="shared" si="78"/>
        <v>0</v>
      </c>
      <c r="J265" s="143">
        <v>2440</v>
      </c>
      <c r="K265" s="143">
        <f t="shared" si="79"/>
        <v>732000</v>
      </c>
      <c r="L265" s="143">
        <v>21</v>
      </c>
      <c r="M265" s="143">
        <f t="shared" si="80"/>
        <v>0</v>
      </c>
      <c r="N265" s="143">
        <v>0</v>
      </c>
      <c r="O265" s="143">
        <f t="shared" si="81"/>
        <v>0</v>
      </c>
      <c r="P265" s="143">
        <v>0</v>
      </c>
      <c r="Q265" s="143">
        <f t="shared" si="82"/>
        <v>0</v>
      </c>
      <c r="R265" s="143"/>
      <c r="S265" s="143" t="s">
        <v>358</v>
      </c>
      <c r="T265" s="143" t="s">
        <v>450</v>
      </c>
      <c r="U265" s="143">
        <v>0</v>
      </c>
      <c r="V265" s="143">
        <f t="shared" si="83"/>
        <v>0</v>
      </c>
      <c r="W265" s="143"/>
      <c r="X265" s="143" t="s">
        <v>338</v>
      </c>
      <c r="Y265" s="140"/>
      <c r="Z265" s="140"/>
      <c r="AA265" s="140"/>
      <c r="AB265" s="140"/>
      <c r="AC265" s="140"/>
      <c r="AD265" s="140"/>
      <c r="AE265" s="140"/>
      <c r="AF265" s="140"/>
      <c r="AG265" s="140" t="s">
        <v>716</v>
      </c>
      <c r="AH265" s="140"/>
      <c r="AI265" s="140"/>
      <c r="AJ265" s="140"/>
      <c r="AK265" s="140"/>
      <c r="AL265" s="140"/>
      <c r="AM265" s="140"/>
      <c r="AN265" s="140"/>
      <c r="AO265" s="140"/>
      <c r="AP265" s="140"/>
      <c r="AQ265" s="140"/>
      <c r="AR265" s="140"/>
      <c r="AS265" s="140"/>
      <c r="AT265" s="140"/>
      <c r="AU265" s="140"/>
      <c r="AV265" s="140"/>
      <c r="AW265" s="140"/>
      <c r="AX265" s="140"/>
      <c r="AY265" s="140"/>
      <c r="AZ265" s="140"/>
      <c r="BA265" s="140"/>
      <c r="BB265" s="140"/>
      <c r="BC265" s="140"/>
      <c r="BD265" s="140"/>
      <c r="BE265" s="140"/>
      <c r="BF265" s="140"/>
      <c r="BG265" s="140"/>
      <c r="BH265" s="140"/>
    </row>
    <row r="266" spans="1:60" ht="22.5" outlineLevel="1" x14ac:dyDescent="0.2">
      <c r="A266" s="156">
        <v>239</v>
      </c>
      <c r="B266" s="157" t="s">
        <v>1460</v>
      </c>
      <c r="C266" s="162" t="s">
        <v>1461</v>
      </c>
      <c r="D266" s="158" t="s">
        <v>459</v>
      </c>
      <c r="E266" s="159">
        <v>1</v>
      </c>
      <c r="F266" s="170">
        <v>0</v>
      </c>
      <c r="G266" s="160">
        <f t="shared" si="77"/>
        <v>0</v>
      </c>
      <c r="H266" s="143">
        <v>0</v>
      </c>
      <c r="I266" s="143">
        <f t="shared" si="78"/>
        <v>0</v>
      </c>
      <c r="J266" s="143">
        <v>196000</v>
      </c>
      <c r="K266" s="143">
        <f t="shared" si="79"/>
        <v>196000</v>
      </c>
      <c r="L266" s="143">
        <v>21</v>
      </c>
      <c r="M266" s="143">
        <f t="shared" si="80"/>
        <v>0</v>
      </c>
      <c r="N266" s="143">
        <v>0</v>
      </c>
      <c r="O266" s="143">
        <f t="shared" si="81"/>
        <v>0</v>
      </c>
      <c r="P266" s="143">
        <v>0</v>
      </c>
      <c r="Q266" s="143">
        <f t="shared" si="82"/>
        <v>0</v>
      </c>
      <c r="R266" s="143"/>
      <c r="S266" s="143" t="s">
        <v>358</v>
      </c>
      <c r="T266" s="143" t="s">
        <v>450</v>
      </c>
      <c r="U266" s="143">
        <v>0</v>
      </c>
      <c r="V266" s="143">
        <f t="shared" si="83"/>
        <v>0</v>
      </c>
      <c r="W266" s="143"/>
      <c r="X266" s="143" t="s">
        <v>338</v>
      </c>
      <c r="Y266" s="140"/>
      <c r="Z266" s="140"/>
      <c r="AA266" s="140"/>
      <c r="AB266" s="140"/>
      <c r="AC266" s="140"/>
      <c r="AD266" s="140"/>
      <c r="AE266" s="140"/>
      <c r="AF266" s="140"/>
      <c r="AG266" s="140" t="s">
        <v>716</v>
      </c>
      <c r="AH266" s="140"/>
      <c r="AI266" s="140"/>
      <c r="AJ266" s="140"/>
      <c r="AK266" s="140"/>
      <c r="AL266" s="140"/>
      <c r="AM266" s="140"/>
      <c r="AN266" s="140"/>
      <c r="AO266" s="140"/>
      <c r="AP266" s="140"/>
      <c r="AQ266" s="140"/>
      <c r="AR266" s="140"/>
      <c r="AS266" s="140"/>
      <c r="AT266" s="140"/>
      <c r="AU266" s="140"/>
      <c r="AV266" s="140"/>
      <c r="AW266" s="140"/>
      <c r="AX266" s="140"/>
      <c r="AY266" s="140"/>
      <c r="AZ266" s="140"/>
      <c r="BA266" s="140"/>
      <c r="BB266" s="140"/>
      <c r="BC266" s="140"/>
      <c r="BD266" s="140"/>
      <c r="BE266" s="140"/>
      <c r="BF266" s="140"/>
      <c r="BG266" s="140"/>
      <c r="BH266" s="140"/>
    </row>
    <row r="267" spans="1:60" ht="22.5" outlineLevel="1" x14ac:dyDescent="0.2">
      <c r="A267" s="156">
        <v>240</v>
      </c>
      <c r="B267" s="157" t="s">
        <v>1462</v>
      </c>
      <c r="C267" s="162" t="s">
        <v>1463</v>
      </c>
      <c r="D267" s="158" t="s">
        <v>449</v>
      </c>
      <c r="E267" s="159">
        <v>2</v>
      </c>
      <c r="F267" s="170">
        <v>0</v>
      </c>
      <c r="G267" s="160">
        <f t="shared" si="77"/>
        <v>0</v>
      </c>
      <c r="H267" s="143">
        <v>0</v>
      </c>
      <c r="I267" s="143">
        <f t="shared" si="78"/>
        <v>0</v>
      </c>
      <c r="J267" s="143">
        <v>1840</v>
      </c>
      <c r="K267" s="143">
        <f t="shared" si="79"/>
        <v>3680</v>
      </c>
      <c r="L267" s="143">
        <v>21</v>
      </c>
      <c r="M267" s="143">
        <f t="shared" si="80"/>
        <v>0</v>
      </c>
      <c r="N267" s="143">
        <v>0</v>
      </c>
      <c r="O267" s="143">
        <f t="shared" si="81"/>
        <v>0</v>
      </c>
      <c r="P267" s="143">
        <v>0</v>
      </c>
      <c r="Q267" s="143">
        <f t="shared" si="82"/>
        <v>0</v>
      </c>
      <c r="R267" s="143"/>
      <c r="S267" s="143" t="s">
        <v>358</v>
      </c>
      <c r="T267" s="143" t="s">
        <v>450</v>
      </c>
      <c r="U267" s="143">
        <v>0</v>
      </c>
      <c r="V267" s="143">
        <f t="shared" si="83"/>
        <v>0</v>
      </c>
      <c r="W267" s="143"/>
      <c r="X267" s="143" t="s">
        <v>338</v>
      </c>
      <c r="Y267" s="140"/>
      <c r="Z267" s="140"/>
      <c r="AA267" s="140"/>
      <c r="AB267" s="140"/>
      <c r="AC267" s="140"/>
      <c r="AD267" s="140"/>
      <c r="AE267" s="140"/>
      <c r="AF267" s="140"/>
      <c r="AG267" s="140" t="s">
        <v>716</v>
      </c>
      <c r="AH267" s="140"/>
      <c r="AI267" s="140"/>
      <c r="AJ267" s="140"/>
      <c r="AK267" s="140"/>
      <c r="AL267" s="140"/>
      <c r="AM267" s="140"/>
      <c r="AN267" s="140"/>
      <c r="AO267" s="140"/>
      <c r="AP267" s="140"/>
      <c r="AQ267" s="140"/>
      <c r="AR267" s="140"/>
      <c r="AS267" s="140"/>
      <c r="AT267" s="140"/>
      <c r="AU267" s="140"/>
      <c r="AV267" s="140"/>
      <c r="AW267" s="140"/>
      <c r="AX267" s="140"/>
      <c r="AY267" s="140"/>
      <c r="AZ267" s="140"/>
      <c r="BA267" s="140"/>
      <c r="BB267" s="140"/>
      <c r="BC267" s="140"/>
      <c r="BD267" s="140"/>
      <c r="BE267" s="140"/>
      <c r="BF267" s="140"/>
      <c r="BG267" s="140"/>
      <c r="BH267" s="140"/>
    </row>
    <row r="268" spans="1:60" outlineLevel="1" x14ac:dyDescent="0.2">
      <c r="A268" s="156">
        <v>241</v>
      </c>
      <c r="B268" s="157" t="s">
        <v>1464</v>
      </c>
      <c r="C268" s="162" t="s">
        <v>1465</v>
      </c>
      <c r="D268" s="158" t="s">
        <v>342</v>
      </c>
      <c r="E268" s="159">
        <v>10.4</v>
      </c>
      <c r="F268" s="170">
        <v>0</v>
      </c>
      <c r="G268" s="160">
        <f t="shared" ref="G268:G282" si="84">ROUND(E268*F268,2)</f>
        <v>0</v>
      </c>
      <c r="H268" s="143">
        <v>0</v>
      </c>
      <c r="I268" s="143">
        <f t="shared" ref="I268:I282" si="85">ROUND(E268*H268,2)</f>
        <v>0</v>
      </c>
      <c r="J268" s="143">
        <v>3800</v>
      </c>
      <c r="K268" s="143">
        <f t="shared" ref="K268:K282" si="86">ROUND(E268*J268,2)</f>
        <v>39520</v>
      </c>
      <c r="L268" s="143">
        <v>21</v>
      </c>
      <c r="M268" s="143">
        <f t="shared" ref="M268:M282" si="87">G268*(1+L268/100)</f>
        <v>0</v>
      </c>
      <c r="N268" s="143">
        <v>0</v>
      </c>
      <c r="O268" s="143">
        <f t="shared" ref="O268:O282" si="88">ROUND(E268*N268,2)</f>
        <v>0</v>
      </c>
      <c r="P268" s="143">
        <v>0</v>
      </c>
      <c r="Q268" s="143">
        <f t="shared" ref="Q268:Q282" si="89">ROUND(E268*P268,2)</f>
        <v>0</v>
      </c>
      <c r="R268" s="143"/>
      <c r="S268" s="143" t="s">
        <v>358</v>
      </c>
      <c r="T268" s="143" t="s">
        <v>450</v>
      </c>
      <c r="U268" s="143">
        <v>0</v>
      </c>
      <c r="V268" s="143">
        <f t="shared" ref="V268:V282" si="90">ROUND(E268*U268,2)</f>
        <v>0</v>
      </c>
      <c r="W268" s="143"/>
      <c r="X268" s="143" t="s">
        <v>338</v>
      </c>
      <c r="Y268" s="140"/>
      <c r="Z268" s="140"/>
      <c r="AA268" s="140"/>
      <c r="AB268" s="140"/>
      <c r="AC268" s="140"/>
      <c r="AD268" s="140"/>
      <c r="AE268" s="140"/>
      <c r="AF268" s="140"/>
      <c r="AG268" s="140" t="s">
        <v>716</v>
      </c>
      <c r="AH268" s="140"/>
      <c r="AI268" s="140"/>
      <c r="AJ268" s="140"/>
      <c r="AK268" s="140"/>
      <c r="AL268" s="140"/>
      <c r="AM268" s="140"/>
      <c r="AN268" s="140"/>
      <c r="AO268" s="140"/>
      <c r="AP268" s="140"/>
      <c r="AQ268" s="140"/>
      <c r="AR268" s="140"/>
      <c r="AS268" s="140"/>
      <c r="AT268" s="140"/>
      <c r="AU268" s="140"/>
      <c r="AV268" s="140"/>
      <c r="AW268" s="140"/>
      <c r="AX268" s="140"/>
      <c r="AY268" s="140"/>
      <c r="AZ268" s="140"/>
      <c r="BA268" s="140"/>
      <c r="BB268" s="140"/>
      <c r="BC268" s="140"/>
      <c r="BD268" s="140"/>
      <c r="BE268" s="140"/>
      <c r="BF268" s="140"/>
      <c r="BG268" s="140"/>
      <c r="BH268" s="140"/>
    </row>
    <row r="269" spans="1:60" outlineLevel="1" x14ac:dyDescent="0.2">
      <c r="A269" s="156">
        <v>242</v>
      </c>
      <c r="B269" s="157" t="s">
        <v>1466</v>
      </c>
      <c r="C269" s="162" t="s">
        <v>1467</v>
      </c>
      <c r="D269" s="158" t="s">
        <v>342</v>
      </c>
      <c r="E269" s="159">
        <v>8.26</v>
      </c>
      <c r="F269" s="170">
        <v>0</v>
      </c>
      <c r="G269" s="160">
        <f t="shared" si="84"/>
        <v>0</v>
      </c>
      <c r="H269" s="143">
        <v>0</v>
      </c>
      <c r="I269" s="143">
        <f t="shared" si="85"/>
        <v>0</v>
      </c>
      <c r="J269" s="143">
        <v>11550</v>
      </c>
      <c r="K269" s="143">
        <f t="shared" si="86"/>
        <v>95403</v>
      </c>
      <c r="L269" s="143">
        <v>21</v>
      </c>
      <c r="M269" s="143">
        <f t="shared" si="87"/>
        <v>0</v>
      </c>
      <c r="N269" s="143">
        <v>0</v>
      </c>
      <c r="O269" s="143">
        <f t="shared" si="88"/>
        <v>0</v>
      </c>
      <c r="P269" s="143">
        <v>0</v>
      </c>
      <c r="Q269" s="143">
        <f t="shared" si="89"/>
        <v>0</v>
      </c>
      <c r="R269" s="143"/>
      <c r="S269" s="143" t="s">
        <v>358</v>
      </c>
      <c r="T269" s="143" t="s">
        <v>450</v>
      </c>
      <c r="U269" s="143">
        <v>0</v>
      </c>
      <c r="V269" s="143">
        <f t="shared" si="90"/>
        <v>0</v>
      </c>
      <c r="W269" s="143"/>
      <c r="X269" s="143" t="s">
        <v>338</v>
      </c>
      <c r="Y269" s="140"/>
      <c r="Z269" s="140"/>
      <c r="AA269" s="140"/>
      <c r="AB269" s="140"/>
      <c r="AC269" s="140"/>
      <c r="AD269" s="140"/>
      <c r="AE269" s="140"/>
      <c r="AF269" s="140"/>
      <c r="AG269" s="140" t="s">
        <v>716</v>
      </c>
      <c r="AH269" s="140"/>
      <c r="AI269" s="140"/>
      <c r="AJ269" s="140"/>
      <c r="AK269" s="140"/>
      <c r="AL269" s="140"/>
      <c r="AM269" s="140"/>
      <c r="AN269" s="140"/>
      <c r="AO269" s="140"/>
      <c r="AP269" s="140"/>
      <c r="AQ269" s="140"/>
      <c r="AR269" s="140"/>
      <c r="AS269" s="140"/>
      <c r="AT269" s="140"/>
      <c r="AU269" s="140"/>
      <c r="AV269" s="140"/>
      <c r="AW269" s="140"/>
      <c r="AX269" s="140"/>
      <c r="AY269" s="140"/>
      <c r="AZ269" s="140"/>
      <c r="BA269" s="140"/>
      <c r="BB269" s="140"/>
      <c r="BC269" s="140"/>
      <c r="BD269" s="140"/>
      <c r="BE269" s="140"/>
      <c r="BF269" s="140"/>
      <c r="BG269" s="140"/>
      <c r="BH269" s="140"/>
    </row>
    <row r="270" spans="1:60" outlineLevel="1" x14ac:dyDescent="0.2">
      <c r="A270" s="156">
        <v>243</v>
      </c>
      <c r="B270" s="157" t="s">
        <v>1468</v>
      </c>
      <c r="C270" s="162" t="s">
        <v>1469</v>
      </c>
      <c r="D270" s="158" t="s">
        <v>381</v>
      </c>
      <c r="E270" s="159">
        <v>112.4</v>
      </c>
      <c r="F270" s="170">
        <v>0</v>
      </c>
      <c r="G270" s="160">
        <f t="shared" si="84"/>
        <v>0</v>
      </c>
      <c r="H270" s="143">
        <v>0</v>
      </c>
      <c r="I270" s="143">
        <f t="shared" si="85"/>
        <v>0</v>
      </c>
      <c r="J270" s="143">
        <v>2872</v>
      </c>
      <c r="K270" s="143">
        <f t="shared" si="86"/>
        <v>322812.79999999999</v>
      </c>
      <c r="L270" s="143">
        <v>21</v>
      </c>
      <c r="M270" s="143">
        <f t="shared" si="87"/>
        <v>0</v>
      </c>
      <c r="N270" s="143">
        <v>0</v>
      </c>
      <c r="O270" s="143">
        <f t="shared" si="88"/>
        <v>0</v>
      </c>
      <c r="P270" s="143">
        <v>0</v>
      </c>
      <c r="Q270" s="143">
        <f t="shared" si="89"/>
        <v>0</v>
      </c>
      <c r="R270" s="143"/>
      <c r="S270" s="143" t="s">
        <v>358</v>
      </c>
      <c r="T270" s="143" t="s">
        <v>450</v>
      </c>
      <c r="U270" s="143">
        <v>0</v>
      </c>
      <c r="V270" s="143">
        <f t="shared" si="90"/>
        <v>0</v>
      </c>
      <c r="W270" s="143"/>
      <c r="X270" s="143" t="s">
        <v>338</v>
      </c>
      <c r="Y270" s="140"/>
      <c r="Z270" s="140"/>
      <c r="AA270" s="140"/>
      <c r="AB270" s="140"/>
      <c r="AC270" s="140"/>
      <c r="AD270" s="140"/>
      <c r="AE270" s="140"/>
      <c r="AF270" s="140"/>
      <c r="AG270" s="140" t="s">
        <v>716</v>
      </c>
      <c r="AH270" s="140"/>
      <c r="AI270" s="140"/>
      <c r="AJ270" s="140"/>
      <c r="AK270" s="140"/>
      <c r="AL270" s="140"/>
      <c r="AM270" s="140"/>
      <c r="AN270" s="140"/>
      <c r="AO270" s="140"/>
      <c r="AP270" s="140"/>
      <c r="AQ270" s="140"/>
      <c r="AR270" s="140"/>
      <c r="AS270" s="140"/>
      <c r="AT270" s="140"/>
      <c r="AU270" s="140"/>
      <c r="AV270" s="140"/>
      <c r="AW270" s="140"/>
      <c r="AX270" s="140"/>
      <c r="AY270" s="140"/>
      <c r="AZ270" s="140"/>
      <c r="BA270" s="140"/>
      <c r="BB270" s="140"/>
      <c r="BC270" s="140"/>
      <c r="BD270" s="140"/>
      <c r="BE270" s="140"/>
      <c r="BF270" s="140"/>
      <c r="BG270" s="140"/>
      <c r="BH270" s="140"/>
    </row>
    <row r="271" spans="1:60" ht="22.5" outlineLevel="1" x14ac:dyDescent="0.2">
      <c r="A271" s="156">
        <v>244</v>
      </c>
      <c r="B271" s="157" t="s">
        <v>1470</v>
      </c>
      <c r="C271" s="162" t="s">
        <v>1471</v>
      </c>
      <c r="D271" s="158" t="s">
        <v>381</v>
      </c>
      <c r="E271" s="159">
        <v>38</v>
      </c>
      <c r="F271" s="170">
        <v>0</v>
      </c>
      <c r="G271" s="160">
        <f t="shared" si="84"/>
        <v>0</v>
      </c>
      <c r="H271" s="143">
        <v>0</v>
      </c>
      <c r="I271" s="143">
        <f t="shared" si="85"/>
        <v>0</v>
      </c>
      <c r="J271" s="143">
        <v>7600</v>
      </c>
      <c r="K271" s="143">
        <f t="shared" si="86"/>
        <v>288800</v>
      </c>
      <c r="L271" s="143">
        <v>21</v>
      </c>
      <c r="M271" s="143">
        <f t="shared" si="87"/>
        <v>0</v>
      </c>
      <c r="N271" s="143">
        <v>0</v>
      </c>
      <c r="O271" s="143">
        <f t="shared" si="88"/>
        <v>0</v>
      </c>
      <c r="P271" s="143">
        <v>0</v>
      </c>
      <c r="Q271" s="143">
        <f t="shared" si="89"/>
        <v>0</v>
      </c>
      <c r="R271" s="143"/>
      <c r="S271" s="143" t="s">
        <v>358</v>
      </c>
      <c r="T271" s="143" t="s">
        <v>450</v>
      </c>
      <c r="U271" s="143">
        <v>0</v>
      </c>
      <c r="V271" s="143">
        <f t="shared" si="90"/>
        <v>0</v>
      </c>
      <c r="W271" s="143"/>
      <c r="X271" s="143" t="s">
        <v>338</v>
      </c>
      <c r="Y271" s="140"/>
      <c r="Z271" s="140"/>
      <c r="AA271" s="140"/>
      <c r="AB271" s="140"/>
      <c r="AC271" s="140"/>
      <c r="AD271" s="140"/>
      <c r="AE271" s="140"/>
      <c r="AF271" s="140"/>
      <c r="AG271" s="140" t="s">
        <v>716</v>
      </c>
      <c r="AH271" s="140"/>
      <c r="AI271" s="140"/>
      <c r="AJ271" s="140"/>
      <c r="AK271" s="140"/>
      <c r="AL271" s="140"/>
      <c r="AM271" s="140"/>
      <c r="AN271" s="140"/>
      <c r="AO271" s="140"/>
      <c r="AP271" s="140"/>
      <c r="AQ271" s="140"/>
      <c r="AR271" s="140"/>
      <c r="AS271" s="140"/>
      <c r="AT271" s="140"/>
      <c r="AU271" s="140"/>
      <c r="AV271" s="140"/>
      <c r="AW271" s="140"/>
      <c r="AX271" s="140"/>
      <c r="AY271" s="140"/>
      <c r="AZ271" s="140"/>
      <c r="BA271" s="140"/>
      <c r="BB271" s="140"/>
      <c r="BC271" s="140"/>
      <c r="BD271" s="140"/>
      <c r="BE271" s="140"/>
      <c r="BF271" s="140"/>
      <c r="BG271" s="140"/>
      <c r="BH271" s="140"/>
    </row>
    <row r="272" spans="1:60" ht="22.5" outlineLevel="1" x14ac:dyDescent="0.2">
      <c r="A272" s="156">
        <v>245</v>
      </c>
      <c r="B272" s="157" t="s">
        <v>1472</v>
      </c>
      <c r="C272" s="162" t="s">
        <v>1473</v>
      </c>
      <c r="D272" s="158" t="s">
        <v>459</v>
      </c>
      <c r="E272" s="159">
        <v>1</v>
      </c>
      <c r="F272" s="170">
        <v>0</v>
      </c>
      <c r="G272" s="160">
        <f t="shared" si="84"/>
        <v>0</v>
      </c>
      <c r="H272" s="143">
        <v>0</v>
      </c>
      <c r="I272" s="143">
        <f t="shared" si="85"/>
        <v>0</v>
      </c>
      <c r="J272" s="143">
        <v>86800</v>
      </c>
      <c r="K272" s="143">
        <f t="shared" si="86"/>
        <v>86800</v>
      </c>
      <c r="L272" s="143">
        <v>21</v>
      </c>
      <c r="M272" s="143">
        <f t="shared" si="87"/>
        <v>0</v>
      </c>
      <c r="N272" s="143">
        <v>0</v>
      </c>
      <c r="O272" s="143">
        <f t="shared" si="88"/>
        <v>0</v>
      </c>
      <c r="P272" s="143">
        <v>0</v>
      </c>
      <c r="Q272" s="143">
        <f t="shared" si="89"/>
        <v>0</v>
      </c>
      <c r="R272" s="143"/>
      <c r="S272" s="143" t="s">
        <v>358</v>
      </c>
      <c r="T272" s="143" t="s">
        <v>450</v>
      </c>
      <c r="U272" s="143">
        <v>0</v>
      </c>
      <c r="V272" s="143">
        <f t="shared" si="90"/>
        <v>0</v>
      </c>
      <c r="W272" s="143"/>
      <c r="X272" s="143" t="s">
        <v>338</v>
      </c>
      <c r="Y272" s="140"/>
      <c r="Z272" s="140"/>
      <c r="AA272" s="140"/>
      <c r="AB272" s="140"/>
      <c r="AC272" s="140"/>
      <c r="AD272" s="140"/>
      <c r="AE272" s="140"/>
      <c r="AF272" s="140"/>
      <c r="AG272" s="140" t="s">
        <v>716</v>
      </c>
      <c r="AH272" s="140"/>
      <c r="AI272" s="140"/>
      <c r="AJ272" s="140"/>
      <c r="AK272" s="140"/>
      <c r="AL272" s="140"/>
      <c r="AM272" s="140"/>
      <c r="AN272" s="140"/>
      <c r="AO272" s="140"/>
      <c r="AP272" s="140"/>
      <c r="AQ272" s="140"/>
      <c r="AR272" s="140"/>
      <c r="AS272" s="140"/>
      <c r="AT272" s="140"/>
      <c r="AU272" s="140"/>
      <c r="AV272" s="140"/>
      <c r="AW272" s="140"/>
      <c r="AX272" s="140"/>
      <c r="AY272" s="140"/>
      <c r="AZ272" s="140"/>
      <c r="BA272" s="140"/>
      <c r="BB272" s="140"/>
      <c r="BC272" s="140"/>
      <c r="BD272" s="140"/>
      <c r="BE272" s="140"/>
      <c r="BF272" s="140"/>
      <c r="BG272" s="140"/>
      <c r="BH272" s="140"/>
    </row>
    <row r="273" spans="1:60" ht="22.5" outlineLevel="1" x14ac:dyDescent="0.2">
      <c r="A273" s="156">
        <v>246</v>
      </c>
      <c r="B273" s="157" t="s">
        <v>1474</v>
      </c>
      <c r="C273" s="162" t="s">
        <v>1475</v>
      </c>
      <c r="D273" s="158" t="s">
        <v>459</v>
      </c>
      <c r="E273" s="159">
        <v>1</v>
      </c>
      <c r="F273" s="170">
        <v>0</v>
      </c>
      <c r="G273" s="160">
        <f t="shared" si="84"/>
        <v>0</v>
      </c>
      <c r="H273" s="143">
        <v>0</v>
      </c>
      <c r="I273" s="143">
        <f t="shared" si="85"/>
        <v>0</v>
      </c>
      <c r="J273" s="143">
        <v>58900</v>
      </c>
      <c r="K273" s="143">
        <f t="shared" si="86"/>
        <v>58900</v>
      </c>
      <c r="L273" s="143">
        <v>21</v>
      </c>
      <c r="M273" s="143">
        <f t="shared" si="87"/>
        <v>0</v>
      </c>
      <c r="N273" s="143">
        <v>0</v>
      </c>
      <c r="O273" s="143">
        <f t="shared" si="88"/>
        <v>0</v>
      </c>
      <c r="P273" s="143">
        <v>0</v>
      </c>
      <c r="Q273" s="143">
        <f t="shared" si="89"/>
        <v>0</v>
      </c>
      <c r="R273" s="143"/>
      <c r="S273" s="143" t="s">
        <v>358</v>
      </c>
      <c r="T273" s="143" t="s">
        <v>450</v>
      </c>
      <c r="U273" s="143">
        <v>0</v>
      </c>
      <c r="V273" s="143">
        <f t="shared" si="90"/>
        <v>0</v>
      </c>
      <c r="W273" s="143"/>
      <c r="X273" s="143" t="s">
        <v>338</v>
      </c>
      <c r="Y273" s="140"/>
      <c r="Z273" s="140"/>
      <c r="AA273" s="140"/>
      <c r="AB273" s="140"/>
      <c r="AC273" s="140"/>
      <c r="AD273" s="140"/>
      <c r="AE273" s="140"/>
      <c r="AF273" s="140"/>
      <c r="AG273" s="140" t="s">
        <v>716</v>
      </c>
      <c r="AH273" s="140"/>
      <c r="AI273" s="140"/>
      <c r="AJ273" s="140"/>
      <c r="AK273" s="140"/>
      <c r="AL273" s="140"/>
      <c r="AM273" s="140"/>
      <c r="AN273" s="140"/>
      <c r="AO273" s="140"/>
      <c r="AP273" s="140"/>
      <c r="AQ273" s="140"/>
      <c r="AR273" s="140"/>
      <c r="AS273" s="140"/>
      <c r="AT273" s="140"/>
      <c r="AU273" s="140"/>
      <c r="AV273" s="140"/>
      <c r="AW273" s="140"/>
      <c r="AX273" s="140"/>
      <c r="AY273" s="140"/>
      <c r="AZ273" s="140"/>
      <c r="BA273" s="140"/>
      <c r="BB273" s="140"/>
      <c r="BC273" s="140"/>
      <c r="BD273" s="140"/>
      <c r="BE273" s="140"/>
      <c r="BF273" s="140"/>
      <c r="BG273" s="140"/>
      <c r="BH273" s="140"/>
    </row>
    <row r="274" spans="1:60" ht="22.5" outlineLevel="1" x14ac:dyDescent="0.2">
      <c r="A274" s="156">
        <v>247</v>
      </c>
      <c r="B274" s="157" t="s">
        <v>1476</v>
      </c>
      <c r="C274" s="162" t="s">
        <v>1477</v>
      </c>
      <c r="D274" s="158" t="s">
        <v>459</v>
      </c>
      <c r="E274" s="159">
        <v>1</v>
      </c>
      <c r="F274" s="170">
        <v>0</v>
      </c>
      <c r="G274" s="160">
        <f t="shared" si="84"/>
        <v>0</v>
      </c>
      <c r="H274" s="143">
        <v>0</v>
      </c>
      <c r="I274" s="143">
        <f t="shared" si="85"/>
        <v>0</v>
      </c>
      <c r="J274" s="143">
        <v>21700</v>
      </c>
      <c r="K274" s="143">
        <f t="shared" si="86"/>
        <v>21700</v>
      </c>
      <c r="L274" s="143">
        <v>21</v>
      </c>
      <c r="M274" s="143">
        <f t="shared" si="87"/>
        <v>0</v>
      </c>
      <c r="N274" s="143">
        <v>0</v>
      </c>
      <c r="O274" s="143">
        <f t="shared" si="88"/>
        <v>0</v>
      </c>
      <c r="P274" s="143">
        <v>0</v>
      </c>
      <c r="Q274" s="143">
        <f t="shared" si="89"/>
        <v>0</v>
      </c>
      <c r="R274" s="143"/>
      <c r="S274" s="143" t="s">
        <v>358</v>
      </c>
      <c r="T274" s="143" t="s">
        <v>450</v>
      </c>
      <c r="U274" s="143">
        <v>0</v>
      </c>
      <c r="V274" s="143">
        <f t="shared" si="90"/>
        <v>0</v>
      </c>
      <c r="W274" s="143"/>
      <c r="X274" s="143" t="s">
        <v>338</v>
      </c>
      <c r="Y274" s="140"/>
      <c r="Z274" s="140"/>
      <c r="AA274" s="140"/>
      <c r="AB274" s="140"/>
      <c r="AC274" s="140"/>
      <c r="AD274" s="140"/>
      <c r="AE274" s="140"/>
      <c r="AF274" s="140"/>
      <c r="AG274" s="140" t="s">
        <v>716</v>
      </c>
      <c r="AH274" s="140"/>
      <c r="AI274" s="140"/>
      <c r="AJ274" s="140"/>
      <c r="AK274" s="140"/>
      <c r="AL274" s="140"/>
      <c r="AM274" s="140"/>
      <c r="AN274" s="140"/>
      <c r="AO274" s="140"/>
      <c r="AP274" s="140"/>
      <c r="AQ274" s="140"/>
      <c r="AR274" s="140"/>
      <c r="AS274" s="140"/>
      <c r="AT274" s="140"/>
      <c r="AU274" s="140"/>
      <c r="AV274" s="140"/>
      <c r="AW274" s="140"/>
      <c r="AX274" s="140"/>
      <c r="AY274" s="140"/>
      <c r="AZ274" s="140"/>
      <c r="BA274" s="140"/>
      <c r="BB274" s="140"/>
      <c r="BC274" s="140"/>
      <c r="BD274" s="140"/>
      <c r="BE274" s="140"/>
      <c r="BF274" s="140"/>
      <c r="BG274" s="140"/>
      <c r="BH274" s="140"/>
    </row>
    <row r="275" spans="1:60" outlineLevel="1" x14ac:dyDescent="0.2">
      <c r="A275" s="156">
        <v>248</v>
      </c>
      <c r="B275" s="157" t="s">
        <v>1478</v>
      </c>
      <c r="C275" s="162" t="s">
        <v>1479</v>
      </c>
      <c r="D275" s="158" t="s">
        <v>449</v>
      </c>
      <c r="E275" s="159">
        <v>4</v>
      </c>
      <c r="F275" s="170">
        <v>0</v>
      </c>
      <c r="G275" s="160">
        <f t="shared" si="84"/>
        <v>0</v>
      </c>
      <c r="H275" s="143">
        <v>0</v>
      </c>
      <c r="I275" s="143">
        <f t="shared" si="85"/>
        <v>0</v>
      </c>
      <c r="J275" s="143">
        <v>224</v>
      </c>
      <c r="K275" s="143">
        <f t="shared" si="86"/>
        <v>896</v>
      </c>
      <c r="L275" s="143">
        <v>21</v>
      </c>
      <c r="M275" s="143">
        <f t="shared" si="87"/>
        <v>0</v>
      </c>
      <c r="N275" s="143">
        <v>0</v>
      </c>
      <c r="O275" s="143">
        <f t="shared" si="88"/>
        <v>0</v>
      </c>
      <c r="P275" s="143">
        <v>0</v>
      </c>
      <c r="Q275" s="143">
        <f t="shared" si="89"/>
        <v>0</v>
      </c>
      <c r="R275" s="143"/>
      <c r="S275" s="143" t="s">
        <v>358</v>
      </c>
      <c r="T275" s="143" t="s">
        <v>450</v>
      </c>
      <c r="U275" s="143">
        <v>0</v>
      </c>
      <c r="V275" s="143">
        <f t="shared" si="90"/>
        <v>0</v>
      </c>
      <c r="W275" s="143"/>
      <c r="X275" s="143" t="s">
        <v>338</v>
      </c>
      <c r="Y275" s="140"/>
      <c r="Z275" s="140"/>
      <c r="AA275" s="140"/>
      <c r="AB275" s="140"/>
      <c r="AC275" s="140"/>
      <c r="AD275" s="140"/>
      <c r="AE275" s="140"/>
      <c r="AF275" s="140"/>
      <c r="AG275" s="140" t="s">
        <v>716</v>
      </c>
      <c r="AH275" s="140"/>
      <c r="AI275" s="140"/>
      <c r="AJ275" s="140"/>
      <c r="AK275" s="140"/>
      <c r="AL275" s="140"/>
      <c r="AM275" s="140"/>
      <c r="AN275" s="140"/>
      <c r="AO275" s="140"/>
      <c r="AP275" s="140"/>
      <c r="AQ275" s="140"/>
      <c r="AR275" s="140"/>
      <c r="AS275" s="140"/>
      <c r="AT275" s="140"/>
      <c r="AU275" s="140"/>
      <c r="AV275" s="140"/>
      <c r="AW275" s="140"/>
      <c r="AX275" s="140"/>
      <c r="AY275" s="140"/>
      <c r="AZ275" s="140"/>
      <c r="BA275" s="140"/>
      <c r="BB275" s="140"/>
      <c r="BC275" s="140"/>
      <c r="BD275" s="140"/>
      <c r="BE275" s="140"/>
      <c r="BF275" s="140"/>
      <c r="BG275" s="140"/>
      <c r="BH275" s="140"/>
    </row>
    <row r="276" spans="1:60" outlineLevel="1" x14ac:dyDescent="0.2">
      <c r="A276" s="156">
        <v>249</v>
      </c>
      <c r="B276" s="157" t="s">
        <v>1480</v>
      </c>
      <c r="C276" s="162" t="s">
        <v>1481</v>
      </c>
      <c r="D276" s="158" t="s">
        <v>449</v>
      </c>
      <c r="E276" s="159">
        <v>3</v>
      </c>
      <c r="F276" s="170">
        <v>0</v>
      </c>
      <c r="G276" s="160">
        <f t="shared" si="84"/>
        <v>0</v>
      </c>
      <c r="H276" s="143">
        <v>0</v>
      </c>
      <c r="I276" s="143">
        <f t="shared" si="85"/>
        <v>0</v>
      </c>
      <c r="J276" s="143">
        <v>272</v>
      </c>
      <c r="K276" s="143">
        <f t="shared" si="86"/>
        <v>816</v>
      </c>
      <c r="L276" s="143">
        <v>21</v>
      </c>
      <c r="M276" s="143">
        <f t="shared" si="87"/>
        <v>0</v>
      </c>
      <c r="N276" s="143">
        <v>0</v>
      </c>
      <c r="O276" s="143">
        <f t="shared" si="88"/>
        <v>0</v>
      </c>
      <c r="P276" s="143">
        <v>0</v>
      </c>
      <c r="Q276" s="143">
        <f t="shared" si="89"/>
        <v>0</v>
      </c>
      <c r="R276" s="143"/>
      <c r="S276" s="143" t="s">
        <v>358</v>
      </c>
      <c r="T276" s="143" t="s">
        <v>450</v>
      </c>
      <c r="U276" s="143">
        <v>0</v>
      </c>
      <c r="V276" s="143">
        <f t="shared" si="90"/>
        <v>0</v>
      </c>
      <c r="W276" s="143"/>
      <c r="X276" s="143" t="s">
        <v>338</v>
      </c>
      <c r="Y276" s="140"/>
      <c r="Z276" s="140"/>
      <c r="AA276" s="140"/>
      <c r="AB276" s="140"/>
      <c r="AC276" s="140"/>
      <c r="AD276" s="140"/>
      <c r="AE276" s="140"/>
      <c r="AF276" s="140"/>
      <c r="AG276" s="140" t="s">
        <v>716</v>
      </c>
      <c r="AH276" s="140"/>
      <c r="AI276" s="140"/>
      <c r="AJ276" s="140"/>
      <c r="AK276" s="140"/>
      <c r="AL276" s="140"/>
      <c r="AM276" s="140"/>
      <c r="AN276" s="140"/>
      <c r="AO276" s="140"/>
      <c r="AP276" s="140"/>
      <c r="AQ276" s="140"/>
      <c r="AR276" s="140"/>
      <c r="AS276" s="140"/>
      <c r="AT276" s="140"/>
      <c r="AU276" s="140"/>
      <c r="AV276" s="140"/>
      <c r="AW276" s="140"/>
      <c r="AX276" s="140"/>
      <c r="AY276" s="140"/>
      <c r="AZ276" s="140"/>
      <c r="BA276" s="140"/>
      <c r="BB276" s="140"/>
      <c r="BC276" s="140"/>
      <c r="BD276" s="140"/>
      <c r="BE276" s="140"/>
      <c r="BF276" s="140"/>
      <c r="BG276" s="140"/>
      <c r="BH276" s="140"/>
    </row>
    <row r="277" spans="1:60" outlineLevel="1" x14ac:dyDescent="0.2">
      <c r="A277" s="156">
        <v>250</v>
      </c>
      <c r="B277" s="157" t="s">
        <v>1482</v>
      </c>
      <c r="C277" s="162" t="s">
        <v>1483</v>
      </c>
      <c r="D277" s="158" t="s">
        <v>449</v>
      </c>
      <c r="E277" s="159">
        <v>24</v>
      </c>
      <c r="F277" s="170">
        <v>0</v>
      </c>
      <c r="G277" s="160">
        <f t="shared" si="84"/>
        <v>0</v>
      </c>
      <c r="H277" s="143">
        <v>0</v>
      </c>
      <c r="I277" s="143">
        <f t="shared" si="85"/>
        <v>0</v>
      </c>
      <c r="J277" s="143">
        <v>368</v>
      </c>
      <c r="K277" s="143">
        <f t="shared" si="86"/>
        <v>8832</v>
      </c>
      <c r="L277" s="143">
        <v>21</v>
      </c>
      <c r="M277" s="143">
        <f t="shared" si="87"/>
        <v>0</v>
      </c>
      <c r="N277" s="143">
        <v>0</v>
      </c>
      <c r="O277" s="143">
        <f t="shared" si="88"/>
        <v>0</v>
      </c>
      <c r="P277" s="143">
        <v>0</v>
      </c>
      <c r="Q277" s="143">
        <f t="shared" si="89"/>
        <v>0</v>
      </c>
      <c r="R277" s="143"/>
      <c r="S277" s="143" t="s">
        <v>358</v>
      </c>
      <c r="T277" s="143" t="s">
        <v>450</v>
      </c>
      <c r="U277" s="143">
        <v>0</v>
      </c>
      <c r="V277" s="143">
        <f t="shared" si="90"/>
        <v>0</v>
      </c>
      <c r="W277" s="143"/>
      <c r="X277" s="143" t="s">
        <v>338</v>
      </c>
      <c r="Y277" s="140"/>
      <c r="Z277" s="140"/>
      <c r="AA277" s="140"/>
      <c r="AB277" s="140"/>
      <c r="AC277" s="140"/>
      <c r="AD277" s="140"/>
      <c r="AE277" s="140"/>
      <c r="AF277" s="140"/>
      <c r="AG277" s="140" t="s">
        <v>716</v>
      </c>
      <c r="AH277" s="140"/>
      <c r="AI277" s="140"/>
      <c r="AJ277" s="140"/>
      <c r="AK277" s="140"/>
      <c r="AL277" s="140"/>
      <c r="AM277" s="140"/>
      <c r="AN277" s="140"/>
      <c r="AO277" s="140"/>
      <c r="AP277" s="140"/>
      <c r="AQ277" s="140"/>
      <c r="AR277" s="140"/>
      <c r="AS277" s="140"/>
      <c r="AT277" s="140"/>
      <c r="AU277" s="140"/>
      <c r="AV277" s="140"/>
      <c r="AW277" s="140"/>
      <c r="AX277" s="140"/>
      <c r="AY277" s="140"/>
      <c r="AZ277" s="140"/>
      <c r="BA277" s="140"/>
      <c r="BB277" s="140"/>
      <c r="BC277" s="140"/>
      <c r="BD277" s="140"/>
      <c r="BE277" s="140"/>
      <c r="BF277" s="140"/>
      <c r="BG277" s="140"/>
      <c r="BH277" s="140"/>
    </row>
    <row r="278" spans="1:60" outlineLevel="1" x14ac:dyDescent="0.2">
      <c r="A278" s="156">
        <v>251</v>
      </c>
      <c r="B278" s="157" t="s">
        <v>1484</v>
      </c>
      <c r="C278" s="162" t="s">
        <v>1485</v>
      </c>
      <c r="D278" s="158" t="s">
        <v>449</v>
      </c>
      <c r="E278" s="159">
        <v>8</v>
      </c>
      <c r="F278" s="170">
        <v>0</v>
      </c>
      <c r="G278" s="160">
        <f t="shared" si="84"/>
        <v>0</v>
      </c>
      <c r="H278" s="143">
        <v>0</v>
      </c>
      <c r="I278" s="143">
        <f t="shared" si="85"/>
        <v>0</v>
      </c>
      <c r="J278" s="143">
        <v>144</v>
      </c>
      <c r="K278" s="143">
        <f t="shared" si="86"/>
        <v>1152</v>
      </c>
      <c r="L278" s="143">
        <v>21</v>
      </c>
      <c r="M278" s="143">
        <f t="shared" si="87"/>
        <v>0</v>
      </c>
      <c r="N278" s="143">
        <v>0</v>
      </c>
      <c r="O278" s="143">
        <f t="shared" si="88"/>
        <v>0</v>
      </c>
      <c r="P278" s="143">
        <v>0</v>
      </c>
      <c r="Q278" s="143">
        <f t="shared" si="89"/>
        <v>0</v>
      </c>
      <c r="R278" s="143"/>
      <c r="S278" s="143" t="s">
        <v>358</v>
      </c>
      <c r="T278" s="143" t="s">
        <v>450</v>
      </c>
      <c r="U278" s="143">
        <v>0</v>
      </c>
      <c r="V278" s="143">
        <f t="shared" si="90"/>
        <v>0</v>
      </c>
      <c r="W278" s="143"/>
      <c r="X278" s="143" t="s">
        <v>338</v>
      </c>
      <c r="Y278" s="140"/>
      <c r="Z278" s="140"/>
      <c r="AA278" s="140"/>
      <c r="AB278" s="140"/>
      <c r="AC278" s="140"/>
      <c r="AD278" s="140"/>
      <c r="AE278" s="140"/>
      <c r="AF278" s="140"/>
      <c r="AG278" s="140" t="s">
        <v>716</v>
      </c>
      <c r="AH278" s="140"/>
      <c r="AI278" s="140"/>
      <c r="AJ278" s="140"/>
      <c r="AK278" s="140"/>
      <c r="AL278" s="140"/>
      <c r="AM278" s="140"/>
      <c r="AN278" s="140"/>
      <c r="AO278" s="140"/>
      <c r="AP278" s="140"/>
      <c r="AQ278" s="140"/>
      <c r="AR278" s="140"/>
      <c r="AS278" s="140"/>
      <c r="AT278" s="140"/>
      <c r="AU278" s="140"/>
      <c r="AV278" s="140"/>
      <c r="AW278" s="140"/>
      <c r="AX278" s="140"/>
      <c r="AY278" s="140"/>
      <c r="AZ278" s="140"/>
      <c r="BA278" s="140"/>
      <c r="BB278" s="140"/>
      <c r="BC278" s="140"/>
      <c r="BD278" s="140"/>
      <c r="BE278" s="140"/>
      <c r="BF278" s="140"/>
      <c r="BG278" s="140"/>
      <c r="BH278" s="140"/>
    </row>
    <row r="279" spans="1:60" outlineLevel="1" x14ac:dyDescent="0.2">
      <c r="A279" s="156">
        <v>252</v>
      </c>
      <c r="B279" s="157" t="s">
        <v>1486</v>
      </c>
      <c r="C279" s="162" t="s">
        <v>1487</v>
      </c>
      <c r="D279" s="158" t="s">
        <v>449</v>
      </c>
      <c r="E279" s="159">
        <v>1</v>
      </c>
      <c r="F279" s="170">
        <v>0</v>
      </c>
      <c r="G279" s="160">
        <f t="shared" si="84"/>
        <v>0</v>
      </c>
      <c r="H279" s="143">
        <v>0</v>
      </c>
      <c r="I279" s="143">
        <f t="shared" si="85"/>
        <v>0</v>
      </c>
      <c r="J279" s="143">
        <v>320</v>
      </c>
      <c r="K279" s="143">
        <f t="shared" si="86"/>
        <v>320</v>
      </c>
      <c r="L279" s="143">
        <v>21</v>
      </c>
      <c r="M279" s="143">
        <f t="shared" si="87"/>
        <v>0</v>
      </c>
      <c r="N279" s="143">
        <v>0</v>
      </c>
      <c r="O279" s="143">
        <f t="shared" si="88"/>
        <v>0</v>
      </c>
      <c r="P279" s="143">
        <v>0</v>
      </c>
      <c r="Q279" s="143">
        <f t="shared" si="89"/>
        <v>0</v>
      </c>
      <c r="R279" s="143"/>
      <c r="S279" s="143" t="s">
        <v>358</v>
      </c>
      <c r="T279" s="143" t="s">
        <v>450</v>
      </c>
      <c r="U279" s="143">
        <v>0</v>
      </c>
      <c r="V279" s="143">
        <f t="shared" si="90"/>
        <v>0</v>
      </c>
      <c r="W279" s="143"/>
      <c r="X279" s="143" t="s">
        <v>338</v>
      </c>
      <c r="Y279" s="140"/>
      <c r="Z279" s="140"/>
      <c r="AA279" s="140"/>
      <c r="AB279" s="140"/>
      <c r="AC279" s="140"/>
      <c r="AD279" s="140"/>
      <c r="AE279" s="140"/>
      <c r="AF279" s="140"/>
      <c r="AG279" s="140" t="s">
        <v>716</v>
      </c>
      <c r="AH279" s="140"/>
      <c r="AI279" s="140"/>
      <c r="AJ279" s="140"/>
      <c r="AK279" s="140"/>
      <c r="AL279" s="140"/>
      <c r="AM279" s="140"/>
      <c r="AN279" s="140"/>
      <c r="AO279" s="140"/>
      <c r="AP279" s="140"/>
      <c r="AQ279" s="140"/>
      <c r="AR279" s="140"/>
      <c r="AS279" s="140"/>
      <c r="AT279" s="140"/>
      <c r="AU279" s="140"/>
      <c r="AV279" s="140"/>
      <c r="AW279" s="140"/>
      <c r="AX279" s="140"/>
      <c r="AY279" s="140"/>
      <c r="AZ279" s="140"/>
      <c r="BA279" s="140"/>
      <c r="BB279" s="140"/>
      <c r="BC279" s="140"/>
      <c r="BD279" s="140"/>
      <c r="BE279" s="140"/>
      <c r="BF279" s="140"/>
      <c r="BG279" s="140"/>
      <c r="BH279" s="140"/>
    </row>
    <row r="280" spans="1:60" outlineLevel="1" x14ac:dyDescent="0.2">
      <c r="A280" s="156">
        <v>253</v>
      </c>
      <c r="B280" s="157" t="s">
        <v>1488</v>
      </c>
      <c r="C280" s="162" t="s">
        <v>1489</v>
      </c>
      <c r="D280" s="158" t="s">
        <v>459</v>
      </c>
      <c r="E280" s="159">
        <v>1</v>
      </c>
      <c r="F280" s="170">
        <v>0</v>
      </c>
      <c r="G280" s="160">
        <f t="shared" si="84"/>
        <v>0</v>
      </c>
      <c r="H280" s="143">
        <v>32000</v>
      </c>
      <c r="I280" s="143">
        <f t="shared" si="85"/>
        <v>32000</v>
      </c>
      <c r="J280" s="143">
        <v>0</v>
      </c>
      <c r="K280" s="143">
        <f t="shared" si="86"/>
        <v>0</v>
      </c>
      <c r="L280" s="143">
        <v>21</v>
      </c>
      <c r="M280" s="143">
        <f t="shared" si="87"/>
        <v>0</v>
      </c>
      <c r="N280" s="143">
        <v>0</v>
      </c>
      <c r="O280" s="143">
        <f t="shared" si="88"/>
        <v>0</v>
      </c>
      <c r="P280" s="143">
        <v>0</v>
      </c>
      <c r="Q280" s="143">
        <f t="shared" si="89"/>
        <v>0</v>
      </c>
      <c r="R280" s="143"/>
      <c r="S280" s="143" t="s">
        <v>358</v>
      </c>
      <c r="T280" s="143" t="s">
        <v>314</v>
      </c>
      <c r="U280" s="143">
        <v>0</v>
      </c>
      <c r="V280" s="143">
        <f t="shared" si="90"/>
        <v>0</v>
      </c>
      <c r="W280" s="143"/>
      <c r="X280" s="143" t="s">
        <v>353</v>
      </c>
      <c r="Y280" s="140"/>
      <c r="Z280" s="140"/>
      <c r="AA280" s="140"/>
      <c r="AB280" s="140"/>
      <c r="AC280" s="140"/>
      <c r="AD280" s="140"/>
      <c r="AE280" s="140"/>
      <c r="AF280" s="140"/>
      <c r="AG280" s="140" t="s">
        <v>534</v>
      </c>
      <c r="AH280" s="140"/>
      <c r="AI280" s="140"/>
      <c r="AJ280" s="140"/>
      <c r="AK280" s="140"/>
      <c r="AL280" s="140"/>
      <c r="AM280" s="140"/>
      <c r="AN280" s="140"/>
      <c r="AO280" s="140"/>
      <c r="AP280" s="140"/>
      <c r="AQ280" s="140"/>
      <c r="AR280" s="140"/>
      <c r="AS280" s="140"/>
      <c r="AT280" s="140"/>
      <c r="AU280" s="140"/>
      <c r="AV280" s="140"/>
      <c r="AW280" s="140"/>
      <c r="AX280" s="140"/>
      <c r="AY280" s="140"/>
      <c r="AZ280" s="140"/>
      <c r="BA280" s="140"/>
      <c r="BB280" s="140"/>
      <c r="BC280" s="140"/>
      <c r="BD280" s="140"/>
      <c r="BE280" s="140"/>
      <c r="BF280" s="140"/>
      <c r="BG280" s="140"/>
      <c r="BH280" s="140"/>
    </row>
    <row r="281" spans="1:60" outlineLevel="1" x14ac:dyDescent="0.2">
      <c r="A281" s="156">
        <v>254</v>
      </c>
      <c r="B281" s="157" t="s">
        <v>1490</v>
      </c>
      <c r="C281" s="162" t="s">
        <v>1491</v>
      </c>
      <c r="D281" s="158" t="s">
        <v>381</v>
      </c>
      <c r="E281" s="159">
        <v>8</v>
      </c>
      <c r="F281" s="170">
        <v>0</v>
      </c>
      <c r="G281" s="160">
        <f t="shared" si="84"/>
        <v>0</v>
      </c>
      <c r="H281" s="143">
        <v>1200</v>
      </c>
      <c r="I281" s="143">
        <f t="shared" si="85"/>
        <v>9600</v>
      </c>
      <c r="J281" s="143">
        <v>0</v>
      </c>
      <c r="K281" s="143">
        <f t="shared" si="86"/>
        <v>0</v>
      </c>
      <c r="L281" s="143">
        <v>21</v>
      </c>
      <c r="M281" s="143">
        <f t="shared" si="87"/>
        <v>0</v>
      </c>
      <c r="N281" s="143">
        <v>0</v>
      </c>
      <c r="O281" s="143">
        <f t="shared" si="88"/>
        <v>0</v>
      </c>
      <c r="P281" s="143">
        <v>0</v>
      </c>
      <c r="Q281" s="143">
        <f t="shared" si="89"/>
        <v>0</v>
      </c>
      <c r="R281" s="143"/>
      <c r="S281" s="143" t="s">
        <v>358</v>
      </c>
      <c r="T281" s="143" t="s">
        <v>314</v>
      </c>
      <c r="U281" s="143">
        <v>0</v>
      </c>
      <c r="V281" s="143">
        <f t="shared" si="90"/>
        <v>0</v>
      </c>
      <c r="W281" s="143"/>
      <c r="X281" s="143" t="s">
        <v>353</v>
      </c>
      <c r="Y281" s="140"/>
      <c r="Z281" s="140"/>
      <c r="AA281" s="140"/>
      <c r="AB281" s="140"/>
      <c r="AC281" s="140"/>
      <c r="AD281" s="140"/>
      <c r="AE281" s="140"/>
      <c r="AF281" s="140"/>
      <c r="AG281" s="140" t="s">
        <v>534</v>
      </c>
      <c r="AH281" s="140"/>
      <c r="AI281" s="140"/>
      <c r="AJ281" s="140"/>
      <c r="AK281" s="140"/>
      <c r="AL281" s="140"/>
      <c r="AM281" s="140"/>
      <c r="AN281" s="140"/>
      <c r="AO281" s="140"/>
      <c r="AP281" s="140"/>
      <c r="AQ281" s="140"/>
      <c r="AR281" s="140"/>
      <c r="AS281" s="140"/>
      <c r="AT281" s="140"/>
      <c r="AU281" s="140"/>
      <c r="AV281" s="140"/>
      <c r="AW281" s="140"/>
      <c r="AX281" s="140"/>
      <c r="AY281" s="140"/>
      <c r="AZ281" s="140"/>
      <c r="BA281" s="140"/>
      <c r="BB281" s="140"/>
      <c r="BC281" s="140"/>
      <c r="BD281" s="140"/>
      <c r="BE281" s="140"/>
      <c r="BF281" s="140"/>
      <c r="BG281" s="140"/>
      <c r="BH281" s="140"/>
    </row>
    <row r="282" spans="1:60" outlineLevel="1" x14ac:dyDescent="0.2">
      <c r="A282" s="156">
        <v>255</v>
      </c>
      <c r="B282" s="157" t="s">
        <v>1492</v>
      </c>
      <c r="C282" s="162" t="s">
        <v>1493</v>
      </c>
      <c r="D282" s="158" t="s">
        <v>0</v>
      </c>
      <c r="E282" s="159">
        <v>204151.0716</v>
      </c>
      <c r="F282" s="170">
        <v>0</v>
      </c>
      <c r="G282" s="160">
        <f t="shared" si="84"/>
        <v>0</v>
      </c>
      <c r="H282" s="143">
        <v>0</v>
      </c>
      <c r="I282" s="143">
        <f t="shared" si="85"/>
        <v>0</v>
      </c>
      <c r="J282" s="143">
        <v>2.15</v>
      </c>
      <c r="K282" s="143">
        <f t="shared" si="86"/>
        <v>438924.79999999999</v>
      </c>
      <c r="L282" s="143">
        <v>21</v>
      </c>
      <c r="M282" s="143">
        <f t="shared" si="87"/>
        <v>0</v>
      </c>
      <c r="N282" s="143">
        <v>0</v>
      </c>
      <c r="O282" s="143">
        <f t="shared" si="88"/>
        <v>0</v>
      </c>
      <c r="P282" s="143">
        <v>0</v>
      </c>
      <c r="Q282" s="143">
        <f t="shared" si="89"/>
        <v>0</v>
      </c>
      <c r="R282" s="143"/>
      <c r="S282" s="143" t="s">
        <v>313</v>
      </c>
      <c r="T282" s="143" t="s">
        <v>313</v>
      </c>
      <c r="U282" s="143">
        <v>0</v>
      </c>
      <c r="V282" s="143">
        <f t="shared" si="90"/>
        <v>0</v>
      </c>
      <c r="W282" s="143"/>
      <c r="X282" s="143" t="s">
        <v>395</v>
      </c>
      <c r="Y282" s="140"/>
      <c r="Z282" s="140"/>
      <c r="AA282" s="140"/>
      <c r="AB282" s="140"/>
      <c r="AC282" s="140"/>
      <c r="AD282" s="140"/>
      <c r="AE282" s="140"/>
      <c r="AF282" s="140"/>
      <c r="AG282" s="140" t="s">
        <v>396</v>
      </c>
      <c r="AH282" s="140"/>
      <c r="AI282" s="140"/>
      <c r="AJ282" s="140"/>
      <c r="AK282" s="140"/>
      <c r="AL282" s="140"/>
      <c r="AM282" s="140"/>
      <c r="AN282" s="140"/>
      <c r="AO282" s="140"/>
      <c r="AP282" s="140"/>
      <c r="AQ282" s="140"/>
      <c r="AR282" s="140"/>
      <c r="AS282" s="140"/>
      <c r="AT282" s="140"/>
      <c r="AU282" s="140"/>
      <c r="AV282" s="140"/>
      <c r="AW282" s="140"/>
      <c r="AX282" s="140"/>
      <c r="AY282" s="140"/>
      <c r="AZ282" s="140"/>
      <c r="BA282" s="140"/>
      <c r="BB282" s="140"/>
      <c r="BC282" s="140"/>
      <c r="BD282" s="140"/>
      <c r="BE282" s="140"/>
      <c r="BF282" s="140"/>
      <c r="BG282" s="140"/>
      <c r="BH282" s="140"/>
    </row>
    <row r="283" spans="1:60" x14ac:dyDescent="0.2">
      <c r="A283" s="145" t="s">
        <v>308</v>
      </c>
      <c r="B283" s="146" t="s">
        <v>188</v>
      </c>
      <c r="C283" s="161" t="s">
        <v>189</v>
      </c>
      <c r="D283" s="147"/>
      <c r="E283" s="148"/>
      <c r="F283" s="172"/>
      <c r="G283" s="150">
        <f>SUMIF(AG284:AG293,"&lt;&gt;NOR",G284:G293)</f>
        <v>0</v>
      </c>
      <c r="H283" s="144"/>
      <c r="I283" s="144">
        <f>SUM(I284:I293)</f>
        <v>428255.24</v>
      </c>
      <c r="J283" s="144"/>
      <c r="K283" s="144">
        <f>SUM(K284:K293)</f>
        <v>470740.89</v>
      </c>
      <c r="L283" s="144"/>
      <c r="M283" s="144">
        <f>SUM(M284:M293)</f>
        <v>0</v>
      </c>
      <c r="N283" s="144"/>
      <c r="O283" s="144">
        <f>SUM(O284:O293)</f>
        <v>12.170000000000002</v>
      </c>
      <c r="P283" s="144"/>
      <c r="Q283" s="144">
        <f>SUM(Q284:Q293)</f>
        <v>0</v>
      </c>
      <c r="R283" s="144"/>
      <c r="S283" s="144"/>
      <c r="T283" s="144"/>
      <c r="U283" s="144"/>
      <c r="V283" s="144">
        <f>SUM(V284:V293)</f>
        <v>812.31</v>
      </c>
      <c r="W283" s="144"/>
      <c r="X283" s="144"/>
      <c r="AG283" t="s">
        <v>309</v>
      </c>
    </row>
    <row r="284" spans="1:60" ht="22.5" outlineLevel="1" x14ac:dyDescent="0.2">
      <c r="A284" s="156">
        <v>256</v>
      </c>
      <c r="B284" s="157" t="s">
        <v>1494</v>
      </c>
      <c r="C284" s="162" t="s">
        <v>1495</v>
      </c>
      <c r="D284" s="158" t="s">
        <v>342</v>
      </c>
      <c r="E284" s="159">
        <v>527.49</v>
      </c>
      <c r="F284" s="170">
        <v>0</v>
      </c>
      <c r="G284" s="160">
        <f t="shared" ref="G284:G293" si="91">ROUND(E284*F284,2)</f>
        <v>0</v>
      </c>
      <c r="H284" s="143">
        <v>0</v>
      </c>
      <c r="I284" s="143">
        <f t="shared" ref="I284:I293" si="92">ROUND(E284*H284,2)</f>
        <v>0</v>
      </c>
      <c r="J284" s="143">
        <v>518</v>
      </c>
      <c r="K284" s="143">
        <f t="shared" ref="K284:K293" si="93">ROUND(E284*J284,2)</f>
        <v>273239.82</v>
      </c>
      <c r="L284" s="143">
        <v>21</v>
      </c>
      <c r="M284" s="143">
        <f t="shared" ref="M284:M293" si="94">G284*(1+L284/100)</f>
        <v>0</v>
      </c>
      <c r="N284" s="143">
        <v>0</v>
      </c>
      <c r="O284" s="143">
        <f t="shared" ref="O284:O293" si="95">ROUND(E284*N284,2)</f>
        <v>0</v>
      </c>
      <c r="P284" s="143">
        <v>0</v>
      </c>
      <c r="Q284" s="143">
        <f t="shared" ref="Q284:Q293" si="96">ROUND(E284*P284,2)</f>
        <v>0</v>
      </c>
      <c r="R284" s="143"/>
      <c r="S284" s="143" t="s">
        <v>313</v>
      </c>
      <c r="T284" s="143" t="s">
        <v>313</v>
      </c>
      <c r="U284" s="143">
        <v>0.97799999999999998</v>
      </c>
      <c r="V284" s="143">
        <f t="shared" ref="V284:V293" si="97">ROUND(E284*U284,2)</f>
        <v>515.89</v>
      </c>
      <c r="W284" s="143"/>
      <c r="X284" s="143" t="s">
        <v>338</v>
      </c>
      <c r="Y284" s="140"/>
      <c r="Z284" s="140"/>
      <c r="AA284" s="140"/>
      <c r="AB284" s="140"/>
      <c r="AC284" s="140"/>
      <c r="AD284" s="140"/>
      <c r="AE284" s="140"/>
      <c r="AF284" s="140"/>
      <c r="AG284" s="140" t="s">
        <v>339</v>
      </c>
      <c r="AH284" s="140"/>
      <c r="AI284" s="140"/>
      <c r="AJ284" s="140"/>
      <c r="AK284" s="140"/>
      <c r="AL284" s="140"/>
      <c r="AM284" s="140"/>
      <c r="AN284" s="140"/>
      <c r="AO284" s="140"/>
      <c r="AP284" s="140"/>
      <c r="AQ284" s="140"/>
      <c r="AR284" s="140"/>
      <c r="AS284" s="140"/>
      <c r="AT284" s="140"/>
      <c r="AU284" s="140"/>
      <c r="AV284" s="140"/>
      <c r="AW284" s="140"/>
      <c r="AX284" s="140"/>
      <c r="AY284" s="140"/>
      <c r="AZ284" s="140"/>
      <c r="BA284" s="140"/>
      <c r="BB284" s="140"/>
      <c r="BC284" s="140"/>
      <c r="BD284" s="140"/>
      <c r="BE284" s="140"/>
      <c r="BF284" s="140"/>
      <c r="BG284" s="140"/>
      <c r="BH284" s="140"/>
    </row>
    <row r="285" spans="1:60" outlineLevel="1" x14ac:dyDescent="0.2">
      <c r="A285" s="156">
        <v>257</v>
      </c>
      <c r="B285" s="157" t="s">
        <v>1496</v>
      </c>
      <c r="C285" s="162" t="s">
        <v>1497</v>
      </c>
      <c r="D285" s="158" t="s">
        <v>381</v>
      </c>
      <c r="E285" s="159">
        <v>34.65</v>
      </c>
      <c r="F285" s="170">
        <v>0</v>
      </c>
      <c r="G285" s="160">
        <f t="shared" si="91"/>
        <v>0</v>
      </c>
      <c r="H285" s="143">
        <v>73.7</v>
      </c>
      <c r="I285" s="143">
        <f t="shared" si="92"/>
        <v>2553.71</v>
      </c>
      <c r="J285" s="143">
        <v>223.8</v>
      </c>
      <c r="K285" s="143">
        <f t="shared" si="93"/>
        <v>7754.67</v>
      </c>
      <c r="L285" s="143">
        <v>21</v>
      </c>
      <c r="M285" s="143">
        <f t="shared" si="94"/>
        <v>0</v>
      </c>
      <c r="N285" s="143">
        <v>2.4399999999999999E-3</v>
      </c>
      <c r="O285" s="143">
        <f t="shared" si="95"/>
        <v>0.08</v>
      </c>
      <c r="P285" s="143">
        <v>0</v>
      </c>
      <c r="Q285" s="143">
        <f t="shared" si="96"/>
        <v>0</v>
      </c>
      <c r="R285" s="143"/>
      <c r="S285" s="143" t="s">
        <v>313</v>
      </c>
      <c r="T285" s="143" t="s">
        <v>313</v>
      </c>
      <c r="U285" s="143">
        <v>0.45600000000000002</v>
      </c>
      <c r="V285" s="143">
        <f t="shared" si="97"/>
        <v>15.8</v>
      </c>
      <c r="W285" s="143"/>
      <c r="X285" s="143" t="s">
        <v>338</v>
      </c>
      <c r="Y285" s="140"/>
      <c r="Z285" s="140"/>
      <c r="AA285" s="140"/>
      <c r="AB285" s="140"/>
      <c r="AC285" s="140"/>
      <c r="AD285" s="140"/>
      <c r="AE285" s="140"/>
      <c r="AF285" s="140"/>
      <c r="AG285" s="140" t="s">
        <v>339</v>
      </c>
      <c r="AH285" s="140"/>
      <c r="AI285" s="140"/>
      <c r="AJ285" s="140"/>
      <c r="AK285" s="140"/>
      <c r="AL285" s="140"/>
      <c r="AM285" s="140"/>
      <c r="AN285" s="140"/>
      <c r="AO285" s="140"/>
      <c r="AP285" s="140"/>
      <c r="AQ285" s="140"/>
      <c r="AR285" s="140"/>
      <c r="AS285" s="140"/>
      <c r="AT285" s="140"/>
      <c r="AU285" s="140"/>
      <c r="AV285" s="140"/>
      <c r="AW285" s="140"/>
      <c r="AX285" s="140"/>
      <c r="AY285" s="140"/>
      <c r="AZ285" s="140"/>
      <c r="BA285" s="140"/>
      <c r="BB285" s="140"/>
      <c r="BC285" s="140"/>
      <c r="BD285" s="140"/>
      <c r="BE285" s="140"/>
      <c r="BF285" s="140"/>
      <c r="BG285" s="140"/>
      <c r="BH285" s="140"/>
    </row>
    <row r="286" spans="1:60" outlineLevel="1" x14ac:dyDescent="0.2">
      <c r="A286" s="156">
        <v>258</v>
      </c>
      <c r="B286" s="157" t="s">
        <v>1498</v>
      </c>
      <c r="C286" s="162" t="s">
        <v>1499</v>
      </c>
      <c r="D286" s="158" t="s">
        <v>381</v>
      </c>
      <c r="E286" s="159">
        <v>1125.9640999999999</v>
      </c>
      <c r="F286" s="170">
        <v>0</v>
      </c>
      <c r="G286" s="160">
        <f t="shared" si="91"/>
        <v>0</v>
      </c>
      <c r="H286" s="143">
        <v>9.8800000000000008</v>
      </c>
      <c r="I286" s="143">
        <f t="shared" si="92"/>
        <v>11124.53</v>
      </c>
      <c r="J286" s="143">
        <v>116.12</v>
      </c>
      <c r="K286" s="143">
        <f t="shared" si="93"/>
        <v>130746.95</v>
      </c>
      <c r="L286" s="143">
        <v>21</v>
      </c>
      <c r="M286" s="143">
        <f t="shared" si="94"/>
        <v>0</v>
      </c>
      <c r="N286" s="143">
        <v>3.2000000000000003E-4</v>
      </c>
      <c r="O286" s="143">
        <f t="shared" si="95"/>
        <v>0.36</v>
      </c>
      <c r="P286" s="143">
        <v>0</v>
      </c>
      <c r="Q286" s="143">
        <f t="shared" si="96"/>
        <v>0</v>
      </c>
      <c r="R286" s="143"/>
      <c r="S286" s="143" t="s">
        <v>313</v>
      </c>
      <c r="T286" s="143" t="s">
        <v>313</v>
      </c>
      <c r="U286" s="143">
        <v>0.23599999999999999</v>
      </c>
      <c r="V286" s="143">
        <f t="shared" si="97"/>
        <v>265.73</v>
      </c>
      <c r="W286" s="143"/>
      <c r="X286" s="143" t="s">
        <v>338</v>
      </c>
      <c r="Y286" s="140"/>
      <c r="Z286" s="140"/>
      <c r="AA286" s="140"/>
      <c r="AB286" s="140"/>
      <c r="AC286" s="140"/>
      <c r="AD286" s="140"/>
      <c r="AE286" s="140"/>
      <c r="AF286" s="140"/>
      <c r="AG286" s="140" t="s">
        <v>339</v>
      </c>
      <c r="AH286" s="140"/>
      <c r="AI286" s="140"/>
      <c r="AJ286" s="140"/>
      <c r="AK286" s="140"/>
      <c r="AL286" s="140"/>
      <c r="AM286" s="140"/>
      <c r="AN286" s="140"/>
      <c r="AO286" s="140"/>
      <c r="AP286" s="140"/>
      <c r="AQ286" s="140"/>
      <c r="AR286" s="140"/>
      <c r="AS286" s="140"/>
      <c r="AT286" s="140"/>
      <c r="AU286" s="140"/>
      <c r="AV286" s="140"/>
      <c r="AW286" s="140"/>
      <c r="AX286" s="140"/>
      <c r="AY286" s="140"/>
      <c r="AZ286" s="140"/>
      <c r="BA286" s="140"/>
      <c r="BB286" s="140"/>
      <c r="BC286" s="140"/>
      <c r="BD286" s="140"/>
      <c r="BE286" s="140"/>
      <c r="BF286" s="140"/>
      <c r="BG286" s="140"/>
      <c r="BH286" s="140"/>
    </row>
    <row r="287" spans="1:60" outlineLevel="1" x14ac:dyDescent="0.2">
      <c r="A287" s="156">
        <v>259</v>
      </c>
      <c r="B287" s="157" t="s">
        <v>1500</v>
      </c>
      <c r="C287" s="162" t="s">
        <v>1501</v>
      </c>
      <c r="D287" s="158" t="s">
        <v>381</v>
      </c>
      <c r="E287" s="159">
        <v>12.813000000000001</v>
      </c>
      <c r="F287" s="170">
        <v>0</v>
      </c>
      <c r="G287" s="160">
        <f t="shared" si="91"/>
        <v>0</v>
      </c>
      <c r="H287" s="143">
        <v>9.8800000000000008</v>
      </c>
      <c r="I287" s="143">
        <f t="shared" si="92"/>
        <v>126.59</v>
      </c>
      <c r="J287" s="143">
        <v>185.12</v>
      </c>
      <c r="K287" s="143">
        <f t="shared" si="93"/>
        <v>2371.94</v>
      </c>
      <c r="L287" s="143">
        <v>21</v>
      </c>
      <c r="M287" s="143">
        <f t="shared" si="94"/>
        <v>0</v>
      </c>
      <c r="N287" s="143">
        <v>3.2000000000000003E-4</v>
      </c>
      <c r="O287" s="143">
        <f t="shared" si="95"/>
        <v>0</v>
      </c>
      <c r="P287" s="143">
        <v>0</v>
      </c>
      <c r="Q287" s="143">
        <f t="shared" si="96"/>
        <v>0</v>
      </c>
      <c r="R287" s="143"/>
      <c r="S287" s="143" t="s">
        <v>313</v>
      </c>
      <c r="T287" s="143" t="s">
        <v>313</v>
      </c>
      <c r="U287" s="143">
        <v>0.377</v>
      </c>
      <c r="V287" s="143">
        <f t="shared" si="97"/>
        <v>4.83</v>
      </c>
      <c r="W287" s="143"/>
      <c r="X287" s="143" t="s">
        <v>338</v>
      </c>
      <c r="Y287" s="140"/>
      <c r="Z287" s="140"/>
      <c r="AA287" s="140"/>
      <c r="AB287" s="140"/>
      <c r="AC287" s="140"/>
      <c r="AD287" s="140"/>
      <c r="AE287" s="140"/>
      <c r="AF287" s="140"/>
      <c r="AG287" s="140" t="s">
        <v>339</v>
      </c>
      <c r="AH287" s="140"/>
      <c r="AI287" s="140"/>
      <c r="AJ287" s="140"/>
      <c r="AK287" s="140"/>
      <c r="AL287" s="140"/>
      <c r="AM287" s="140"/>
      <c r="AN287" s="140"/>
      <c r="AO287" s="140"/>
      <c r="AP287" s="140"/>
      <c r="AQ287" s="140"/>
      <c r="AR287" s="140"/>
      <c r="AS287" s="140"/>
      <c r="AT287" s="140"/>
      <c r="AU287" s="140"/>
      <c r="AV287" s="140"/>
      <c r="AW287" s="140"/>
      <c r="AX287" s="140"/>
      <c r="AY287" s="140"/>
      <c r="AZ287" s="140"/>
      <c r="BA287" s="140"/>
      <c r="BB287" s="140"/>
      <c r="BC287" s="140"/>
      <c r="BD287" s="140"/>
      <c r="BE287" s="140"/>
      <c r="BF287" s="140"/>
      <c r="BG287" s="140"/>
      <c r="BH287" s="140"/>
    </row>
    <row r="288" spans="1:60" outlineLevel="1" x14ac:dyDescent="0.2">
      <c r="A288" s="156">
        <v>260</v>
      </c>
      <c r="B288" s="157" t="s">
        <v>1502</v>
      </c>
      <c r="C288" s="162" t="s">
        <v>1503</v>
      </c>
      <c r="D288" s="158" t="s">
        <v>381</v>
      </c>
      <c r="E288" s="159">
        <v>67.05</v>
      </c>
      <c r="F288" s="170">
        <v>0</v>
      </c>
      <c r="G288" s="160">
        <f t="shared" si="91"/>
        <v>0</v>
      </c>
      <c r="H288" s="143">
        <v>0</v>
      </c>
      <c r="I288" s="143">
        <f t="shared" si="92"/>
        <v>0</v>
      </c>
      <c r="J288" s="143">
        <v>73.7</v>
      </c>
      <c r="K288" s="143">
        <f t="shared" si="93"/>
        <v>4941.59</v>
      </c>
      <c r="L288" s="143">
        <v>21</v>
      </c>
      <c r="M288" s="143">
        <f t="shared" si="94"/>
        <v>0</v>
      </c>
      <c r="N288" s="143">
        <v>0</v>
      </c>
      <c r="O288" s="143">
        <f t="shared" si="95"/>
        <v>0</v>
      </c>
      <c r="P288" s="143">
        <v>0</v>
      </c>
      <c r="Q288" s="143">
        <f t="shared" si="96"/>
        <v>0</v>
      </c>
      <c r="R288" s="143"/>
      <c r="S288" s="143" t="s">
        <v>313</v>
      </c>
      <c r="T288" s="143" t="s">
        <v>313</v>
      </c>
      <c r="U288" s="143">
        <v>0.15</v>
      </c>
      <c r="V288" s="143">
        <f t="shared" si="97"/>
        <v>10.06</v>
      </c>
      <c r="W288" s="143"/>
      <c r="X288" s="143" t="s">
        <v>338</v>
      </c>
      <c r="Y288" s="140"/>
      <c r="Z288" s="140"/>
      <c r="AA288" s="140"/>
      <c r="AB288" s="140"/>
      <c r="AC288" s="140"/>
      <c r="AD288" s="140"/>
      <c r="AE288" s="140"/>
      <c r="AF288" s="140"/>
      <c r="AG288" s="140" t="s">
        <v>339</v>
      </c>
      <c r="AH288" s="140"/>
      <c r="AI288" s="140"/>
      <c r="AJ288" s="140"/>
      <c r="AK288" s="140"/>
      <c r="AL288" s="140"/>
      <c r="AM288" s="140"/>
      <c r="AN288" s="140"/>
      <c r="AO288" s="140"/>
      <c r="AP288" s="140"/>
      <c r="AQ288" s="140"/>
      <c r="AR288" s="140"/>
      <c r="AS288" s="140"/>
      <c r="AT288" s="140"/>
      <c r="AU288" s="140"/>
      <c r="AV288" s="140"/>
      <c r="AW288" s="140"/>
      <c r="AX288" s="140"/>
      <c r="AY288" s="140"/>
      <c r="AZ288" s="140"/>
      <c r="BA288" s="140"/>
      <c r="BB288" s="140"/>
      <c r="BC288" s="140"/>
      <c r="BD288" s="140"/>
      <c r="BE288" s="140"/>
      <c r="BF288" s="140"/>
      <c r="BG288" s="140"/>
      <c r="BH288" s="140"/>
    </row>
    <row r="289" spans="1:60" ht="22.5" outlineLevel="1" x14ac:dyDescent="0.2">
      <c r="A289" s="156">
        <v>261</v>
      </c>
      <c r="B289" s="157" t="s">
        <v>1504</v>
      </c>
      <c r="C289" s="162" t="s">
        <v>1505</v>
      </c>
      <c r="D289" s="158" t="s">
        <v>372</v>
      </c>
      <c r="E289" s="159">
        <v>39</v>
      </c>
      <c r="F289" s="170">
        <v>0</v>
      </c>
      <c r="G289" s="160">
        <f t="shared" si="91"/>
        <v>0</v>
      </c>
      <c r="H289" s="143">
        <v>432</v>
      </c>
      <c r="I289" s="143">
        <f t="shared" si="92"/>
        <v>16848</v>
      </c>
      <c r="J289" s="143">
        <v>0</v>
      </c>
      <c r="K289" s="143">
        <f t="shared" si="93"/>
        <v>0</v>
      </c>
      <c r="L289" s="143">
        <v>21</v>
      </c>
      <c r="M289" s="143">
        <f t="shared" si="94"/>
        <v>0</v>
      </c>
      <c r="N289" s="143">
        <v>4.2000000000000002E-4</v>
      </c>
      <c r="O289" s="143">
        <f t="shared" si="95"/>
        <v>0.02</v>
      </c>
      <c r="P289" s="143">
        <v>0</v>
      </c>
      <c r="Q289" s="143">
        <f t="shared" si="96"/>
        <v>0</v>
      </c>
      <c r="R289" s="143" t="s">
        <v>352</v>
      </c>
      <c r="S289" s="143" t="s">
        <v>313</v>
      </c>
      <c r="T289" s="143" t="s">
        <v>313</v>
      </c>
      <c r="U289" s="143">
        <v>0</v>
      </c>
      <c r="V289" s="143">
        <f t="shared" si="97"/>
        <v>0</v>
      </c>
      <c r="W289" s="143"/>
      <c r="X289" s="143" t="s">
        <v>353</v>
      </c>
      <c r="Y289" s="140"/>
      <c r="Z289" s="140"/>
      <c r="AA289" s="140"/>
      <c r="AB289" s="140"/>
      <c r="AC289" s="140"/>
      <c r="AD289" s="140"/>
      <c r="AE289" s="140"/>
      <c r="AF289" s="140"/>
      <c r="AG289" s="140" t="s">
        <v>354</v>
      </c>
      <c r="AH289" s="140"/>
      <c r="AI289" s="140"/>
      <c r="AJ289" s="140"/>
      <c r="AK289" s="140"/>
      <c r="AL289" s="140"/>
      <c r="AM289" s="140"/>
      <c r="AN289" s="140"/>
      <c r="AO289" s="140"/>
      <c r="AP289" s="140"/>
      <c r="AQ289" s="140"/>
      <c r="AR289" s="140"/>
      <c r="AS289" s="140"/>
      <c r="AT289" s="140"/>
      <c r="AU289" s="140"/>
      <c r="AV289" s="140"/>
      <c r="AW289" s="140"/>
      <c r="AX289" s="140"/>
      <c r="AY289" s="140"/>
      <c r="AZ289" s="140"/>
      <c r="BA289" s="140"/>
      <c r="BB289" s="140"/>
      <c r="BC289" s="140"/>
      <c r="BD289" s="140"/>
      <c r="BE289" s="140"/>
      <c r="BF289" s="140"/>
      <c r="BG289" s="140"/>
      <c r="BH289" s="140"/>
    </row>
    <row r="290" spans="1:60" outlineLevel="1" x14ac:dyDescent="0.2">
      <c r="A290" s="156">
        <v>262</v>
      </c>
      <c r="B290" s="157" t="s">
        <v>1506</v>
      </c>
      <c r="C290" s="162" t="s">
        <v>1507</v>
      </c>
      <c r="D290" s="158" t="s">
        <v>342</v>
      </c>
      <c r="E290" s="159">
        <v>569.68920000000003</v>
      </c>
      <c r="F290" s="170">
        <v>0</v>
      </c>
      <c r="G290" s="160">
        <f t="shared" si="91"/>
        <v>0</v>
      </c>
      <c r="H290" s="143">
        <v>572</v>
      </c>
      <c r="I290" s="143">
        <f t="shared" si="92"/>
        <v>325862.21999999997</v>
      </c>
      <c r="J290" s="143">
        <v>0</v>
      </c>
      <c r="K290" s="143">
        <f t="shared" si="93"/>
        <v>0</v>
      </c>
      <c r="L290" s="143">
        <v>21</v>
      </c>
      <c r="M290" s="143">
        <f t="shared" si="94"/>
        <v>0</v>
      </c>
      <c r="N290" s="143">
        <v>1.9199999999999998E-2</v>
      </c>
      <c r="O290" s="143">
        <f t="shared" si="95"/>
        <v>10.94</v>
      </c>
      <c r="P290" s="143">
        <v>0</v>
      </c>
      <c r="Q290" s="143">
        <f t="shared" si="96"/>
        <v>0</v>
      </c>
      <c r="R290" s="143" t="s">
        <v>352</v>
      </c>
      <c r="S290" s="143" t="s">
        <v>313</v>
      </c>
      <c r="T290" s="143" t="s">
        <v>472</v>
      </c>
      <c r="U290" s="143">
        <v>0</v>
      </c>
      <c r="V290" s="143">
        <f t="shared" si="97"/>
        <v>0</v>
      </c>
      <c r="W290" s="143"/>
      <c r="X290" s="143" t="s">
        <v>353</v>
      </c>
      <c r="Y290" s="140"/>
      <c r="Z290" s="140"/>
      <c r="AA290" s="140"/>
      <c r="AB290" s="140"/>
      <c r="AC290" s="140"/>
      <c r="AD290" s="140"/>
      <c r="AE290" s="140"/>
      <c r="AF290" s="140"/>
      <c r="AG290" s="140" t="s">
        <v>354</v>
      </c>
      <c r="AH290" s="140"/>
      <c r="AI290" s="140"/>
      <c r="AJ290" s="140"/>
      <c r="AK290" s="140"/>
      <c r="AL290" s="140"/>
      <c r="AM290" s="140"/>
      <c r="AN290" s="140"/>
      <c r="AO290" s="140"/>
      <c r="AP290" s="140"/>
      <c r="AQ290" s="140"/>
      <c r="AR290" s="140"/>
      <c r="AS290" s="140"/>
      <c r="AT290" s="140"/>
      <c r="AU290" s="140"/>
      <c r="AV290" s="140"/>
      <c r="AW290" s="140"/>
      <c r="AX290" s="140"/>
      <c r="AY290" s="140"/>
      <c r="AZ290" s="140"/>
      <c r="BA290" s="140"/>
      <c r="BB290" s="140"/>
      <c r="BC290" s="140"/>
      <c r="BD290" s="140"/>
      <c r="BE290" s="140"/>
      <c r="BF290" s="140"/>
      <c r="BG290" s="140"/>
      <c r="BH290" s="140"/>
    </row>
    <row r="291" spans="1:60" outlineLevel="1" x14ac:dyDescent="0.2">
      <c r="A291" s="156">
        <v>263</v>
      </c>
      <c r="B291" s="157" t="s">
        <v>1508</v>
      </c>
      <c r="C291" s="162" t="s">
        <v>1509</v>
      </c>
      <c r="D291" s="158" t="s">
        <v>372</v>
      </c>
      <c r="E291" s="159">
        <v>124.73876</v>
      </c>
      <c r="F291" s="170">
        <v>0</v>
      </c>
      <c r="G291" s="160">
        <f t="shared" si="91"/>
        <v>0</v>
      </c>
      <c r="H291" s="143">
        <v>113.5</v>
      </c>
      <c r="I291" s="143">
        <f t="shared" si="92"/>
        <v>14157.85</v>
      </c>
      <c r="J291" s="143">
        <v>0</v>
      </c>
      <c r="K291" s="143">
        <f t="shared" si="93"/>
        <v>0</v>
      </c>
      <c r="L291" s="143">
        <v>21</v>
      </c>
      <c r="M291" s="143">
        <f t="shared" si="94"/>
        <v>0</v>
      </c>
      <c r="N291" s="143">
        <v>1.75E-3</v>
      </c>
      <c r="O291" s="143">
        <f t="shared" si="95"/>
        <v>0.22</v>
      </c>
      <c r="P291" s="143">
        <v>0</v>
      </c>
      <c r="Q291" s="143">
        <f t="shared" si="96"/>
        <v>0</v>
      </c>
      <c r="R291" s="143" t="s">
        <v>352</v>
      </c>
      <c r="S291" s="143" t="s">
        <v>313</v>
      </c>
      <c r="T291" s="143" t="s">
        <v>472</v>
      </c>
      <c r="U291" s="143">
        <v>0</v>
      </c>
      <c r="V291" s="143">
        <f t="shared" si="97"/>
        <v>0</v>
      </c>
      <c r="W291" s="143"/>
      <c r="X291" s="143" t="s">
        <v>353</v>
      </c>
      <c r="Y291" s="140"/>
      <c r="Z291" s="140"/>
      <c r="AA291" s="140"/>
      <c r="AB291" s="140"/>
      <c r="AC291" s="140"/>
      <c r="AD291" s="140"/>
      <c r="AE291" s="140"/>
      <c r="AF291" s="140"/>
      <c r="AG291" s="140" t="s">
        <v>354</v>
      </c>
      <c r="AH291" s="140"/>
      <c r="AI291" s="140"/>
      <c r="AJ291" s="140"/>
      <c r="AK291" s="140"/>
      <c r="AL291" s="140"/>
      <c r="AM291" s="140"/>
      <c r="AN291" s="140"/>
      <c r="AO291" s="140"/>
      <c r="AP291" s="140"/>
      <c r="AQ291" s="140"/>
      <c r="AR291" s="140"/>
      <c r="AS291" s="140"/>
      <c r="AT291" s="140"/>
      <c r="AU291" s="140"/>
      <c r="AV291" s="140"/>
      <c r="AW291" s="140"/>
      <c r="AX291" s="140"/>
      <c r="AY291" s="140"/>
      <c r="AZ291" s="140"/>
      <c r="BA291" s="140"/>
      <c r="BB291" s="140"/>
      <c r="BC291" s="140"/>
      <c r="BD291" s="140"/>
      <c r="BE291" s="140"/>
      <c r="BF291" s="140"/>
      <c r="BG291" s="140"/>
      <c r="BH291" s="140"/>
    </row>
    <row r="292" spans="1:60" outlineLevel="1" x14ac:dyDescent="0.2">
      <c r="A292" s="156">
        <v>264</v>
      </c>
      <c r="B292" s="157" t="s">
        <v>1510</v>
      </c>
      <c r="C292" s="162" t="s">
        <v>1511</v>
      </c>
      <c r="D292" s="158" t="s">
        <v>372</v>
      </c>
      <c r="E292" s="159">
        <v>1230.3917899999999</v>
      </c>
      <c r="F292" s="170">
        <v>0</v>
      </c>
      <c r="G292" s="160">
        <f t="shared" si="91"/>
        <v>0</v>
      </c>
      <c r="H292" s="143">
        <v>46.8</v>
      </c>
      <c r="I292" s="143">
        <f t="shared" si="92"/>
        <v>57582.34</v>
      </c>
      <c r="J292" s="143">
        <v>0</v>
      </c>
      <c r="K292" s="143">
        <f t="shared" si="93"/>
        <v>0</v>
      </c>
      <c r="L292" s="143">
        <v>21</v>
      </c>
      <c r="M292" s="143">
        <f t="shared" si="94"/>
        <v>0</v>
      </c>
      <c r="N292" s="143">
        <v>4.4999999999999999E-4</v>
      </c>
      <c r="O292" s="143">
        <f t="shared" si="95"/>
        <v>0.55000000000000004</v>
      </c>
      <c r="P292" s="143">
        <v>0</v>
      </c>
      <c r="Q292" s="143">
        <f t="shared" si="96"/>
        <v>0</v>
      </c>
      <c r="R292" s="143" t="s">
        <v>352</v>
      </c>
      <c r="S292" s="143" t="s">
        <v>313</v>
      </c>
      <c r="T292" s="143" t="s">
        <v>472</v>
      </c>
      <c r="U292" s="143">
        <v>0</v>
      </c>
      <c r="V292" s="143">
        <f t="shared" si="97"/>
        <v>0</v>
      </c>
      <c r="W292" s="143"/>
      <c r="X292" s="143" t="s">
        <v>353</v>
      </c>
      <c r="Y292" s="140"/>
      <c r="Z292" s="140"/>
      <c r="AA292" s="140"/>
      <c r="AB292" s="140"/>
      <c r="AC292" s="140"/>
      <c r="AD292" s="140"/>
      <c r="AE292" s="140"/>
      <c r="AF292" s="140"/>
      <c r="AG292" s="140" t="s">
        <v>354</v>
      </c>
      <c r="AH292" s="140"/>
      <c r="AI292" s="140"/>
      <c r="AJ292" s="140"/>
      <c r="AK292" s="140"/>
      <c r="AL292" s="140"/>
      <c r="AM292" s="140"/>
      <c r="AN292" s="140"/>
      <c r="AO292" s="140"/>
      <c r="AP292" s="140"/>
      <c r="AQ292" s="140"/>
      <c r="AR292" s="140"/>
      <c r="AS292" s="140"/>
      <c r="AT292" s="140"/>
      <c r="AU292" s="140"/>
      <c r="AV292" s="140"/>
      <c r="AW292" s="140"/>
      <c r="AX292" s="140"/>
      <c r="AY292" s="140"/>
      <c r="AZ292" s="140"/>
      <c r="BA292" s="140"/>
      <c r="BB292" s="140"/>
      <c r="BC292" s="140"/>
      <c r="BD292" s="140"/>
      <c r="BE292" s="140"/>
      <c r="BF292" s="140"/>
      <c r="BG292" s="140"/>
      <c r="BH292" s="140"/>
    </row>
    <row r="293" spans="1:60" outlineLevel="1" x14ac:dyDescent="0.2">
      <c r="A293" s="156">
        <v>265</v>
      </c>
      <c r="B293" s="157" t="s">
        <v>1512</v>
      </c>
      <c r="C293" s="162" t="s">
        <v>1513</v>
      </c>
      <c r="D293" s="158" t="s">
        <v>0</v>
      </c>
      <c r="E293" s="159">
        <v>8473.1021999999994</v>
      </c>
      <c r="F293" s="170">
        <v>0</v>
      </c>
      <c r="G293" s="160">
        <f t="shared" si="91"/>
        <v>0</v>
      </c>
      <c r="H293" s="143">
        <v>0</v>
      </c>
      <c r="I293" s="143">
        <f t="shared" si="92"/>
        <v>0</v>
      </c>
      <c r="J293" s="143">
        <v>6.1</v>
      </c>
      <c r="K293" s="143">
        <f t="shared" si="93"/>
        <v>51685.919999999998</v>
      </c>
      <c r="L293" s="143">
        <v>21</v>
      </c>
      <c r="M293" s="143">
        <f t="shared" si="94"/>
        <v>0</v>
      </c>
      <c r="N293" s="143">
        <v>0</v>
      </c>
      <c r="O293" s="143">
        <f t="shared" si="95"/>
        <v>0</v>
      </c>
      <c r="P293" s="143">
        <v>0</v>
      </c>
      <c r="Q293" s="143">
        <f t="shared" si="96"/>
        <v>0</v>
      </c>
      <c r="R293" s="143"/>
      <c r="S293" s="143" t="s">
        <v>313</v>
      </c>
      <c r="T293" s="143" t="s">
        <v>313</v>
      </c>
      <c r="U293" s="143">
        <v>0</v>
      </c>
      <c r="V293" s="143">
        <f t="shared" si="97"/>
        <v>0</v>
      </c>
      <c r="W293" s="143"/>
      <c r="X293" s="143" t="s">
        <v>395</v>
      </c>
      <c r="Y293" s="140"/>
      <c r="Z293" s="140"/>
      <c r="AA293" s="140"/>
      <c r="AB293" s="140"/>
      <c r="AC293" s="140"/>
      <c r="AD293" s="140"/>
      <c r="AE293" s="140"/>
      <c r="AF293" s="140"/>
      <c r="AG293" s="140" t="s">
        <v>396</v>
      </c>
      <c r="AH293" s="140"/>
      <c r="AI293" s="140"/>
      <c r="AJ293" s="140"/>
      <c r="AK293" s="140"/>
      <c r="AL293" s="140"/>
      <c r="AM293" s="140"/>
      <c r="AN293" s="140"/>
      <c r="AO293" s="140"/>
      <c r="AP293" s="140"/>
      <c r="AQ293" s="140"/>
      <c r="AR293" s="140"/>
      <c r="AS293" s="140"/>
      <c r="AT293" s="140"/>
      <c r="AU293" s="140"/>
      <c r="AV293" s="140"/>
      <c r="AW293" s="140"/>
      <c r="AX293" s="140"/>
      <c r="AY293" s="140"/>
      <c r="AZ293" s="140"/>
      <c r="BA293" s="140"/>
      <c r="BB293" s="140"/>
      <c r="BC293" s="140"/>
      <c r="BD293" s="140"/>
      <c r="BE293" s="140"/>
      <c r="BF293" s="140"/>
      <c r="BG293" s="140"/>
      <c r="BH293" s="140"/>
    </row>
    <row r="294" spans="1:60" x14ac:dyDescent="0.2">
      <c r="A294" s="145" t="s">
        <v>308</v>
      </c>
      <c r="B294" s="146" t="s">
        <v>190</v>
      </c>
      <c r="C294" s="161" t="s">
        <v>191</v>
      </c>
      <c r="D294" s="147"/>
      <c r="E294" s="148"/>
      <c r="F294" s="172"/>
      <c r="G294" s="150">
        <f>SUMIF(AG295:AG300,"&lt;&gt;NOR",G295:G300)</f>
        <v>0</v>
      </c>
      <c r="H294" s="144"/>
      <c r="I294" s="144">
        <f>SUM(I295:I300)</f>
        <v>2626244.5300000003</v>
      </c>
      <c r="J294" s="144"/>
      <c r="K294" s="144">
        <f>SUM(K295:K300)</f>
        <v>816230.33</v>
      </c>
      <c r="L294" s="144"/>
      <c r="M294" s="144">
        <f>SUM(M295:M300)</f>
        <v>0</v>
      </c>
      <c r="N294" s="144"/>
      <c r="O294" s="144">
        <f>SUM(O295:O300)</f>
        <v>21.299999999999997</v>
      </c>
      <c r="P294" s="144"/>
      <c r="Q294" s="144">
        <f>SUM(Q295:Q300)</f>
        <v>0</v>
      </c>
      <c r="R294" s="144"/>
      <c r="S294" s="144"/>
      <c r="T294" s="144"/>
      <c r="U294" s="144"/>
      <c r="V294" s="144">
        <f>SUM(V295:V300)</f>
        <v>402.47</v>
      </c>
      <c r="W294" s="144"/>
      <c r="X294" s="144"/>
      <c r="AG294" t="s">
        <v>309</v>
      </c>
    </row>
    <row r="295" spans="1:60" outlineLevel="1" x14ac:dyDescent="0.2">
      <c r="A295" s="156">
        <v>266</v>
      </c>
      <c r="B295" s="157" t="s">
        <v>1514</v>
      </c>
      <c r="C295" s="162" t="s">
        <v>1515</v>
      </c>
      <c r="D295" s="158" t="s">
        <v>342</v>
      </c>
      <c r="E295" s="159">
        <v>486.38</v>
      </c>
      <c r="F295" s="170">
        <v>0</v>
      </c>
      <c r="G295" s="160">
        <f t="shared" ref="G295:G300" si="98">ROUND(E295*F295,2)</f>
        <v>0</v>
      </c>
      <c r="H295" s="143">
        <v>71.42</v>
      </c>
      <c r="I295" s="143">
        <f t="shared" ref="I295:I300" si="99">ROUND(E295*H295,2)</f>
        <v>34737.26</v>
      </c>
      <c r="J295" s="143">
        <v>129.08000000000001</v>
      </c>
      <c r="K295" s="143">
        <f t="shared" ref="K295:K300" si="100">ROUND(E295*J295,2)</f>
        <v>62781.93</v>
      </c>
      <c r="L295" s="143">
        <v>21</v>
      </c>
      <c r="M295" s="143">
        <f t="shared" ref="M295:M300" si="101">G295*(1+L295/100)</f>
        <v>0</v>
      </c>
      <c r="N295" s="143">
        <v>2.5000000000000001E-4</v>
      </c>
      <c r="O295" s="143">
        <f t="shared" ref="O295:O300" si="102">ROUND(E295*N295,2)</f>
        <v>0.12</v>
      </c>
      <c r="P295" s="143">
        <v>0</v>
      </c>
      <c r="Q295" s="143">
        <f t="shared" ref="Q295:Q300" si="103">ROUND(E295*P295,2)</f>
        <v>0</v>
      </c>
      <c r="R295" s="143"/>
      <c r="S295" s="143" t="s">
        <v>313</v>
      </c>
      <c r="T295" s="143" t="s">
        <v>313</v>
      </c>
      <c r="U295" s="143">
        <v>0.26519999999999999</v>
      </c>
      <c r="V295" s="143">
        <f t="shared" ref="V295:V300" si="104">ROUND(E295*U295,2)</f>
        <v>128.99</v>
      </c>
      <c r="W295" s="143"/>
      <c r="X295" s="143" t="s">
        <v>338</v>
      </c>
      <c r="Y295" s="140"/>
      <c r="Z295" s="140"/>
      <c r="AA295" s="140"/>
      <c r="AB295" s="140"/>
      <c r="AC295" s="140"/>
      <c r="AD295" s="140"/>
      <c r="AE295" s="140"/>
      <c r="AF295" s="140"/>
      <c r="AG295" s="140" t="s">
        <v>339</v>
      </c>
      <c r="AH295" s="140"/>
      <c r="AI295" s="140"/>
      <c r="AJ295" s="140"/>
      <c r="AK295" s="140"/>
      <c r="AL295" s="140"/>
      <c r="AM295" s="140"/>
      <c r="AN295" s="140"/>
      <c r="AO295" s="140"/>
      <c r="AP295" s="140"/>
      <c r="AQ295" s="140"/>
      <c r="AR295" s="140"/>
      <c r="AS295" s="140"/>
      <c r="AT295" s="140"/>
      <c r="AU295" s="140"/>
      <c r="AV295" s="140"/>
      <c r="AW295" s="140"/>
      <c r="AX295" s="140"/>
      <c r="AY295" s="140"/>
      <c r="AZ295" s="140"/>
      <c r="BA295" s="140"/>
      <c r="BB295" s="140"/>
      <c r="BC295" s="140"/>
      <c r="BD295" s="140"/>
      <c r="BE295" s="140"/>
      <c r="BF295" s="140"/>
      <c r="BG295" s="140"/>
      <c r="BH295" s="140"/>
    </row>
    <row r="296" spans="1:60" outlineLevel="1" x14ac:dyDescent="0.2">
      <c r="A296" s="156">
        <v>267</v>
      </c>
      <c r="B296" s="157" t="s">
        <v>1516</v>
      </c>
      <c r="C296" s="162" t="s">
        <v>1517</v>
      </c>
      <c r="D296" s="158" t="s">
        <v>342</v>
      </c>
      <c r="E296" s="159">
        <v>784.74</v>
      </c>
      <c r="F296" s="170">
        <v>0</v>
      </c>
      <c r="G296" s="160">
        <f t="shared" si="98"/>
        <v>0</v>
      </c>
      <c r="H296" s="143">
        <v>71.239999999999995</v>
      </c>
      <c r="I296" s="143">
        <f t="shared" si="99"/>
        <v>55904.88</v>
      </c>
      <c r="J296" s="143">
        <v>169.76</v>
      </c>
      <c r="K296" s="143">
        <f t="shared" si="100"/>
        <v>133217.46</v>
      </c>
      <c r="L296" s="143">
        <v>21</v>
      </c>
      <c r="M296" s="143">
        <f t="shared" si="101"/>
        <v>0</v>
      </c>
      <c r="N296" s="143">
        <v>2.5000000000000001E-4</v>
      </c>
      <c r="O296" s="143">
        <f t="shared" si="102"/>
        <v>0.2</v>
      </c>
      <c r="P296" s="143">
        <v>0</v>
      </c>
      <c r="Q296" s="143">
        <f t="shared" si="103"/>
        <v>0</v>
      </c>
      <c r="R296" s="143"/>
      <c r="S296" s="143" t="s">
        <v>313</v>
      </c>
      <c r="T296" s="143" t="s">
        <v>313</v>
      </c>
      <c r="U296" s="143">
        <v>0.34849999999999998</v>
      </c>
      <c r="V296" s="143">
        <f t="shared" si="104"/>
        <v>273.48</v>
      </c>
      <c r="W296" s="143"/>
      <c r="X296" s="143" t="s">
        <v>338</v>
      </c>
      <c r="Y296" s="140"/>
      <c r="Z296" s="140"/>
      <c r="AA296" s="140"/>
      <c r="AB296" s="140"/>
      <c r="AC296" s="140"/>
      <c r="AD296" s="140"/>
      <c r="AE296" s="140"/>
      <c r="AF296" s="140"/>
      <c r="AG296" s="140" t="s">
        <v>339</v>
      </c>
      <c r="AH296" s="140"/>
      <c r="AI296" s="140"/>
      <c r="AJ296" s="140"/>
      <c r="AK296" s="140"/>
      <c r="AL296" s="140"/>
      <c r="AM296" s="140"/>
      <c r="AN296" s="140"/>
      <c r="AO296" s="140"/>
      <c r="AP296" s="140"/>
      <c r="AQ296" s="140"/>
      <c r="AR296" s="140"/>
      <c r="AS296" s="140"/>
      <c r="AT296" s="140"/>
      <c r="AU296" s="140"/>
      <c r="AV296" s="140"/>
      <c r="AW296" s="140"/>
      <c r="AX296" s="140"/>
      <c r="AY296" s="140"/>
      <c r="AZ296" s="140"/>
      <c r="BA296" s="140"/>
      <c r="BB296" s="140"/>
      <c r="BC296" s="140"/>
      <c r="BD296" s="140"/>
      <c r="BE296" s="140"/>
      <c r="BF296" s="140"/>
      <c r="BG296" s="140"/>
      <c r="BH296" s="140"/>
    </row>
    <row r="297" spans="1:60" ht="22.5" outlineLevel="1" x14ac:dyDescent="0.2">
      <c r="A297" s="156">
        <v>268</v>
      </c>
      <c r="B297" s="157" t="s">
        <v>1518</v>
      </c>
      <c r="C297" s="162" t="s">
        <v>3439</v>
      </c>
      <c r="D297" s="158" t="s">
        <v>342</v>
      </c>
      <c r="E297" s="159">
        <v>670.28</v>
      </c>
      <c r="F297" s="170">
        <v>0</v>
      </c>
      <c r="G297" s="160">
        <f t="shared" si="98"/>
        <v>0</v>
      </c>
      <c r="H297" s="143">
        <v>0</v>
      </c>
      <c r="I297" s="143">
        <f t="shared" si="99"/>
        <v>0</v>
      </c>
      <c r="J297" s="143">
        <v>899</v>
      </c>
      <c r="K297" s="143">
        <f t="shared" si="100"/>
        <v>602581.72</v>
      </c>
      <c r="L297" s="143">
        <v>21</v>
      </c>
      <c r="M297" s="143">
        <f t="shared" si="101"/>
        <v>0</v>
      </c>
      <c r="N297" s="143">
        <v>0</v>
      </c>
      <c r="O297" s="143">
        <f t="shared" si="102"/>
        <v>0</v>
      </c>
      <c r="P297" s="143">
        <v>0</v>
      </c>
      <c r="Q297" s="143">
        <f t="shared" si="103"/>
        <v>0</v>
      </c>
      <c r="R297" s="143"/>
      <c r="S297" s="143" t="s">
        <v>358</v>
      </c>
      <c r="T297" s="143" t="s">
        <v>450</v>
      </c>
      <c r="U297" s="143">
        <v>0</v>
      </c>
      <c r="V297" s="143">
        <f t="shared" si="104"/>
        <v>0</v>
      </c>
      <c r="W297" s="143"/>
      <c r="X297" s="143" t="s">
        <v>338</v>
      </c>
      <c r="Y297" s="140"/>
      <c r="Z297" s="140"/>
      <c r="AA297" s="140"/>
      <c r="AB297" s="140"/>
      <c r="AC297" s="140"/>
      <c r="AD297" s="140"/>
      <c r="AE297" s="140"/>
      <c r="AF297" s="140"/>
      <c r="AG297" s="140" t="s">
        <v>339</v>
      </c>
      <c r="AH297" s="140"/>
      <c r="AI297" s="140"/>
      <c r="AJ297" s="140"/>
      <c r="AK297" s="140"/>
      <c r="AL297" s="140"/>
      <c r="AM297" s="140"/>
      <c r="AN297" s="140"/>
      <c r="AO297" s="140"/>
      <c r="AP297" s="140"/>
      <c r="AQ297" s="140"/>
      <c r="AR297" s="140"/>
      <c r="AS297" s="140"/>
      <c r="AT297" s="140"/>
      <c r="AU297" s="140"/>
      <c r="AV297" s="140"/>
      <c r="AW297" s="140"/>
      <c r="AX297" s="140"/>
      <c r="AY297" s="140"/>
      <c r="AZ297" s="140"/>
      <c r="BA297" s="140"/>
      <c r="BB297" s="140"/>
      <c r="BC297" s="140"/>
      <c r="BD297" s="140"/>
      <c r="BE297" s="140"/>
      <c r="BF297" s="140"/>
      <c r="BG297" s="140"/>
      <c r="BH297" s="140"/>
    </row>
    <row r="298" spans="1:60" outlineLevel="1" x14ac:dyDescent="0.2">
      <c r="A298" s="156">
        <v>269</v>
      </c>
      <c r="B298" s="157" t="s">
        <v>1519</v>
      </c>
      <c r="C298" s="162" t="s">
        <v>3438</v>
      </c>
      <c r="D298" s="158" t="s">
        <v>342</v>
      </c>
      <c r="E298" s="159">
        <v>535.01800000000003</v>
      </c>
      <c r="F298" s="170">
        <v>0</v>
      </c>
      <c r="G298" s="160">
        <f t="shared" si="98"/>
        <v>0</v>
      </c>
      <c r="H298" s="143">
        <v>1101</v>
      </c>
      <c r="I298" s="143">
        <f t="shared" si="99"/>
        <v>589054.81999999995</v>
      </c>
      <c r="J298" s="143">
        <v>0</v>
      </c>
      <c r="K298" s="143">
        <f t="shared" si="100"/>
        <v>0</v>
      </c>
      <c r="L298" s="143">
        <v>21</v>
      </c>
      <c r="M298" s="143">
        <f t="shared" si="101"/>
        <v>0</v>
      </c>
      <c r="N298" s="143">
        <v>1.4999999999999999E-2</v>
      </c>
      <c r="O298" s="143">
        <f t="shared" si="102"/>
        <v>8.0299999999999994</v>
      </c>
      <c r="P298" s="143">
        <v>0</v>
      </c>
      <c r="Q298" s="143">
        <f t="shared" si="103"/>
        <v>0</v>
      </c>
      <c r="R298" s="143" t="s">
        <v>352</v>
      </c>
      <c r="S298" s="143" t="s">
        <v>313</v>
      </c>
      <c r="T298" s="143" t="s">
        <v>313</v>
      </c>
      <c r="U298" s="143">
        <v>0</v>
      </c>
      <c r="V298" s="143">
        <f t="shared" si="104"/>
        <v>0</v>
      </c>
      <c r="W298" s="143"/>
      <c r="X298" s="143" t="s">
        <v>353</v>
      </c>
      <c r="Y298" s="140"/>
      <c r="Z298" s="140"/>
      <c r="AA298" s="140"/>
      <c r="AB298" s="140"/>
      <c r="AC298" s="140"/>
      <c r="AD298" s="140"/>
      <c r="AE298" s="140"/>
      <c r="AF298" s="140"/>
      <c r="AG298" s="140" t="s">
        <v>354</v>
      </c>
      <c r="AH298" s="140"/>
      <c r="AI298" s="140"/>
      <c r="AJ298" s="140"/>
      <c r="AK298" s="140"/>
      <c r="AL298" s="140"/>
      <c r="AM298" s="140"/>
      <c r="AN298" s="140"/>
      <c r="AO298" s="140"/>
      <c r="AP298" s="140"/>
      <c r="AQ298" s="140"/>
      <c r="AR298" s="140"/>
      <c r="AS298" s="140"/>
      <c r="AT298" s="140"/>
      <c r="AU298" s="140"/>
      <c r="AV298" s="140"/>
      <c r="AW298" s="140"/>
      <c r="AX298" s="140"/>
      <c r="AY298" s="140"/>
      <c r="AZ298" s="140"/>
      <c r="BA298" s="140"/>
      <c r="BB298" s="140"/>
      <c r="BC298" s="140"/>
      <c r="BD298" s="140"/>
      <c r="BE298" s="140"/>
      <c r="BF298" s="140"/>
      <c r="BG298" s="140"/>
      <c r="BH298" s="140"/>
    </row>
    <row r="299" spans="1:60" ht="22.5" outlineLevel="1" x14ac:dyDescent="0.2">
      <c r="A299" s="156">
        <v>270</v>
      </c>
      <c r="B299" s="157" t="s">
        <v>1520</v>
      </c>
      <c r="C299" s="162" t="s">
        <v>1521</v>
      </c>
      <c r="D299" s="158" t="s">
        <v>342</v>
      </c>
      <c r="E299" s="159">
        <v>863.21400000000006</v>
      </c>
      <c r="F299" s="170">
        <v>0</v>
      </c>
      <c r="G299" s="160">
        <f t="shared" si="98"/>
        <v>0</v>
      </c>
      <c r="H299" s="143">
        <v>2255</v>
      </c>
      <c r="I299" s="143">
        <f t="shared" si="99"/>
        <v>1946547.57</v>
      </c>
      <c r="J299" s="143">
        <v>0</v>
      </c>
      <c r="K299" s="143">
        <f t="shared" si="100"/>
        <v>0</v>
      </c>
      <c r="L299" s="143">
        <v>21</v>
      </c>
      <c r="M299" s="143">
        <f t="shared" si="101"/>
        <v>0</v>
      </c>
      <c r="N299" s="143">
        <v>1.4999999999999999E-2</v>
      </c>
      <c r="O299" s="143">
        <f t="shared" si="102"/>
        <v>12.95</v>
      </c>
      <c r="P299" s="143">
        <v>0</v>
      </c>
      <c r="Q299" s="143">
        <f t="shared" si="103"/>
        <v>0</v>
      </c>
      <c r="R299" s="143" t="s">
        <v>352</v>
      </c>
      <c r="S299" s="143" t="s">
        <v>313</v>
      </c>
      <c r="T299" s="143" t="s">
        <v>313</v>
      </c>
      <c r="U299" s="143">
        <v>0</v>
      </c>
      <c r="V299" s="143">
        <f t="shared" si="104"/>
        <v>0</v>
      </c>
      <c r="W299" s="143"/>
      <c r="X299" s="143" t="s">
        <v>353</v>
      </c>
      <c r="Z299" s="140"/>
      <c r="AA299" s="140"/>
      <c r="AB299" s="140"/>
      <c r="AC299" s="140"/>
      <c r="AD299" s="140"/>
      <c r="AE299" s="140"/>
      <c r="AF299" s="140"/>
      <c r="AG299" s="140" t="s">
        <v>354</v>
      </c>
      <c r="AH299" s="140"/>
      <c r="AI299" s="140"/>
      <c r="AJ299" s="140"/>
      <c r="AK299" s="140"/>
      <c r="AL299" s="140"/>
      <c r="AM299" s="140"/>
      <c r="AN299" s="140"/>
      <c r="AO299" s="140"/>
      <c r="AP299" s="140"/>
      <c r="AQ299" s="140"/>
      <c r="AR299" s="140"/>
      <c r="AS299" s="140"/>
      <c r="AT299" s="140"/>
      <c r="AU299" s="140"/>
      <c r="AV299" s="140"/>
      <c r="AW299" s="140"/>
      <c r="AX299" s="140"/>
      <c r="AY299" s="140"/>
      <c r="AZ299" s="140"/>
      <c r="BA299" s="140"/>
      <c r="BB299" s="140"/>
      <c r="BC299" s="140"/>
      <c r="BD299" s="140"/>
      <c r="BE299" s="140"/>
      <c r="BF299" s="140"/>
      <c r="BG299" s="140"/>
      <c r="BH299" s="140"/>
    </row>
    <row r="300" spans="1:60" outlineLevel="1" x14ac:dyDescent="0.2">
      <c r="A300" s="156">
        <v>271</v>
      </c>
      <c r="B300" s="157" t="s">
        <v>1522</v>
      </c>
      <c r="C300" s="162" t="s">
        <v>1523</v>
      </c>
      <c r="D300" s="158" t="s">
        <v>0</v>
      </c>
      <c r="E300" s="159">
        <v>22921.066900000002</v>
      </c>
      <c r="F300" s="170">
        <v>0</v>
      </c>
      <c r="G300" s="160">
        <f t="shared" si="98"/>
        <v>0</v>
      </c>
      <c r="H300" s="143">
        <v>0</v>
      </c>
      <c r="I300" s="143">
        <f t="shared" si="99"/>
        <v>0</v>
      </c>
      <c r="J300" s="143">
        <v>0.77</v>
      </c>
      <c r="K300" s="143">
        <f t="shared" si="100"/>
        <v>17649.22</v>
      </c>
      <c r="L300" s="143">
        <v>21</v>
      </c>
      <c r="M300" s="143">
        <f t="shared" si="101"/>
        <v>0</v>
      </c>
      <c r="N300" s="143">
        <v>0</v>
      </c>
      <c r="O300" s="143">
        <f t="shared" si="102"/>
        <v>0</v>
      </c>
      <c r="P300" s="143">
        <v>0</v>
      </c>
      <c r="Q300" s="143">
        <f t="shared" si="103"/>
        <v>0</v>
      </c>
      <c r="R300" s="143"/>
      <c r="S300" s="143" t="s">
        <v>313</v>
      </c>
      <c r="T300" s="143" t="s">
        <v>313</v>
      </c>
      <c r="U300" s="143">
        <v>0</v>
      </c>
      <c r="V300" s="143">
        <f t="shared" si="104"/>
        <v>0</v>
      </c>
      <c r="W300" s="143"/>
      <c r="X300" s="143" t="s">
        <v>395</v>
      </c>
      <c r="Y300" s="140"/>
      <c r="Z300" s="140"/>
      <c r="AA300" s="140"/>
      <c r="AB300" s="140"/>
      <c r="AC300" s="140"/>
      <c r="AD300" s="140"/>
      <c r="AE300" s="140"/>
      <c r="AF300" s="140"/>
      <c r="AG300" s="140" t="s">
        <v>396</v>
      </c>
      <c r="AH300" s="140"/>
      <c r="AI300" s="140"/>
      <c r="AJ300" s="140"/>
      <c r="AK300" s="140"/>
      <c r="AL300" s="140"/>
      <c r="AM300" s="140"/>
      <c r="AN300" s="140"/>
      <c r="AO300" s="140"/>
      <c r="AP300" s="140"/>
      <c r="AQ300" s="140"/>
      <c r="AR300" s="140"/>
      <c r="AS300" s="140"/>
      <c r="AT300" s="140"/>
      <c r="AU300" s="140"/>
      <c r="AV300" s="140"/>
      <c r="AW300" s="140"/>
      <c r="AX300" s="140"/>
      <c r="AY300" s="140"/>
      <c r="AZ300" s="140"/>
      <c r="BA300" s="140"/>
      <c r="BB300" s="140"/>
      <c r="BC300" s="140"/>
      <c r="BD300" s="140"/>
      <c r="BE300" s="140"/>
      <c r="BF300" s="140"/>
      <c r="BG300" s="140"/>
      <c r="BH300" s="140"/>
    </row>
    <row r="301" spans="1:60" x14ac:dyDescent="0.2">
      <c r="A301" s="145" t="s">
        <v>308</v>
      </c>
      <c r="B301" s="146" t="s">
        <v>192</v>
      </c>
      <c r="C301" s="161" t="s">
        <v>193</v>
      </c>
      <c r="D301" s="147"/>
      <c r="E301" s="148"/>
      <c r="F301" s="172"/>
      <c r="G301" s="150">
        <f>SUMIF(AG302:AG304,"&lt;&gt;NOR",G302:G304)</f>
        <v>0</v>
      </c>
      <c r="H301" s="144"/>
      <c r="I301" s="144">
        <f>SUM(I302:I304)</f>
        <v>403178.97</v>
      </c>
      <c r="J301" s="144"/>
      <c r="K301" s="144">
        <f>SUM(K302:K304)</f>
        <v>386825.33</v>
      </c>
      <c r="L301" s="144"/>
      <c r="M301" s="144">
        <f>SUM(M302:M304)</f>
        <v>0</v>
      </c>
      <c r="N301" s="144"/>
      <c r="O301" s="144">
        <f>SUM(O302:O304)</f>
        <v>6.8</v>
      </c>
      <c r="P301" s="144"/>
      <c r="Q301" s="144">
        <f>SUM(Q302:Q304)</f>
        <v>0</v>
      </c>
      <c r="R301" s="144"/>
      <c r="S301" s="144"/>
      <c r="T301" s="144"/>
      <c r="U301" s="144"/>
      <c r="V301" s="144">
        <f>SUM(V302:V304)</f>
        <v>779.97</v>
      </c>
      <c r="W301" s="144"/>
      <c r="X301" s="144"/>
      <c r="AG301" t="s">
        <v>309</v>
      </c>
    </row>
    <row r="302" spans="1:60" outlineLevel="1" x14ac:dyDescent="0.2">
      <c r="A302" s="156">
        <v>272</v>
      </c>
      <c r="B302" s="157" t="s">
        <v>1524</v>
      </c>
      <c r="C302" s="162" t="s">
        <v>1525</v>
      </c>
      <c r="D302" s="158" t="s">
        <v>342</v>
      </c>
      <c r="E302" s="159">
        <v>1147.175</v>
      </c>
      <c r="F302" s="170">
        <v>0</v>
      </c>
      <c r="G302" s="160">
        <f>ROUND(E302*F302,2)</f>
        <v>0</v>
      </c>
      <c r="H302" s="143">
        <v>346.22</v>
      </c>
      <c r="I302" s="143">
        <f>ROUND(E302*H302,2)</f>
        <v>397174.93</v>
      </c>
      <c r="J302" s="143">
        <v>300.77999999999997</v>
      </c>
      <c r="K302" s="143">
        <f>ROUND(E302*J302,2)</f>
        <v>345047.3</v>
      </c>
      <c r="L302" s="143">
        <v>21</v>
      </c>
      <c r="M302" s="143">
        <f>G302*(1+L302/100)</f>
        <v>0</v>
      </c>
      <c r="N302" s="143">
        <v>5.7400000000000003E-3</v>
      </c>
      <c r="O302" s="143">
        <f>ROUND(E302*N302,2)</f>
        <v>6.58</v>
      </c>
      <c r="P302" s="143">
        <v>0</v>
      </c>
      <c r="Q302" s="143">
        <f>ROUND(E302*P302,2)</f>
        <v>0</v>
      </c>
      <c r="R302" s="143"/>
      <c r="S302" s="143" t="s">
        <v>313</v>
      </c>
      <c r="T302" s="143" t="s">
        <v>313</v>
      </c>
      <c r="U302" s="143">
        <v>0.61799999999999999</v>
      </c>
      <c r="V302" s="143">
        <f>ROUND(E302*U302,2)</f>
        <v>708.95</v>
      </c>
      <c r="W302" s="143"/>
      <c r="X302" s="143" t="s">
        <v>338</v>
      </c>
      <c r="Y302" s="140"/>
      <c r="Z302" s="140"/>
      <c r="AA302" s="140"/>
      <c r="AB302" s="140"/>
      <c r="AC302" s="140"/>
      <c r="AD302" s="140"/>
      <c r="AE302" s="140"/>
      <c r="AF302" s="140"/>
      <c r="AG302" s="140" t="s">
        <v>339</v>
      </c>
      <c r="AH302" s="140"/>
      <c r="AI302" s="140"/>
      <c r="AJ302" s="140"/>
      <c r="AK302" s="140"/>
      <c r="AL302" s="140"/>
      <c r="AM302" s="140"/>
      <c r="AN302" s="140"/>
      <c r="AO302" s="140"/>
      <c r="AP302" s="140"/>
      <c r="AQ302" s="140"/>
      <c r="AR302" s="140"/>
      <c r="AS302" s="140"/>
      <c r="AT302" s="140"/>
      <c r="AU302" s="140"/>
      <c r="AV302" s="140"/>
      <c r="AW302" s="140"/>
      <c r="AX302" s="140"/>
      <c r="AY302" s="140"/>
      <c r="AZ302" s="140"/>
      <c r="BA302" s="140"/>
      <c r="BB302" s="140"/>
      <c r="BC302" s="140"/>
      <c r="BD302" s="140"/>
      <c r="BE302" s="140"/>
      <c r="BF302" s="140"/>
      <c r="BG302" s="140"/>
      <c r="BH302" s="140"/>
    </row>
    <row r="303" spans="1:60" outlineLevel="1" x14ac:dyDescent="0.2">
      <c r="A303" s="156">
        <v>273</v>
      </c>
      <c r="B303" s="157" t="s">
        <v>1526</v>
      </c>
      <c r="C303" s="162" t="s">
        <v>1527</v>
      </c>
      <c r="D303" s="158" t="s">
        <v>342</v>
      </c>
      <c r="E303" s="159">
        <v>184.45588000000001</v>
      </c>
      <c r="F303" s="170">
        <v>0</v>
      </c>
      <c r="G303" s="160">
        <f>ROUND(E303*F303,2)</f>
        <v>0</v>
      </c>
      <c r="H303" s="143">
        <v>32.549999999999997</v>
      </c>
      <c r="I303" s="143">
        <f>ROUND(E303*H303,2)</f>
        <v>6004.04</v>
      </c>
      <c r="J303" s="143">
        <v>187.45</v>
      </c>
      <c r="K303" s="143">
        <f>ROUND(E303*J303,2)</f>
        <v>34576.25</v>
      </c>
      <c r="L303" s="143">
        <v>21</v>
      </c>
      <c r="M303" s="143">
        <f>G303*(1+L303/100)</f>
        <v>0</v>
      </c>
      <c r="N303" s="143">
        <v>1.1999999999999999E-3</v>
      </c>
      <c r="O303" s="143">
        <f>ROUND(E303*N303,2)</f>
        <v>0.22</v>
      </c>
      <c r="P303" s="143">
        <v>0</v>
      </c>
      <c r="Q303" s="143">
        <f>ROUND(E303*P303,2)</f>
        <v>0</v>
      </c>
      <c r="R303" s="143"/>
      <c r="S303" s="143" t="s">
        <v>313</v>
      </c>
      <c r="T303" s="143" t="s">
        <v>313</v>
      </c>
      <c r="U303" s="143">
        <v>0.38500000000000001</v>
      </c>
      <c r="V303" s="143">
        <f>ROUND(E303*U303,2)</f>
        <v>71.02</v>
      </c>
      <c r="W303" s="143"/>
      <c r="X303" s="143" t="s">
        <v>338</v>
      </c>
      <c r="Y303" s="140"/>
      <c r="Z303" s="140"/>
      <c r="AA303" s="140"/>
      <c r="AB303" s="140"/>
      <c r="AC303" s="140"/>
      <c r="AD303" s="140"/>
      <c r="AE303" s="140"/>
      <c r="AF303" s="140"/>
      <c r="AG303" s="140" t="s">
        <v>339</v>
      </c>
      <c r="AH303" s="140"/>
      <c r="AI303" s="140"/>
      <c r="AJ303" s="140"/>
      <c r="AK303" s="140"/>
      <c r="AL303" s="140"/>
      <c r="AM303" s="140"/>
      <c r="AN303" s="140"/>
      <c r="AO303" s="140"/>
      <c r="AP303" s="140"/>
      <c r="AQ303" s="140"/>
      <c r="AR303" s="140"/>
      <c r="AS303" s="140"/>
      <c r="AT303" s="140"/>
      <c r="AU303" s="140"/>
      <c r="AV303" s="140"/>
      <c r="AW303" s="140"/>
      <c r="AX303" s="140"/>
      <c r="AY303" s="140"/>
      <c r="AZ303" s="140"/>
      <c r="BA303" s="140"/>
      <c r="BB303" s="140"/>
      <c r="BC303" s="140"/>
      <c r="BD303" s="140"/>
      <c r="BE303" s="140"/>
      <c r="BF303" s="140"/>
      <c r="BG303" s="140"/>
      <c r="BH303" s="140"/>
    </row>
    <row r="304" spans="1:60" outlineLevel="1" x14ac:dyDescent="0.2">
      <c r="A304" s="156">
        <v>274</v>
      </c>
      <c r="B304" s="157" t="s">
        <v>1528</v>
      </c>
      <c r="C304" s="162" t="s">
        <v>1529</v>
      </c>
      <c r="D304" s="158" t="s">
        <v>0</v>
      </c>
      <c r="E304" s="159">
        <v>7828.0252</v>
      </c>
      <c r="F304" s="170">
        <v>0</v>
      </c>
      <c r="G304" s="160">
        <f>ROUND(E304*F304,2)</f>
        <v>0</v>
      </c>
      <c r="H304" s="143">
        <v>0</v>
      </c>
      <c r="I304" s="143">
        <f>ROUND(E304*H304,2)</f>
        <v>0</v>
      </c>
      <c r="J304" s="143">
        <v>0.92</v>
      </c>
      <c r="K304" s="143">
        <f>ROUND(E304*J304,2)</f>
        <v>7201.78</v>
      </c>
      <c r="L304" s="143">
        <v>21</v>
      </c>
      <c r="M304" s="143">
        <f>G304*(1+L304/100)</f>
        <v>0</v>
      </c>
      <c r="N304" s="143">
        <v>0</v>
      </c>
      <c r="O304" s="143">
        <f>ROUND(E304*N304,2)</f>
        <v>0</v>
      </c>
      <c r="P304" s="143">
        <v>0</v>
      </c>
      <c r="Q304" s="143">
        <f>ROUND(E304*P304,2)</f>
        <v>0</v>
      </c>
      <c r="R304" s="143"/>
      <c r="S304" s="143" t="s">
        <v>313</v>
      </c>
      <c r="T304" s="143" t="s">
        <v>313</v>
      </c>
      <c r="U304" s="143">
        <v>0</v>
      </c>
      <c r="V304" s="143">
        <f>ROUND(E304*U304,2)</f>
        <v>0</v>
      </c>
      <c r="W304" s="143"/>
      <c r="X304" s="143" t="s">
        <v>395</v>
      </c>
      <c r="Y304" s="140"/>
      <c r="Z304" s="140"/>
      <c r="AA304" s="140"/>
      <c r="AB304" s="140"/>
      <c r="AC304" s="140"/>
      <c r="AD304" s="140"/>
      <c r="AE304" s="140"/>
      <c r="AF304" s="140"/>
      <c r="AG304" s="140" t="s">
        <v>396</v>
      </c>
      <c r="AH304" s="140"/>
      <c r="AI304" s="140"/>
      <c r="AJ304" s="140"/>
      <c r="AK304" s="140"/>
      <c r="AL304" s="140"/>
      <c r="AM304" s="140"/>
      <c r="AN304" s="140"/>
      <c r="AO304" s="140"/>
      <c r="AP304" s="140"/>
      <c r="AQ304" s="140"/>
      <c r="AR304" s="140"/>
      <c r="AS304" s="140"/>
      <c r="AT304" s="140"/>
      <c r="AU304" s="140"/>
      <c r="AV304" s="140"/>
      <c r="AW304" s="140"/>
      <c r="AX304" s="140"/>
      <c r="AY304" s="140"/>
      <c r="AZ304" s="140"/>
      <c r="BA304" s="140"/>
      <c r="BB304" s="140"/>
      <c r="BC304" s="140"/>
      <c r="BD304" s="140"/>
      <c r="BE304" s="140"/>
      <c r="BF304" s="140"/>
      <c r="BG304" s="140"/>
      <c r="BH304" s="140"/>
    </row>
    <row r="305" spans="1:60" x14ac:dyDescent="0.2">
      <c r="A305" s="145" t="s">
        <v>308</v>
      </c>
      <c r="B305" s="146" t="s">
        <v>194</v>
      </c>
      <c r="C305" s="161" t="s">
        <v>195</v>
      </c>
      <c r="D305" s="147"/>
      <c r="E305" s="148"/>
      <c r="F305" s="172"/>
      <c r="G305" s="150">
        <f>SUMIF(AG306:AG310,"&lt;&gt;NOR",G306:G310)</f>
        <v>0</v>
      </c>
      <c r="H305" s="144"/>
      <c r="I305" s="144">
        <f>SUM(I306:I310)</f>
        <v>474681.57000000007</v>
      </c>
      <c r="J305" s="144"/>
      <c r="K305" s="144">
        <f>SUM(K306:K310)</f>
        <v>530055.05000000005</v>
      </c>
      <c r="L305" s="144"/>
      <c r="M305" s="144">
        <f>SUM(M306:M310)</f>
        <v>0</v>
      </c>
      <c r="N305" s="144"/>
      <c r="O305" s="144">
        <f>SUM(O306:O310)</f>
        <v>18.630000000000003</v>
      </c>
      <c r="P305" s="144"/>
      <c r="Q305" s="144">
        <f>SUM(Q306:Q310)</f>
        <v>0</v>
      </c>
      <c r="R305" s="144"/>
      <c r="S305" s="144"/>
      <c r="T305" s="144"/>
      <c r="U305" s="144"/>
      <c r="V305" s="144">
        <f>SUM(V306:V310)</f>
        <v>981.59999999999991</v>
      </c>
      <c r="W305" s="144"/>
      <c r="X305" s="144"/>
      <c r="AG305" t="s">
        <v>309</v>
      </c>
    </row>
    <row r="306" spans="1:60" outlineLevel="1" x14ac:dyDescent="0.2">
      <c r="A306" s="156">
        <v>275</v>
      </c>
      <c r="B306" s="157" t="s">
        <v>1530</v>
      </c>
      <c r="C306" s="162" t="s">
        <v>1531</v>
      </c>
      <c r="D306" s="158" t="s">
        <v>342</v>
      </c>
      <c r="E306" s="159">
        <v>623.15750000000003</v>
      </c>
      <c r="F306" s="170">
        <v>0</v>
      </c>
      <c r="G306" s="160">
        <f>ROUND(E306*F306,2)</f>
        <v>0</v>
      </c>
      <c r="H306" s="143">
        <v>87.4</v>
      </c>
      <c r="I306" s="143">
        <f>ROUND(E306*H306,2)</f>
        <v>54463.97</v>
      </c>
      <c r="J306" s="143">
        <v>530.6</v>
      </c>
      <c r="K306" s="143">
        <f>ROUND(E306*J306,2)</f>
        <v>330647.37</v>
      </c>
      <c r="L306" s="143">
        <v>21</v>
      </c>
      <c r="M306" s="143">
        <f>G306*(1+L306/100)</f>
        <v>0</v>
      </c>
      <c r="N306" s="143">
        <v>5.0299999999999997E-3</v>
      </c>
      <c r="O306" s="143">
        <f>ROUND(E306*N306,2)</f>
        <v>3.13</v>
      </c>
      <c r="P306" s="143">
        <v>0</v>
      </c>
      <c r="Q306" s="143">
        <f>ROUND(E306*P306,2)</f>
        <v>0</v>
      </c>
      <c r="R306" s="143"/>
      <c r="S306" s="143" t="s">
        <v>313</v>
      </c>
      <c r="T306" s="143" t="s">
        <v>313</v>
      </c>
      <c r="U306" s="143">
        <v>1.0746</v>
      </c>
      <c r="V306" s="143">
        <f>ROUND(E306*U306,2)</f>
        <v>669.65</v>
      </c>
      <c r="W306" s="143"/>
      <c r="X306" s="143" t="s">
        <v>338</v>
      </c>
      <c r="Y306" s="140"/>
      <c r="Z306" s="140"/>
      <c r="AA306" s="140"/>
      <c r="AB306" s="140"/>
      <c r="AC306" s="140"/>
      <c r="AD306" s="140"/>
      <c r="AE306" s="140"/>
      <c r="AF306" s="140"/>
      <c r="AG306" s="140" t="s">
        <v>339</v>
      </c>
      <c r="AH306" s="140"/>
      <c r="AI306" s="140"/>
      <c r="AJ306" s="140"/>
      <c r="AK306" s="140"/>
      <c r="AL306" s="140"/>
      <c r="AM306" s="140"/>
      <c r="AN306" s="140"/>
      <c r="AO306" s="140"/>
      <c r="AP306" s="140"/>
      <c r="AQ306" s="140"/>
      <c r="AR306" s="140"/>
      <c r="AS306" s="140"/>
      <c r="AT306" s="140"/>
      <c r="AU306" s="140"/>
      <c r="AV306" s="140"/>
      <c r="AW306" s="140"/>
      <c r="AX306" s="140"/>
      <c r="AY306" s="140"/>
      <c r="AZ306" s="140"/>
      <c r="BA306" s="140"/>
      <c r="BB306" s="140"/>
      <c r="BC306" s="140"/>
      <c r="BD306" s="140"/>
      <c r="BE306" s="140"/>
      <c r="BF306" s="140"/>
      <c r="BG306" s="140"/>
      <c r="BH306" s="140"/>
    </row>
    <row r="307" spans="1:60" outlineLevel="1" x14ac:dyDescent="0.2">
      <c r="A307" s="156">
        <v>276</v>
      </c>
      <c r="B307" s="157" t="s">
        <v>1532</v>
      </c>
      <c r="C307" s="162" t="s">
        <v>1533</v>
      </c>
      <c r="D307" s="158" t="s">
        <v>342</v>
      </c>
      <c r="E307" s="159">
        <v>280.08875</v>
      </c>
      <c r="F307" s="170">
        <v>0</v>
      </c>
      <c r="G307" s="160">
        <f>ROUND(E307*F307,2)</f>
        <v>0</v>
      </c>
      <c r="H307" s="143">
        <v>60.01</v>
      </c>
      <c r="I307" s="143">
        <f>ROUND(E307*H307,2)</f>
        <v>16808.13</v>
      </c>
      <c r="J307" s="143">
        <v>593.99</v>
      </c>
      <c r="K307" s="143">
        <f>ROUND(E307*J307,2)</f>
        <v>166369.92000000001</v>
      </c>
      <c r="L307" s="143">
        <v>21</v>
      </c>
      <c r="M307" s="143">
        <f>G307*(1+L307/100)</f>
        <v>0</v>
      </c>
      <c r="N307" s="143">
        <v>3.7399999999999998E-3</v>
      </c>
      <c r="O307" s="143">
        <f>ROUND(E307*N307,2)</f>
        <v>1.05</v>
      </c>
      <c r="P307" s="143">
        <v>0</v>
      </c>
      <c r="Q307" s="143">
        <f>ROUND(E307*P307,2)</f>
        <v>0</v>
      </c>
      <c r="R307" s="143"/>
      <c r="S307" s="143" t="s">
        <v>313</v>
      </c>
      <c r="T307" s="143" t="s">
        <v>313</v>
      </c>
      <c r="U307" s="143">
        <v>1.1137600000000001</v>
      </c>
      <c r="V307" s="143">
        <f>ROUND(E307*U307,2)</f>
        <v>311.95</v>
      </c>
      <c r="W307" s="143"/>
      <c r="X307" s="143" t="s">
        <v>338</v>
      </c>
      <c r="Y307" s="140"/>
      <c r="Z307" s="140"/>
      <c r="AA307" s="140"/>
      <c r="AB307" s="140"/>
      <c r="AC307" s="140"/>
      <c r="AD307" s="140"/>
      <c r="AE307" s="140"/>
      <c r="AF307" s="140"/>
      <c r="AG307" s="140" t="s">
        <v>339</v>
      </c>
      <c r="AH307" s="140"/>
      <c r="AI307" s="140"/>
      <c r="AJ307" s="140"/>
      <c r="AK307" s="140"/>
      <c r="AL307" s="140"/>
      <c r="AM307" s="140"/>
      <c r="AN307" s="140"/>
      <c r="AO307" s="140"/>
      <c r="AP307" s="140"/>
      <c r="AQ307" s="140"/>
      <c r="AR307" s="140"/>
      <c r="AS307" s="140"/>
      <c r="AT307" s="140"/>
      <c r="AU307" s="140"/>
      <c r="AV307" s="140"/>
      <c r="AW307" s="140"/>
      <c r="AX307" s="140"/>
      <c r="AY307" s="140"/>
      <c r="AZ307" s="140"/>
      <c r="BA307" s="140"/>
      <c r="BB307" s="140"/>
      <c r="BC307" s="140"/>
      <c r="BD307" s="140"/>
      <c r="BE307" s="140"/>
      <c r="BF307" s="140"/>
      <c r="BG307" s="140"/>
      <c r="BH307" s="140"/>
    </row>
    <row r="308" spans="1:60" outlineLevel="1" x14ac:dyDescent="0.2">
      <c r="A308" s="156">
        <v>277</v>
      </c>
      <c r="B308" s="157" t="s">
        <v>1534</v>
      </c>
      <c r="C308" s="162" t="s">
        <v>1535</v>
      </c>
      <c r="D308" s="158" t="s">
        <v>372</v>
      </c>
      <c r="E308" s="159">
        <v>14519.800800000001</v>
      </c>
      <c r="F308" s="170">
        <v>0</v>
      </c>
      <c r="G308" s="160">
        <f>ROUND(E308*F308,2)</f>
        <v>0</v>
      </c>
      <c r="H308" s="143">
        <v>15.06</v>
      </c>
      <c r="I308" s="143">
        <f>ROUND(E308*H308,2)</f>
        <v>218668.2</v>
      </c>
      <c r="J308" s="143">
        <v>0</v>
      </c>
      <c r="K308" s="143">
        <f>ROUND(E308*J308,2)</f>
        <v>0</v>
      </c>
      <c r="L308" s="143">
        <v>21</v>
      </c>
      <c r="M308" s="143">
        <f>G308*(1+L308/100)</f>
        <v>0</v>
      </c>
      <c r="N308" s="143">
        <v>4.2999999999999999E-4</v>
      </c>
      <c r="O308" s="143">
        <f>ROUND(E308*N308,2)</f>
        <v>6.24</v>
      </c>
      <c r="P308" s="143">
        <v>0</v>
      </c>
      <c r="Q308" s="143">
        <f>ROUND(E308*P308,2)</f>
        <v>0</v>
      </c>
      <c r="R308" s="143"/>
      <c r="S308" s="143" t="s">
        <v>358</v>
      </c>
      <c r="T308" s="143" t="s">
        <v>314</v>
      </c>
      <c r="U308" s="143">
        <v>0</v>
      </c>
      <c r="V308" s="143">
        <f>ROUND(E308*U308,2)</f>
        <v>0</v>
      </c>
      <c r="W308" s="143"/>
      <c r="X308" s="143" t="s">
        <v>353</v>
      </c>
      <c r="Y308" s="140"/>
      <c r="Z308" s="140"/>
      <c r="AA308" s="140"/>
      <c r="AB308" s="140"/>
      <c r="AC308" s="140"/>
      <c r="AD308" s="140"/>
      <c r="AE308" s="140"/>
      <c r="AF308" s="140"/>
      <c r="AG308" s="140" t="s">
        <v>354</v>
      </c>
      <c r="AH308" s="140"/>
      <c r="AI308" s="140"/>
      <c r="AJ308" s="140"/>
      <c r="AK308" s="140"/>
      <c r="AL308" s="140"/>
      <c r="AM308" s="140"/>
      <c r="AN308" s="140"/>
      <c r="AO308" s="140"/>
      <c r="AP308" s="140"/>
      <c r="AQ308" s="140"/>
      <c r="AR308" s="140"/>
      <c r="AS308" s="140"/>
      <c r="AT308" s="140"/>
      <c r="AU308" s="140"/>
      <c r="AV308" s="140"/>
      <c r="AW308" s="140"/>
      <c r="AX308" s="140"/>
      <c r="AY308" s="140"/>
      <c r="AZ308" s="140"/>
      <c r="BA308" s="140"/>
      <c r="BB308" s="140"/>
      <c r="BC308" s="140"/>
      <c r="BD308" s="140"/>
      <c r="BE308" s="140"/>
      <c r="BF308" s="140"/>
      <c r="BG308" s="140"/>
      <c r="BH308" s="140"/>
    </row>
    <row r="309" spans="1:60" outlineLevel="1" x14ac:dyDescent="0.2">
      <c r="A309" s="156">
        <v>278</v>
      </c>
      <c r="B309" s="157" t="s">
        <v>1536</v>
      </c>
      <c r="C309" s="162" t="s">
        <v>1537</v>
      </c>
      <c r="D309" s="158" t="s">
        <v>342</v>
      </c>
      <c r="E309" s="159">
        <v>673.01009999999997</v>
      </c>
      <c r="F309" s="170">
        <v>0</v>
      </c>
      <c r="G309" s="160">
        <f>ROUND(E309*F309,2)</f>
        <v>0</v>
      </c>
      <c r="H309" s="143">
        <v>274.5</v>
      </c>
      <c r="I309" s="143">
        <f>ROUND(E309*H309,2)</f>
        <v>184741.27</v>
      </c>
      <c r="J309" s="143">
        <v>0</v>
      </c>
      <c r="K309" s="143">
        <f>ROUND(E309*J309,2)</f>
        <v>0</v>
      </c>
      <c r="L309" s="143">
        <v>21</v>
      </c>
      <c r="M309" s="143">
        <f>G309*(1+L309/100)</f>
        <v>0</v>
      </c>
      <c r="N309" s="143">
        <v>1.2200000000000001E-2</v>
      </c>
      <c r="O309" s="143">
        <f>ROUND(E309*N309,2)</f>
        <v>8.2100000000000009</v>
      </c>
      <c r="P309" s="143">
        <v>0</v>
      </c>
      <c r="Q309" s="143">
        <f>ROUND(E309*P309,2)</f>
        <v>0</v>
      </c>
      <c r="R309" s="143" t="s">
        <v>352</v>
      </c>
      <c r="S309" s="143" t="s">
        <v>313</v>
      </c>
      <c r="T309" s="143" t="s">
        <v>313</v>
      </c>
      <c r="U309" s="143">
        <v>0</v>
      </c>
      <c r="V309" s="143">
        <f>ROUND(E309*U309,2)</f>
        <v>0</v>
      </c>
      <c r="W309" s="143"/>
      <c r="X309" s="143" t="s">
        <v>353</v>
      </c>
      <c r="Y309" s="140"/>
      <c r="Z309" s="140"/>
      <c r="AA309" s="140"/>
      <c r="AB309" s="140"/>
      <c r="AC309" s="140"/>
      <c r="AD309" s="140"/>
      <c r="AE309" s="140"/>
      <c r="AF309" s="140"/>
      <c r="AG309" s="140" t="s">
        <v>354</v>
      </c>
      <c r="AH309" s="140"/>
      <c r="AI309" s="140"/>
      <c r="AJ309" s="140"/>
      <c r="AK309" s="140"/>
      <c r="AL309" s="140"/>
      <c r="AM309" s="140"/>
      <c r="AN309" s="140"/>
      <c r="AO309" s="140"/>
      <c r="AP309" s="140"/>
      <c r="AQ309" s="140"/>
      <c r="AR309" s="140"/>
      <c r="AS309" s="140"/>
      <c r="AT309" s="140"/>
      <c r="AU309" s="140"/>
      <c r="AV309" s="140"/>
      <c r="AW309" s="140"/>
      <c r="AX309" s="140"/>
      <c r="AY309" s="140"/>
      <c r="AZ309" s="140"/>
      <c r="BA309" s="140"/>
      <c r="BB309" s="140"/>
      <c r="BC309" s="140"/>
      <c r="BD309" s="140"/>
      <c r="BE309" s="140"/>
      <c r="BF309" s="140"/>
      <c r="BG309" s="140"/>
      <c r="BH309" s="140"/>
    </row>
    <row r="310" spans="1:60" outlineLevel="1" x14ac:dyDescent="0.2">
      <c r="A310" s="156">
        <v>279</v>
      </c>
      <c r="B310" s="157" t="s">
        <v>1538</v>
      </c>
      <c r="C310" s="162" t="s">
        <v>1539</v>
      </c>
      <c r="D310" s="158" t="s">
        <v>0</v>
      </c>
      <c r="E310" s="159">
        <v>9716.9884999999995</v>
      </c>
      <c r="F310" s="170">
        <v>0</v>
      </c>
      <c r="G310" s="160">
        <f>ROUND(E310*F310,2)</f>
        <v>0</v>
      </c>
      <c r="H310" s="143">
        <v>0</v>
      </c>
      <c r="I310" s="143">
        <f>ROUND(E310*H310,2)</f>
        <v>0</v>
      </c>
      <c r="J310" s="143">
        <v>3.4</v>
      </c>
      <c r="K310" s="143">
        <f>ROUND(E310*J310,2)</f>
        <v>33037.760000000002</v>
      </c>
      <c r="L310" s="143">
        <v>21</v>
      </c>
      <c r="M310" s="143">
        <f>G310*(1+L310/100)</f>
        <v>0</v>
      </c>
      <c r="N310" s="143">
        <v>0</v>
      </c>
      <c r="O310" s="143">
        <f>ROUND(E310*N310,2)</f>
        <v>0</v>
      </c>
      <c r="P310" s="143">
        <v>0</v>
      </c>
      <c r="Q310" s="143">
        <f>ROUND(E310*P310,2)</f>
        <v>0</v>
      </c>
      <c r="R310" s="143"/>
      <c r="S310" s="143" t="s">
        <v>313</v>
      </c>
      <c r="T310" s="143" t="s">
        <v>313</v>
      </c>
      <c r="U310" s="143">
        <v>0</v>
      </c>
      <c r="V310" s="143">
        <f>ROUND(E310*U310,2)</f>
        <v>0</v>
      </c>
      <c r="W310" s="143"/>
      <c r="X310" s="143" t="s">
        <v>395</v>
      </c>
      <c r="Y310" s="140"/>
      <c r="Z310" s="140"/>
      <c r="AA310" s="140"/>
      <c r="AB310" s="140"/>
      <c r="AC310" s="140"/>
      <c r="AD310" s="140"/>
      <c r="AE310" s="140"/>
      <c r="AF310" s="140"/>
      <c r="AG310" s="140" t="s">
        <v>396</v>
      </c>
      <c r="AH310" s="140"/>
      <c r="AI310" s="140"/>
      <c r="AJ310" s="140"/>
      <c r="AK310" s="140"/>
      <c r="AL310" s="140"/>
      <c r="AM310" s="140"/>
      <c r="AN310" s="140"/>
      <c r="AO310" s="140"/>
      <c r="AP310" s="140"/>
      <c r="AQ310" s="140"/>
      <c r="AR310" s="140"/>
      <c r="AS310" s="140"/>
      <c r="AT310" s="140"/>
      <c r="AU310" s="140"/>
      <c r="AV310" s="140"/>
      <c r="AW310" s="140"/>
      <c r="AX310" s="140"/>
      <c r="AY310" s="140"/>
      <c r="AZ310" s="140"/>
      <c r="BA310" s="140"/>
      <c r="BB310" s="140"/>
      <c r="BC310" s="140"/>
      <c r="BD310" s="140"/>
      <c r="BE310" s="140"/>
      <c r="BF310" s="140"/>
      <c r="BG310" s="140"/>
      <c r="BH310" s="140"/>
    </row>
    <row r="311" spans="1:60" x14ac:dyDescent="0.2">
      <c r="A311" s="145" t="s">
        <v>308</v>
      </c>
      <c r="B311" s="146" t="s">
        <v>196</v>
      </c>
      <c r="C311" s="161" t="s">
        <v>197</v>
      </c>
      <c r="D311" s="147"/>
      <c r="E311" s="148"/>
      <c r="F311" s="172"/>
      <c r="G311" s="150">
        <f>SUMIF(AG312:AG316,"&lt;&gt;NOR",G312:G316)</f>
        <v>0</v>
      </c>
      <c r="H311" s="144"/>
      <c r="I311" s="144">
        <f>SUM(I312:I316)</f>
        <v>766063.9</v>
      </c>
      <c r="J311" s="144"/>
      <c r="K311" s="144">
        <f>SUM(K312:K316)</f>
        <v>267265.03999999998</v>
      </c>
      <c r="L311" s="144"/>
      <c r="M311" s="144">
        <f>SUM(M312:M316)</f>
        <v>0</v>
      </c>
      <c r="N311" s="144"/>
      <c r="O311" s="144">
        <f>SUM(O312:O316)</f>
        <v>2.2999999999999998</v>
      </c>
      <c r="P311" s="144"/>
      <c r="Q311" s="144">
        <f>SUM(Q312:Q316)</f>
        <v>0</v>
      </c>
      <c r="R311" s="144"/>
      <c r="S311" s="144"/>
      <c r="T311" s="144"/>
      <c r="U311" s="144"/>
      <c r="V311" s="144">
        <f>SUM(V312:V316)</f>
        <v>555.29999999999995</v>
      </c>
      <c r="W311" s="144"/>
      <c r="X311" s="144"/>
      <c r="AG311" t="s">
        <v>309</v>
      </c>
    </row>
    <row r="312" spans="1:60" outlineLevel="1" x14ac:dyDescent="0.2">
      <c r="A312" s="156">
        <v>280</v>
      </c>
      <c r="B312" s="157" t="s">
        <v>1540</v>
      </c>
      <c r="C312" s="162" t="s">
        <v>1541</v>
      </c>
      <c r="D312" s="158" t="s">
        <v>342</v>
      </c>
      <c r="E312" s="159">
        <v>117.922</v>
      </c>
      <c r="F312" s="170">
        <v>0</v>
      </c>
      <c r="G312" s="160">
        <f>ROUND(E312*F312,2)</f>
        <v>0</v>
      </c>
      <c r="H312" s="143">
        <v>35.119999999999997</v>
      </c>
      <c r="I312" s="143">
        <f>ROUND(E312*H312,2)</f>
        <v>4141.42</v>
      </c>
      <c r="J312" s="143">
        <v>140.88</v>
      </c>
      <c r="K312" s="143">
        <f>ROUND(E312*J312,2)</f>
        <v>16612.849999999999</v>
      </c>
      <c r="L312" s="143">
        <v>21</v>
      </c>
      <c r="M312" s="143">
        <f>G312*(1+L312/100)</f>
        <v>0</v>
      </c>
      <c r="N312" s="143">
        <v>2.7999999999999998E-4</v>
      </c>
      <c r="O312" s="143">
        <f>ROUND(E312*N312,2)</f>
        <v>0.03</v>
      </c>
      <c r="P312" s="143">
        <v>0</v>
      </c>
      <c r="Q312" s="143">
        <f>ROUND(E312*P312,2)</f>
        <v>0</v>
      </c>
      <c r="R312" s="143"/>
      <c r="S312" s="143" t="s">
        <v>313</v>
      </c>
      <c r="T312" s="143" t="s">
        <v>313</v>
      </c>
      <c r="U312" s="143">
        <v>0.307</v>
      </c>
      <c r="V312" s="143">
        <f>ROUND(E312*U312,2)</f>
        <v>36.200000000000003</v>
      </c>
      <c r="W312" s="143"/>
      <c r="X312" s="143" t="s">
        <v>338</v>
      </c>
      <c r="Y312" s="140"/>
      <c r="Z312" s="140"/>
      <c r="AA312" s="140"/>
      <c r="AB312" s="140"/>
      <c r="AC312" s="140"/>
      <c r="AD312" s="140"/>
      <c r="AE312" s="140"/>
      <c r="AF312" s="140"/>
      <c r="AG312" s="140" t="s">
        <v>339</v>
      </c>
      <c r="AH312" s="140"/>
      <c r="AI312" s="140"/>
      <c r="AJ312" s="140"/>
      <c r="AK312" s="140"/>
      <c r="AL312" s="140"/>
      <c r="AM312" s="140"/>
      <c r="AN312" s="140"/>
      <c r="AO312" s="140"/>
      <c r="AP312" s="140"/>
      <c r="AQ312" s="140"/>
      <c r="AR312" s="140"/>
      <c r="AS312" s="140"/>
      <c r="AT312" s="140"/>
      <c r="AU312" s="140"/>
      <c r="AV312" s="140"/>
      <c r="AW312" s="140"/>
      <c r="AX312" s="140"/>
      <c r="AY312" s="140"/>
      <c r="AZ312" s="140"/>
      <c r="BA312" s="140"/>
      <c r="BB312" s="140"/>
      <c r="BC312" s="140"/>
      <c r="BD312" s="140"/>
      <c r="BE312" s="140"/>
      <c r="BF312" s="140"/>
      <c r="BG312" s="140"/>
      <c r="BH312" s="140"/>
    </row>
    <row r="313" spans="1:60" outlineLevel="1" x14ac:dyDescent="0.2">
      <c r="A313" s="156">
        <v>281</v>
      </c>
      <c r="B313" s="157" t="s">
        <v>1542</v>
      </c>
      <c r="C313" s="162" t="s">
        <v>1543</v>
      </c>
      <c r="D313" s="158" t="s">
        <v>342</v>
      </c>
      <c r="E313" s="159">
        <v>117.922</v>
      </c>
      <c r="F313" s="170">
        <v>0</v>
      </c>
      <c r="G313" s="160">
        <f>ROUND(E313*F313,2)</f>
        <v>0</v>
      </c>
      <c r="H313" s="143">
        <v>9.39</v>
      </c>
      <c r="I313" s="143">
        <f>ROUND(E313*H313,2)</f>
        <v>1107.29</v>
      </c>
      <c r="J313" s="143">
        <v>59.51</v>
      </c>
      <c r="K313" s="143">
        <f>ROUND(E313*J313,2)</f>
        <v>7017.54</v>
      </c>
      <c r="L313" s="143">
        <v>21</v>
      </c>
      <c r="M313" s="143">
        <f>G313*(1+L313/100)</f>
        <v>0</v>
      </c>
      <c r="N313" s="143">
        <v>8.0000000000000007E-5</v>
      </c>
      <c r="O313" s="143">
        <f>ROUND(E313*N313,2)</f>
        <v>0.01</v>
      </c>
      <c r="P313" s="143">
        <v>0</v>
      </c>
      <c r="Q313" s="143">
        <f>ROUND(E313*P313,2)</f>
        <v>0</v>
      </c>
      <c r="R313" s="143"/>
      <c r="S313" s="143" t="s">
        <v>313</v>
      </c>
      <c r="T313" s="143" t="s">
        <v>313</v>
      </c>
      <c r="U313" s="143">
        <v>0.156</v>
      </c>
      <c r="V313" s="143">
        <f>ROUND(E313*U313,2)</f>
        <v>18.399999999999999</v>
      </c>
      <c r="W313" s="143"/>
      <c r="X313" s="143" t="s">
        <v>338</v>
      </c>
      <c r="Y313" s="140"/>
      <c r="Z313" s="140"/>
      <c r="AA313" s="140"/>
      <c r="AB313" s="140"/>
      <c r="AC313" s="140"/>
      <c r="AD313" s="140"/>
      <c r="AE313" s="140"/>
      <c r="AF313" s="140"/>
      <c r="AG313" s="140" t="s">
        <v>339</v>
      </c>
      <c r="AH313" s="140"/>
      <c r="AI313" s="140"/>
      <c r="AJ313" s="140"/>
      <c r="AK313" s="140"/>
      <c r="AL313" s="140"/>
      <c r="AM313" s="140"/>
      <c r="AN313" s="140"/>
      <c r="AO313" s="140"/>
      <c r="AP313" s="140"/>
      <c r="AQ313" s="140"/>
      <c r="AR313" s="140"/>
      <c r="AS313" s="140"/>
      <c r="AT313" s="140"/>
      <c r="AU313" s="140"/>
      <c r="AV313" s="140"/>
      <c r="AW313" s="140"/>
      <c r="AX313" s="140"/>
      <c r="AY313" s="140"/>
      <c r="AZ313" s="140"/>
      <c r="BA313" s="140"/>
      <c r="BB313" s="140"/>
      <c r="BC313" s="140"/>
      <c r="BD313" s="140"/>
      <c r="BE313" s="140"/>
      <c r="BF313" s="140"/>
      <c r="BG313" s="140"/>
      <c r="BH313" s="140"/>
    </row>
    <row r="314" spans="1:60" outlineLevel="1" x14ac:dyDescent="0.2">
      <c r="A314" s="156">
        <v>282</v>
      </c>
      <c r="B314" s="157" t="s">
        <v>1544</v>
      </c>
      <c r="C314" s="162" t="s">
        <v>1545</v>
      </c>
      <c r="D314" s="158" t="s">
        <v>342</v>
      </c>
      <c r="E314" s="159">
        <v>65.504949999999994</v>
      </c>
      <c r="F314" s="170">
        <v>0</v>
      </c>
      <c r="G314" s="160">
        <f>ROUND(E314*F314,2)</f>
        <v>0</v>
      </c>
      <c r="H314" s="143">
        <v>71.81</v>
      </c>
      <c r="I314" s="143">
        <f>ROUND(E314*H314,2)</f>
        <v>4703.91</v>
      </c>
      <c r="J314" s="143">
        <v>180.19</v>
      </c>
      <c r="K314" s="143">
        <f>ROUND(E314*J314,2)</f>
        <v>11803.34</v>
      </c>
      <c r="L314" s="143">
        <v>21</v>
      </c>
      <c r="M314" s="143">
        <f>G314*(1+L314/100)</f>
        <v>0</v>
      </c>
      <c r="N314" s="143">
        <v>6.0999999999999997E-4</v>
      </c>
      <c r="O314" s="143">
        <f>ROUND(E314*N314,2)</f>
        <v>0.04</v>
      </c>
      <c r="P314" s="143">
        <v>0</v>
      </c>
      <c r="Q314" s="143">
        <f>ROUND(E314*P314,2)</f>
        <v>0</v>
      </c>
      <c r="R314" s="143"/>
      <c r="S314" s="143" t="s">
        <v>313</v>
      </c>
      <c r="T314" s="143" t="s">
        <v>313</v>
      </c>
      <c r="U314" s="143">
        <v>0.372</v>
      </c>
      <c r="V314" s="143">
        <f>ROUND(E314*U314,2)</f>
        <v>24.37</v>
      </c>
      <c r="W314" s="143"/>
      <c r="X314" s="143" t="s">
        <v>338</v>
      </c>
      <c r="Y314" s="140"/>
      <c r="Z314" s="140"/>
      <c r="AA314" s="140"/>
      <c r="AB314" s="140"/>
      <c r="AC314" s="140"/>
      <c r="AD314" s="140"/>
      <c r="AE314" s="140"/>
      <c r="AF314" s="140"/>
      <c r="AG314" s="140" t="s">
        <v>339</v>
      </c>
      <c r="AH314" s="140"/>
      <c r="AI314" s="140"/>
      <c r="AJ314" s="140"/>
      <c r="AK314" s="140"/>
      <c r="AL314" s="140"/>
      <c r="AM314" s="140"/>
      <c r="AN314" s="140"/>
      <c r="AO314" s="140"/>
      <c r="AP314" s="140"/>
      <c r="AQ314" s="140"/>
      <c r="AR314" s="140"/>
      <c r="AS314" s="140"/>
      <c r="AT314" s="140"/>
      <c r="AU314" s="140"/>
      <c r="AV314" s="140"/>
      <c r="AW314" s="140"/>
      <c r="AX314" s="140"/>
      <c r="AY314" s="140"/>
      <c r="AZ314" s="140"/>
      <c r="BA314" s="140"/>
      <c r="BB314" s="140"/>
      <c r="BC314" s="140"/>
      <c r="BD314" s="140"/>
      <c r="BE314" s="140"/>
      <c r="BF314" s="140"/>
      <c r="BG314" s="140"/>
      <c r="BH314" s="140"/>
    </row>
    <row r="315" spans="1:60" ht="24" customHeight="1" outlineLevel="1" x14ac:dyDescent="0.2">
      <c r="A315" s="156">
        <v>283</v>
      </c>
      <c r="B315" s="157" t="s">
        <v>1546</v>
      </c>
      <c r="C315" s="162" t="s">
        <v>3437</v>
      </c>
      <c r="D315" s="158" t="s">
        <v>342</v>
      </c>
      <c r="E315" s="159">
        <v>1764.1831999999999</v>
      </c>
      <c r="F315" s="170">
        <v>0</v>
      </c>
      <c r="G315" s="160">
        <f>ROUND(E315*F315,2)</f>
        <v>0</v>
      </c>
      <c r="H315" s="143">
        <v>142.69999999999999</v>
      </c>
      <c r="I315" s="143">
        <f>ROUND(E315*H315,2)</f>
        <v>251748.94</v>
      </c>
      <c r="J315" s="143">
        <v>43.8</v>
      </c>
      <c r="K315" s="143">
        <f>ROUND(E315*J315,2)</f>
        <v>77271.22</v>
      </c>
      <c r="L315" s="143">
        <v>21</v>
      </c>
      <c r="M315" s="143">
        <f>G315*(1+L315/100)</f>
        <v>0</v>
      </c>
      <c r="N315" s="143">
        <v>4.2000000000000002E-4</v>
      </c>
      <c r="O315" s="143">
        <f>ROUND(E315*N315,2)</f>
        <v>0.74</v>
      </c>
      <c r="P315" s="143">
        <v>0</v>
      </c>
      <c r="Q315" s="143">
        <f>ROUND(E315*P315,2)</f>
        <v>0</v>
      </c>
      <c r="R315" s="143"/>
      <c r="S315" s="143" t="s">
        <v>313</v>
      </c>
      <c r="T315" s="143" t="s">
        <v>313</v>
      </c>
      <c r="U315" s="143">
        <v>0.09</v>
      </c>
      <c r="V315" s="143">
        <f>ROUND(E315*U315,2)</f>
        <v>158.78</v>
      </c>
      <c r="W315" s="143"/>
      <c r="X315" s="143" t="s">
        <v>338</v>
      </c>
      <c r="Y315" s="140"/>
      <c r="Z315" s="140"/>
      <c r="AA315" s="140"/>
      <c r="AB315" s="140"/>
      <c r="AC315" s="140"/>
      <c r="AD315" s="140"/>
      <c r="AE315" s="140"/>
      <c r="AF315" s="140"/>
      <c r="AG315" s="140" t="s">
        <v>339</v>
      </c>
      <c r="AH315" s="140"/>
      <c r="AI315" s="140"/>
      <c r="AJ315" s="140"/>
      <c r="AK315" s="140"/>
      <c r="AL315" s="140"/>
      <c r="AM315" s="140"/>
      <c r="AN315" s="140"/>
      <c r="AO315" s="140"/>
      <c r="AP315" s="140"/>
      <c r="AQ315" s="140"/>
      <c r="AR315" s="140"/>
      <c r="AS315" s="140"/>
      <c r="AT315" s="140"/>
      <c r="AU315" s="140"/>
      <c r="AV315" s="140"/>
      <c r="AW315" s="140"/>
      <c r="AX315" s="140"/>
      <c r="AY315" s="140"/>
      <c r="AZ315" s="140"/>
      <c r="BA315" s="140"/>
      <c r="BB315" s="140"/>
      <c r="BC315" s="140"/>
      <c r="BD315" s="140"/>
      <c r="BE315" s="140"/>
      <c r="BF315" s="140"/>
      <c r="BG315" s="140"/>
      <c r="BH315" s="140"/>
    </row>
    <row r="316" spans="1:60" ht="22.5" outlineLevel="1" x14ac:dyDescent="0.2">
      <c r="A316" s="156">
        <v>284</v>
      </c>
      <c r="B316" s="157" t="s">
        <v>1547</v>
      </c>
      <c r="C316" s="162" t="s">
        <v>3435</v>
      </c>
      <c r="D316" s="158" t="s">
        <v>342</v>
      </c>
      <c r="E316" s="159">
        <v>1764.1831999999999</v>
      </c>
      <c r="F316" s="170">
        <v>0</v>
      </c>
      <c r="G316" s="160">
        <f>ROUND(E316*F316,2)</f>
        <v>0</v>
      </c>
      <c r="H316" s="143">
        <v>285.89</v>
      </c>
      <c r="I316" s="143">
        <f>ROUND(E316*H316,2)</f>
        <v>504362.34</v>
      </c>
      <c r="J316" s="143">
        <v>87.61</v>
      </c>
      <c r="K316" s="143">
        <f>ROUND(E316*J316,2)</f>
        <v>154560.09</v>
      </c>
      <c r="L316" s="143">
        <v>21</v>
      </c>
      <c r="M316" s="143">
        <f>G316*(1+L316/100)</f>
        <v>0</v>
      </c>
      <c r="N316" s="143">
        <v>8.4000000000000003E-4</v>
      </c>
      <c r="O316" s="143">
        <f>ROUND(E316*N316,2)</f>
        <v>1.48</v>
      </c>
      <c r="P316" s="143">
        <v>0</v>
      </c>
      <c r="Q316" s="143">
        <f>ROUND(E316*P316,2)</f>
        <v>0</v>
      </c>
      <c r="R316" s="143"/>
      <c r="S316" s="143" t="s">
        <v>313</v>
      </c>
      <c r="T316" s="143" t="s">
        <v>313</v>
      </c>
      <c r="U316" s="143">
        <v>0.18</v>
      </c>
      <c r="V316" s="143">
        <f>ROUND(E316*U316,2)</f>
        <v>317.55</v>
      </c>
      <c r="W316" s="143"/>
      <c r="X316" s="143" t="s">
        <v>338</v>
      </c>
      <c r="Y316" s="140"/>
      <c r="Z316" s="140"/>
      <c r="AA316" s="140"/>
      <c r="AB316" s="140"/>
      <c r="AC316" s="140"/>
      <c r="AD316" s="140"/>
      <c r="AE316" s="140"/>
      <c r="AF316" s="140"/>
      <c r="AG316" s="140" t="s">
        <v>339</v>
      </c>
      <c r="AH316" s="140"/>
      <c r="AI316" s="140"/>
      <c r="AJ316" s="140"/>
      <c r="AK316" s="140"/>
      <c r="AL316" s="140"/>
      <c r="AM316" s="140"/>
      <c r="AN316" s="140"/>
      <c r="AO316" s="140"/>
      <c r="AP316" s="140"/>
      <c r="AQ316" s="140"/>
      <c r="AR316" s="140"/>
      <c r="AS316" s="140"/>
      <c r="AT316" s="140"/>
      <c r="AU316" s="140"/>
      <c r="AV316" s="140"/>
      <c r="AW316" s="140"/>
      <c r="AX316" s="140"/>
      <c r="AY316" s="140"/>
      <c r="AZ316" s="140"/>
      <c r="BA316" s="140"/>
      <c r="BB316" s="140"/>
      <c r="BC316" s="140"/>
      <c r="BD316" s="140"/>
      <c r="BE316" s="140"/>
      <c r="BF316" s="140"/>
      <c r="BG316" s="140"/>
      <c r="BH316" s="140"/>
    </row>
    <row r="317" spans="1:60" x14ac:dyDescent="0.2">
      <c r="A317" s="145" t="s">
        <v>308</v>
      </c>
      <c r="B317" s="146" t="s">
        <v>198</v>
      </c>
      <c r="C317" s="161" t="s">
        <v>199</v>
      </c>
      <c r="D317" s="147"/>
      <c r="E317" s="148"/>
      <c r="F317" s="172"/>
      <c r="G317" s="150">
        <f>SUMIF(AG318:AG319,"&lt;&gt;NOR",G318:G319)</f>
        <v>0</v>
      </c>
      <c r="H317" s="144"/>
      <c r="I317" s="144">
        <f>SUM(I318:I319)</f>
        <v>34503.009999999995</v>
      </c>
      <c r="J317" s="144"/>
      <c r="K317" s="144">
        <f>SUM(K318:K319)</f>
        <v>254686.19</v>
      </c>
      <c r="L317" s="144"/>
      <c r="M317" s="144">
        <f>SUM(M318:M319)</f>
        <v>0</v>
      </c>
      <c r="N317" s="144"/>
      <c r="O317" s="144">
        <f>SUM(O318:O319)</f>
        <v>0.81</v>
      </c>
      <c r="P317" s="144"/>
      <c r="Q317" s="144">
        <f>SUM(Q318:Q319)</f>
        <v>0</v>
      </c>
      <c r="R317" s="144"/>
      <c r="S317" s="144"/>
      <c r="T317" s="144"/>
      <c r="U317" s="144"/>
      <c r="V317" s="144">
        <f>SUM(V318:V319)</f>
        <v>523.27</v>
      </c>
      <c r="W317" s="144"/>
      <c r="X317" s="144"/>
      <c r="AG317" t="s">
        <v>309</v>
      </c>
    </row>
    <row r="318" spans="1:60" ht="38.25" customHeight="1" outlineLevel="1" x14ac:dyDescent="0.2">
      <c r="A318" s="156">
        <v>285</v>
      </c>
      <c r="B318" s="157" t="s">
        <v>1548</v>
      </c>
      <c r="C318" s="162" t="s">
        <v>3434</v>
      </c>
      <c r="D318" s="158" t="s">
        <v>342</v>
      </c>
      <c r="E318" s="159">
        <v>3698.07159</v>
      </c>
      <c r="F318" s="170">
        <v>0</v>
      </c>
      <c r="G318" s="160">
        <f>ROUND(E318*F318,2)</f>
        <v>0</v>
      </c>
      <c r="H318" s="143">
        <v>4.16</v>
      </c>
      <c r="I318" s="143">
        <f>ROUND(E318*H318,2)</f>
        <v>15383.98</v>
      </c>
      <c r="J318" s="143">
        <v>15.84</v>
      </c>
      <c r="K318" s="143">
        <f>ROUND(E318*J318,2)</f>
        <v>58577.45</v>
      </c>
      <c r="L318" s="143">
        <v>21</v>
      </c>
      <c r="M318" s="143">
        <f>G318*(1+L318/100)</f>
        <v>0</v>
      </c>
      <c r="N318" s="143">
        <v>6.9999999999999994E-5</v>
      </c>
      <c r="O318" s="143">
        <f>ROUND(E318*N318,2)</f>
        <v>0.26</v>
      </c>
      <c r="P318" s="143">
        <v>0</v>
      </c>
      <c r="Q318" s="143">
        <f>ROUND(E318*P318,2)</f>
        <v>0</v>
      </c>
      <c r="R318" s="143"/>
      <c r="S318" s="143" t="s">
        <v>313</v>
      </c>
      <c r="T318" s="143" t="s">
        <v>313</v>
      </c>
      <c r="U318" s="143">
        <v>3.2480000000000002E-2</v>
      </c>
      <c r="V318" s="143">
        <f>ROUND(E318*U318,2)</f>
        <v>120.11</v>
      </c>
      <c r="W318" s="143"/>
      <c r="X318" s="143" t="s">
        <v>338</v>
      </c>
      <c r="Y318" s="140"/>
      <c r="Z318" s="140"/>
      <c r="AA318" s="140"/>
      <c r="AB318" s="140"/>
      <c r="AC318" s="140"/>
      <c r="AD318" s="140"/>
      <c r="AE318" s="140"/>
      <c r="AF318" s="140"/>
      <c r="AG318" s="140" t="s">
        <v>339</v>
      </c>
      <c r="AH318" s="140"/>
      <c r="AI318" s="140"/>
      <c r="AJ318" s="140"/>
      <c r="AK318" s="140"/>
      <c r="AL318" s="140"/>
      <c r="AM318" s="140"/>
      <c r="AN318" s="140"/>
      <c r="AO318" s="140"/>
      <c r="AP318" s="140"/>
      <c r="AQ318" s="140"/>
      <c r="AR318" s="140"/>
      <c r="AS318" s="140"/>
      <c r="AT318" s="140"/>
      <c r="AU318" s="140"/>
      <c r="AV318" s="140"/>
      <c r="AW318" s="140"/>
      <c r="AX318" s="140"/>
      <c r="AY318" s="140"/>
      <c r="AZ318" s="140"/>
      <c r="BA318" s="140"/>
      <c r="BB318" s="140"/>
      <c r="BC318" s="140"/>
      <c r="BD318" s="140"/>
      <c r="BE318" s="140"/>
      <c r="BF318" s="140"/>
      <c r="BG318" s="140"/>
      <c r="BH318" s="140"/>
    </row>
    <row r="319" spans="1:60" outlineLevel="1" x14ac:dyDescent="0.2">
      <c r="A319" s="151">
        <v>286</v>
      </c>
      <c r="B319" s="152" t="s">
        <v>1549</v>
      </c>
      <c r="C319" s="163" t="s">
        <v>3436</v>
      </c>
      <c r="D319" s="153" t="s">
        <v>342</v>
      </c>
      <c r="E319" s="154">
        <v>3698.07159</v>
      </c>
      <c r="F319" s="171">
        <v>0</v>
      </c>
      <c r="G319" s="155">
        <f>ROUND(E319*F319,2)</f>
        <v>0</v>
      </c>
      <c r="H319" s="143">
        <v>5.17</v>
      </c>
      <c r="I319" s="143">
        <f>ROUND(E319*H319,2)</f>
        <v>19119.03</v>
      </c>
      <c r="J319" s="143">
        <v>53.03</v>
      </c>
      <c r="K319" s="143">
        <f>ROUND(E319*J319,2)</f>
        <v>196108.74</v>
      </c>
      <c r="L319" s="143">
        <v>21</v>
      </c>
      <c r="M319" s="143">
        <f>G319*(1+L319/100)</f>
        <v>0</v>
      </c>
      <c r="N319" s="143">
        <v>1.4999999999999999E-4</v>
      </c>
      <c r="O319" s="143">
        <f>ROUND(E319*N319,2)</f>
        <v>0.55000000000000004</v>
      </c>
      <c r="P319" s="143">
        <v>0</v>
      </c>
      <c r="Q319" s="143">
        <f>ROUND(E319*P319,2)</f>
        <v>0</v>
      </c>
      <c r="R319" s="143"/>
      <c r="S319" s="143" t="s">
        <v>313</v>
      </c>
      <c r="T319" s="143" t="s">
        <v>313</v>
      </c>
      <c r="U319" s="143">
        <v>0.10902000000000001</v>
      </c>
      <c r="V319" s="143">
        <f>ROUND(E319*U319,2)</f>
        <v>403.16</v>
      </c>
      <c r="W319" s="143"/>
      <c r="X319" s="143" t="s">
        <v>338</v>
      </c>
      <c r="Y319" s="140"/>
      <c r="Z319" s="140"/>
      <c r="AA319" s="140"/>
      <c r="AB319" s="140"/>
      <c r="AC319" s="140"/>
      <c r="AD319" s="140"/>
      <c r="AE319" s="140"/>
      <c r="AF319" s="140"/>
      <c r="AG319" s="140" t="s">
        <v>339</v>
      </c>
      <c r="AH319" s="140"/>
      <c r="AI319" s="140"/>
      <c r="AJ319" s="140"/>
      <c r="AK319" s="140"/>
      <c r="AL319" s="140"/>
      <c r="AM319" s="140"/>
      <c r="AN319" s="140"/>
      <c r="AO319" s="140"/>
      <c r="AP319" s="140"/>
      <c r="AQ319" s="140"/>
      <c r="AR319" s="140"/>
      <c r="AS319" s="140"/>
      <c r="AT319" s="140"/>
      <c r="AU319" s="140"/>
      <c r="AV319" s="140"/>
      <c r="AW319" s="140"/>
      <c r="AX319" s="140"/>
      <c r="AY319" s="140"/>
      <c r="AZ319" s="140"/>
      <c r="BA319" s="140"/>
      <c r="BB319" s="140"/>
      <c r="BC319" s="140"/>
      <c r="BD319" s="140"/>
      <c r="BE319" s="140"/>
      <c r="BF319" s="140"/>
      <c r="BG319" s="140"/>
      <c r="BH319" s="140"/>
    </row>
    <row r="320" spans="1:60" x14ac:dyDescent="0.2">
      <c r="A320" s="3"/>
      <c r="B320" s="4"/>
      <c r="C320" s="164"/>
      <c r="D320" s="6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AE320">
        <v>15</v>
      </c>
      <c r="AF320">
        <v>21</v>
      </c>
      <c r="AG320" t="s">
        <v>295</v>
      </c>
    </row>
    <row r="321" spans="1:33" x14ac:dyDescent="0.2">
      <c r="A321" s="3"/>
      <c r="B321" s="4"/>
      <c r="C321" s="164"/>
      <c r="D321" s="6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AE321">
        <f>SUMIF(L7:L319,AE320,G7:G319)</f>
        <v>0</v>
      </c>
      <c r="AF321">
        <f>SUMIF(L7:L319,AF320,G7:G319)</f>
        <v>0</v>
      </c>
      <c r="AG321" t="s">
        <v>295</v>
      </c>
    </row>
    <row r="322" spans="1:33" x14ac:dyDescent="0.2">
      <c r="A322" s="245" t="s">
        <v>397</v>
      </c>
      <c r="B322" s="245"/>
      <c r="C322" s="164"/>
      <c r="D322" s="6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</row>
    <row r="323" spans="1:33" x14ac:dyDescent="0.2">
      <c r="A323" s="3"/>
      <c r="B323" s="4" t="s">
        <v>1550</v>
      </c>
      <c r="C323" s="164" t="s">
        <v>1551</v>
      </c>
      <c r="D323" s="6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AG323" t="s">
        <v>400</v>
      </c>
    </row>
    <row r="324" spans="1:33" x14ac:dyDescent="0.2">
      <c r="A324" s="3"/>
      <c r="B324" s="4" t="s">
        <v>1552</v>
      </c>
      <c r="C324" s="164" t="s">
        <v>1553</v>
      </c>
      <c r="D324" s="6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AG324" t="s">
        <v>403</v>
      </c>
    </row>
    <row r="325" spans="1:33" x14ac:dyDescent="0.2">
      <c r="A325" s="3"/>
      <c r="B325" s="4"/>
      <c r="C325" s="164" t="s">
        <v>404</v>
      </c>
      <c r="D325" s="6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AG325" t="s">
        <v>405</v>
      </c>
    </row>
    <row r="326" spans="1:33" x14ac:dyDescent="0.2">
      <c r="C326" s="165"/>
      <c r="D326" s="10"/>
      <c r="AG326" t="s">
        <v>333</v>
      </c>
    </row>
    <row r="327" spans="1:33" x14ac:dyDescent="0.2">
      <c r="D327" s="10"/>
    </row>
    <row r="328" spans="1:33" x14ac:dyDescent="0.2">
      <c r="D328" s="10"/>
    </row>
    <row r="329" spans="1:33" x14ac:dyDescent="0.2">
      <c r="D329" s="10"/>
    </row>
    <row r="330" spans="1:33" x14ac:dyDescent="0.2">
      <c r="D330" s="10"/>
    </row>
    <row r="331" spans="1:33" x14ac:dyDescent="0.2">
      <c r="D331" s="10"/>
    </row>
    <row r="332" spans="1:33" x14ac:dyDescent="0.2">
      <c r="D332" s="10"/>
    </row>
    <row r="333" spans="1:33" x14ac:dyDescent="0.2">
      <c r="D333" s="10"/>
    </row>
    <row r="334" spans="1:33" x14ac:dyDescent="0.2">
      <c r="D334" s="10"/>
    </row>
    <row r="335" spans="1:33" x14ac:dyDescent="0.2">
      <c r="D335" s="10"/>
    </row>
    <row r="336" spans="1:33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PJHvNPNhzifAsjEKOcKeFQ2tViMJElScLlYuYr8B5zj0fzDjjKvKPFkIVvstgi6dq29ztpnnfctOKHKXk2U/DA==" saltValue="POm9+lriLikXWBlnZBXHaQ==" spinCount="100000" sheet="1" objects="1" scenarios="1"/>
  <mergeCells count="5">
    <mergeCell ref="A1:G1"/>
    <mergeCell ref="C2:G2"/>
    <mergeCell ref="C3:G3"/>
    <mergeCell ref="C4:G4"/>
    <mergeCell ref="A322:B322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Z14" sqref="Z14"/>
    </sheetView>
  </sheetViews>
  <sheetFormatPr defaultRowHeight="12.75" outlineLevelRow="1" x14ac:dyDescent="0.2"/>
  <cols>
    <col min="1" max="1" width="3.42578125" customWidth="1"/>
    <col min="2" max="2" width="12.5703125" style="115" customWidth="1"/>
    <col min="3" max="3" width="38.28515625" style="1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8" t="s">
        <v>7</v>
      </c>
      <c r="B1" s="238"/>
      <c r="C1" s="238"/>
      <c r="D1" s="238"/>
      <c r="E1" s="238"/>
      <c r="F1" s="238"/>
      <c r="G1" s="238"/>
      <c r="AG1" t="s">
        <v>282</v>
      </c>
    </row>
    <row r="2" spans="1:60" ht="24.95" customHeight="1" x14ac:dyDescent="0.2">
      <c r="A2" s="132" t="s">
        <v>8</v>
      </c>
      <c r="B2" s="46" t="s">
        <v>43</v>
      </c>
      <c r="C2" s="239" t="s">
        <v>44</v>
      </c>
      <c r="D2" s="240"/>
      <c r="E2" s="240"/>
      <c r="F2" s="240"/>
      <c r="G2" s="241"/>
      <c r="AG2" t="s">
        <v>283</v>
      </c>
    </row>
    <row r="3" spans="1:60" ht="24.95" customHeight="1" x14ac:dyDescent="0.2">
      <c r="A3" s="132" t="s">
        <v>9</v>
      </c>
      <c r="B3" s="46" t="s">
        <v>88</v>
      </c>
      <c r="C3" s="239" t="s">
        <v>89</v>
      </c>
      <c r="D3" s="240"/>
      <c r="E3" s="240"/>
      <c r="F3" s="240"/>
      <c r="G3" s="241"/>
      <c r="AC3" s="115" t="s">
        <v>283</v>
      </c>
      <c r="AG3" t="s">
        <v>285</v>
      </c>
    </row>
    <row r="4" spans="1:60" ht="24.95" customHeight="1" x14ac:dyDescent="0.2">
      <c r="A4" s="133" t="s">
        <v>10</v>
      </c>
      <c r="B4" s="134" t="s">
        <v>92</v>
      </c>
      <c r="C4" s="242" t="s">
        <v>93</v>
      </c>
      <c r="D4" s="243"/>
      <c r="E4" s="243"/>
      <c r="F4" s="243"/>
      <c r="G4" s="244"/>
      <c r="AG4" t="s">
        <v>286</v>
      </c>
    </row>
    <row r="5" spans="1:60" x14ac:dyDescent="0.2">
      <c r="D5" s="10"/>
    </row>
    <row r="6" spans="1:60" ht="38.25" x14ac:dyDescent="0.2">
      <c r="A6" s="136" t="s">
        <v>287</v>
      </c>
      <c r="B6" s="138" t="s">
        <v>288</v>
      </c>
      <c r="C6" s="138" t="s">
        <v>289</v>
      </c>
      <c r="D6" s="137" t="s">
        <v>290</v>
      </c>
      <c r="E6" s="136" t="s">
        <v>291</v>
      </c>
      <c r="F6" s="135" t="s">
        <v>292</v>
      </c>
      <c r="G6" s="136" t="s">
        <v>31</v>
      </c>
      <c r="H6" s="139" t="s">
        <v>32</v>
      </c>
      <c r="I6" s="139" t="s">
        <v>293</v>
      </c>
      <c r="J6" s="139" t="s">
        <v>33</v>
      </c>
      <c r="K6" s="139" t="s">
        <v>294</v>
      </c>
      <c r="L6" s="139" t="s">
        <v>295</v>
      </c>
      <c r="M6" s="139" t="s">
        <v>296</v>
      </c>
      <c r="N6" s="139" t="s">
        <v>297</v>
      </c>
      <c r="O6" s="139" t="s">
        <v>298</v>
      </c>
      <c r="P6" s="139" t="s">
        <v>299</v>
      </c>
      <c r="Q6" s="139" t="s">
        <v>300</v>
      </c>
      <c r="R6" s="139" t="s">
        <v>301</v>
      </c>
      <c r="S6" s="139" t="s">
        <v>302</v>
      </c>
      <c r="T6" s="139" t="s">
        <v>303</v>
      </c>
      <c r="U6" s="139" t="s">
        <v>304</v>
      </c>
      <c r="V6" s="139" t="s">
        <v>305</v>
      </c>
      <c r="W6" s="139" t="s">
        <v>306</v>
      </c>
      <c r="X6" s="139" t="s">
        <v>307</v>
      </c>
    </row>
    <row r="7" spans="1:60" hidden="1" x14ac:dyDescent="0.2">
      <c r="A7" s="3"/>
      <c r="B7" s="4"/>
      <c r="C7" s="4"/>
      <c r="D7" s="6"/>
      <c r="E7" s="141"/>
      <c r="F7" s="142"/>
      <c r="G7" s="142"/>
      <c r="H7" s="142"/>
      <c r="I7" s="142"/>
      <c r="J7" s="142"/>
      <c r="K7" s="142"/>
      <c r="L7" s="142"/>
      <c r="M7" s="142"/>
      <c r="N7" s="142"/>
      <c r="O7" s="142"/>
      <c r="P7" s="142"/>
      <c r="Q7" s="142"/>
      <c r="R7" s="142"/>
      <c r="S7" s="142"/>
      <c r="T7" s="142"/>
      <c r="U7" s="142"/>
      <c r="V7" s="142"/>
      <c r="W7" s="142"/>
      <c r="X7" s="142"/>
    </row>
    <row r="8" spans="1:60" x14ac:dyDescent="0.2">
      <c r="A8" s="145" t="s">
        <v>308</v>
      </c>
      <c r="B8" s="146" t="s">
        <v>162</v>
      </c>
      <c r="C8" s="161" t="s">
        <v>163</v>
      </c>
      <c r="D8" s="147"/>
      <c r="E8" s="148"/>
      <c r="F8" s="149"/>
      <c r="G8" s="150">
        <f>SUMIF(AG9:AG16,"&lt;&gt;NOR",G9:G16)</f>
        <v>0</v>
      </c>
      <c r="H8" s="144"/>
      <c r="I8" s="144">
        <f>SUM(I9:I16)</f>
        <v>18936.809999999998</v>
      </c>
      <c r="J8" s="144"/>
      <c r="K8" s="144">
        <f>SUM(K9:K16)</f>
        <v>48285.270000000004</v>
      </c>
      <c r="L8" s="144"/>
      <c r="M8" s="144">
        <f>SUM(M9:M16)</f>
        <v>0</v>
      </c>
      <c r="N8" s="144"/>
      <c r="O8" s="144">
        <f>SUM(O9:O16)</f>
        <v>0.15</v>
      </c>
      <c r="P8" s="144"/>
      <c r="Q8" s="144">
        <f>SUM(Q9:Q16)</f>
        <v>0</v>
      </c>
      <c r="R8" s="144"/>
      <c r="S8" s="144"/>
      <c r="T8" s="144"/>
      <c r="U8" s="144"/>
      <c r="V8" s="144">
        <f>SUM(V9:V16)</f>
        <v>0</v>
      </c>
      <c r="W8" s="144"/>
      <c r="X8" s="144"/>
      <c r="AG8" t="s">
        <v>309</v>
      </c>
    </row>
    <row r="9" spans="1:60" ht="22.5" outlineLevel="1" x14ac:dyDescent="0.2">
      <c r="A9" s="156">
        <v>1</v>
      </c>
      <c r="B9" s="157" t="s">
        <v>1554</v>
      </c>
      <c r="C9" s="162" t="s">
        <v>1555</v>
      </c>
      <c r="D9" s="158" t="s">
        <v>372</v>
      </c>
      <c r="E9" s="159">
        <v>2</v>
      </c>
      <c r="F9" s="170">
        <v>0</v>
      </c>
      <c r="G9" s="160">
        <f t="shared" ref="G9:G16" si="0">ROUND(E9*F9,2)</f>
        <v>0</v>
      </c>
      <c r="H9" s="143">
        <v>836.82</v>
      </c>
      <c r="I9" s="143">
        <f t="shared" ref="I9:I16" si="1">ROUND(E9*H9,2)</f>
        <v>1673.64</v>
      </c>
      <c r="J9" s="143">
        <v>160.18</v>
      </c>
      <c r="K9" s="143">
        <f t="shared" ref="K9:K16" si="2">ROUND(E9*J9,2)</f>
        <v>320.36</v>
      </c>
      <c r="L9" s="143">
        <v>21</v>
      </c>
      <c r="M9" s="143">
        <f t="shared" ref="M9:M16" si="3">G9*(1+L9/100)</f>
        <v>0</v>
      </c>
      <c r="N9" s="143">
        <v>3.0500000000000002E-3</v>
      </c>
      <c r="O9" s="143">
        <f t="shared" ref="O9:O16" si="4">ROUND(E9*N9,2)</f>
        <v>0.01</v>
      </c>
      <c r="P9" s="143">
        <v>0</v>
      </c>
      <c r="Q9" s="143">
        <f t="shared" ref="Q9:Q16" si="5">ROUND(E9*P9,2)</f>
        <v>0</v>
      </c>
      <c r="R9" s="143"/>
      <c r="S9" s="143" t="s">
        <v>358</v>
      </c>
      <c r="T9" s="143" t="s">
        <v>314</v>
      </c>
      <c r="U9" s="143">
        <v>0</v>
      </c>
      <c r="V9" s="143">
        <f t="shared" ref="V9:V16" si="6">ROUND(E9*U9,2)</f>
        <v>0</v>
      </c>
      <c r="W9" s="143"/>
      <c r="X9" s="143" t="s">
        <v>338</v>
      </c>
      <c r="Y9" s="140"/>
      <c r="Z9" s="140"/>
      <c r="AA9" s="140"/>
      <c r="AB9" s="140"/>
      <c r="AC9" s="140"/>
      <c r="AD9" s="140"/>
      <c r="AE9" s="140"/>
      <c r="AF9" s="140"/>
      <c r="AG9" s="140" t="s">
        <v>475</v>
      </c>
      <c r="AH9" s="140"/>
      <c r="AI9" s="140"/>
      <c r="AJ9" s="140"/>
      <c r="AK9" s="140"/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0"/>
      <c r="AZ9" s="140"/>
      <c r="BA9" s="140"/>
      <c r="BB9" s="140"/>
      <c r="BC9" s="140"/>
      <c r="BD9" s="140"/>
      <c r="BE9" s="140"/>
      <c r="BF9" s="140"/>
      <c r="BG9" s="140"/>
      <c r="BH9" s="140"/>
    </row>
    <row r="10" spans="1:60" ht="22.5" outlineLevel="1" x14ac:dyDescent="0.2">
      <c r="A10" s="156">
        <v>2</v>
      </c>
      <c r="B10" s="157" t="s">
        <v>1556</v>
      </c>
      <c r="C10" s="162" t="s">
        <v>1557</v>
      </c>
      <c r="D10" s="158" t="s">
        <v>372</v>
      </c>
      <c r="E10" s="159">
        <v>2</v>
      </c>
      <c r="F10" s="170">
        <v>0</v>
      </c>
      <c r="G10" s="160">
        <f t="shared" si="0"/>
        <v>0</v>
      </c>
      <c r="H10" s="143">
        <v>1157.8</v>
      </c>
      <c r="I10" s="143">
        <f t="shared" si="1"/>
        <v>2315.6</v>
      </c>
      <c r="J10" s="143">
        <v>176.2</v>
      </c>
      <c r="K10" s="143">
        <f t="shared" si="2"/>
        <v>352.4</v>
      </c>
      <c r="L10" s="143">
        <v>21</v>
      </c>
      <c r="M10" s="143">
        <f t="shared" si="3"/>
        <v>0</v>
      </c>
      <c r="N10" s="143">
        <v>5.0000000000000002E-5</v>
      </c>
      <c r="O10" s="143">
        <f t="shared" si="4"/>
        <v>0</v>
      </c>
      <c r="P10" s="143">
        <v>0</v>
      </c>
      <c r="Q10" s="143">
        <f t="shared" si="5"/>
        <v>0</v>
      </c>
      <c r="R10" s="143"/>
      <c r="S10" s="143" t="s">
        <v>358</v>
      </c>
      <c r="T10" s="143" t="s">
        <v>314</v>
      </c>
      <c r="U10" s="143">
        <v>0</v>
      </c>
      <c r="V10" s="143">
        <f t="shared" si="6"/>
        <v>0</v>
      </c>
      <c r="W10" s="143"/>
      <c r="X10" s="143" t="s">
        <v>338</v>
      </c>
      <c r="Y10" s="140"/>
      <c r="Z10" s="140"/>
      <c r="AA10" s="140"/>
      <c r="AB10" s="140"/>
      <c r="AC10" s="140"/>
      <c r="AD10" s="140"/>
      <c r="AE10" s="140"/>
      <c r="AF10" s="140"/>
      <c r="AG10" s="140" t="s">
        <v>475</v>
      </c>
      <c r="AH10" s="140"/>
      <c r="AI10" s="140"/>
      <c r="AJ10" s="140"/>
      <c r="AK10" s="140"/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0"/>
      <c r="AZ10" s="140"/>
      <c r="BA10" s="140"/>
      <c r="BB10" s="140"/>
      <c r="BC10" s="140"/>
      <c r="BD10" s="140"/>
      <c r="BE10" s="140"/>
      <c r="BF10" s="140"/>
      <c r="BG10" s="140"/>
      <c r="BH10" s="140"/>
    </row>
    <row r="11" spans="1:60" ht="22.5" outlineLevel="1" x14ac:dyDescent="0.2">
      <c r="A11" s="156">
        <v>3</v>
      </c>
      <c r="B11" s="157" t="s">
        <v>1554</v>
      </c>
      <c r="C11" s="162" t="s">
        <v>1555</v>
      </c>
      <c r="D11" s="158" t="s">
        <v>372</v>
      </c>
      <c r="E11" s="159">
        <v>16</v>
      </c>
      <c r="F11" s="170">
        <v>0</v>
      </c>
      <c r="G11" s="160">
        <f t="shared" si="0"/>
        <v>0</v>
      </c>
      <c r="H11" s="143">
        <v>0</v>
      </c>
      <c r="I11" s="143">
        <f t="shared" si="1"/>
        <v>0</v>
      </c>
      <c r="J11" s="143">
        <v>997</v>
      </c>
      <c r="K11" s="143">
        <f t="shared" si="2"/>
        <v>15952</v>
      </c>
      <c r="L11" s="143">
        <v>21</v>
      </c>
      <c r="M11" s="143">
        <f t="shared" si="3"/>
        <v>0</v>
      </c>
      <c r="N11" s="143">
        <v>3.0500000000000002E-3</v>
      </c>
      <c r="O11" s="143">
        <f t="shared" si="4"/>
        <v>0.05</v>
      </c>
      <c r="P11" s="143">
        <v>0</v>
      </c>
      <c r="Q11" s="143">
        <f t="shared" si="5"/>
        <v>0</v>
      </c>
      <c r="R11" s="143"/>
      <c r="S11" s="143" t="s">
        <v>358</v>
      </c>
      <c r="T11" s="143" t="s">
        <v>314</v>
      </c>
      <c r="U11" s="143">
        <v>0</v>
      </c>
      <c r="V11" s="143">
        <f t="shared" si="6"/>
        <v>0</v>
      </c>
      <c r="W11" s="143"/>
      <c r="X11" s="143" t="s">
        <v>338</v>
      </c>
      <c r="Y11" s="140"/>
      <c r="Z11" s="140"/>
      <c r="AA11" s="140"/>
      <c r="AB11" s="140"/>
      <c r="AC11" s="140"/>
      <c r="AD11" s="140"/>
      <c r="AE11" s="140"/>
      <c r="AF11" s="140"/>
      <c r="AG11" s="140" t="s">
        <v>339</v>
      </c>
      <c r="AH11" s="140"/>
      <c r="AI11" s="140"/>
      <c r="AJ11" s="140"/>
      <c r="AK11" s="140"/>
      <c r="AL11" s="140"/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0"/>
      <c r="AZ11" s="140"/>
      <c r="BA11" s="140"/>
      <c r="BB11" s="140"/>
      <c r="BC11" s="140"/>
      <c r="BD11" s="140"/>
      <c r="BE11" s="140"/>
      <c r="BF11" s="140"/>
      <c r="BG11" s="140"/>
      <c r="BH11" s="140"/>
    </row>
    <row r="12" spans="1:60" ht="22.5" outlineLevel="1" x14ac:dyDescent="0.2">
      <c r="A12" s="156">
        <v>4</v>
      </c>
      <c r="B12" s="157" t="s">
        <v>1558</v>
      </c>
      <c r="C12" s="162" t="s">
        <v>1559</v>
      </c>
      <c r="D12" s="158" t="s">
        <v>372</v>
      </c>
      <c r="E12" s="159">
        <v>6</v>
      </c>
      <c r="F12" s="170">
        <v>0</v>
      </c>
      <c r="G12" s="160">
        <f t="shared" si="0"/>
        <v>0</v>
      </c>
      <c r="H12" s="143">
        <v>950.32</v>
      </c>
      <c r="I12" s="143">
        <f t="shared" si="1"/>
        <v>5701.92</v>
      </c>
      <c r="J12" s="143">
        <v>165.68</v>
      </c>
      <c r="K12" s="143">
        <f t="shared" si="2"/>
        <v>994.08</v>
      </c>
      <c r="L12" s="143">
        <v>21</v>
      </c>
      <c r="M12" s="143">
        <f t="shared" si="3"/>
        <v>0</v>
      </c>
      <c r="N12" s="143">
        <v>5.0000000000000002E-5</v>
      </c>
      <c r="O12" s="143">
        <f t="shared" si="4"/>
        <v>0</v>
      </c>
      <c r="P12" s="143">
        <v>0</v>
      </c>
      <c r="Q12" s="143">
        <f t="shared" si="5"/>
        <v>0</v>
      </c>
      <c r="R12" s="143"/>
      <c r="S12" s="143" t="s">
        <v>358</v>
      </c>
      <c r="T12" s="143" t="s">
        <v>314</v>
      </c>
      <c r="U12" s="143">
        <v>0</v>
      </c>
      <c r="V12" s="143">
        <f t="shared" si="6"/>
        <v>0</v>
      </c>
      <c r="W12" s="143"/>
      <c r="X12" s="143" t="s">
        <v>338</v>
      </c>
      <c r="Y12" s="140"/>
      <c r="Z12" s="140"/>
      <c r="AA12" s="140"/>
      <c r="AB12" s="140"/>
      <c r="AC12" s="140"/>
      <c r="AD12" s="140"/>
      <c r="AE12" s="140"/>
      <c r="AF12" s="140"/>
      <c r="AG12" s="140" t="s">
        <v>475</v>
      </c>
      <c r="AH12" s="140"/>
      <c r="AI12" s="140"/>
      <c r="AJ12" s="140"/>
      <c r="AK12" s="140"/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0"/>
      <c r="AZ12" s="140"/>
      <c r="BA12" s="140"/>
      <c r="BB12" s="140"/>
      <c r="BC12" s="140"/>
      <c r="BD12" s="140"/>
      <c r="BE12" s="140"/>
      <c r="BF12" s="140"/>
      <c r="BG12" s="140"/>
      <c r="BH12" s="140"/>
    </row>
    <row r="13" spans="1:60" outlineLevel="1" x14ac:dyDescent="0.2">
      <c r="A13" s="156">
        <v>5</v>
      </c>
      <c r="B13" s="157" t="s">
        <v>1560</v>
      </c>
      <c r="C13" s="162" t="s">
        <v>1561</v>
      </c>
      <c r="D13" s="158" t="s">
        <v>449</v>
      </c>
      <c r="E13" s="159">
        <v>30</v>
      </c>
      <c r="F13" s="170">
        <v>0</v>
      </c>
      <c r="G13" s="160">
        <f t="shared" si="0"/>
        <v>0</v>
      </c>
      <c r="H13" s="143">
        <v>192.51</v>
      </c>
      <c r="I13" s="143">
        <f t="shared" si="1"/>
        <v>5775.3</v>
      </c>
      <c r="J13" s="143">
        <v>157.49</v>
      </c>
      <c r="K13" s="143">
        <f t="shared" si="2"/>
        <v>4724.7</v>
      </c>
      <c r="L13" s="143">
        <v>21</v>
      </c>
      <c r="M13" s="143">
        <f t="shared" si="3"/>
        <v>0</v>
      </c>
      <c r="N13" s="143">
        <v>1.5200000000000001E-3</v>
      </c>
      <c r="O13" s="143">
        <f t="shared" si="4"/>
        <v>0.05</v>
      </c>
      <c r="P13" s="143">
        <v>0</v>
      </c>
      <c r="Q13" s="143">
        <f t="shared" si="5"/>
        <v>0</v>
      </c>
      <c r="R13" s="143"/>
      <c r="S13" s="143" t="s">
        <v>358</v>
      </c>
      <c r="T13" s="143" t="s">
        <v>314</v>
      </c>
      <c r="U13" s="143">
        <v>0</v>
      </c>
      <c r="V13" s="143">
        <f t="shared" si="6"/>
        <v>0</v>
      </c>
      <c r="W13" s="143"/>
      <c r="X13" s="143" t="s">
        <v>338</v>
      </c>
      <c r="Y13" s="140"/>
      <c r="Z13" s="140"/>
      <c r="AA13" s="140"/>
      <c r="AB13" s="140"/>
      <c r="AC13" s="140"/>
      <c r="AD13" s="140"/>
      <c r="AE13" s="140"/>
      <c r="AF13" s="140"/>
      <c r="AG13" s="140" t="s">
        <v>475</v>
      </c>
      <c r="AH13" s="140"/>
      <c r="AI13" s="140"/>
      <c r="AJ13" s="140"/>
      <c r="AK13" s="140"/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0"/>
      <c r="AZ13" s="140"/>
      <c r="BA13" s="140"/>
      <c r="BB13" s="140"/>
      <c r="BC13" s="140"/>
      <c r="BD13" s="140"/>
      <c r="BE13" s="140"/>
      <c r="BF13" s="140"/>
      <c r="BG13" s="140"/>
      <c r="BH13" s="140"/>
    </row>
    <row r="14" spans="1:60" ht="22.5" outlineLevel="1" x14ac:dyDescent="0.2">
      <c r="A14" s="156">
        <v>6</v>
      </c>
      <c r="B14" s="157" t="s">
        <v>1562</v>
      </c>
      <c r="C14" s="162" t="s">
        <v>1563</v>
      </c>
      <c r="D14" s="158" t="s">
        <v>372</v>
      </c>
      <c r="E14" s="159">
        <v>13</v>
      </c>
      <c r="F14" s="170">
        <v>0</v>
      </c>
      <c r="G14" s="160">
        <f t="shared" si="0"/>
        <v>0</v>
      </c>
      <c r="H14" s="143">
        <v>266.95</v>
      </c>
      <c r="I14" s="143">
        <f t="shared" si="1"/>
        <v>3470.35</v>
      </c>
      <c r="J14" s="143">
        <v>461.05</v>
      </c>
      <c r="K14" s="143">
        <f t="shared" si="2"/>
        <v>5993.65</v>
      </c>
      <c r="L14" s="143">
        <v>21</v>
      </c>
      <c r="M14" s="143">
        <f t="shared" si="3"/>
        <v>0</v>
      </c>
      <c r="N14" s="143">
        <v>1.89E-3</v>
      </c>
      <c r="O14" s="143">
        <f t="shared" si="4"/>
        <v>0.02</v>
      </c>
      <c r="P14" s="143">
        <v>0</v>
      </c>
      <c r="Q14" s="143">
        <f t="shared" si="5"/>
        <v>0</v>
      </c>
      <c r="R14" s="143"/>
      <c r="S14" s="143" t="s">
        <v>358</v>
      </c>
      <c r="T14" s="143" t="s">
        <v>314</v>
      </c>
      <c r="U14" s="143">
        <v>0</v>
      </c>
      <c r="V14" s="143">
        <f t="shared" si="6"/>
        <v>0</v>
      </c>
      <c r="W14" s="143"/>
      <c r="X14" s="143" t="s">
        <v>338</v>
      </c>
      <c r="Y14" s="140"/>
      <c r="Z14" s="140"/>
      <c r="AA14" s="140"/>
      <c r="AB14" s="140"/>
      <c r="AC14" s="140"/>
      <c r="AD14" s="140"/>
      <c r="AE14" s="140"/>
      <c r="AF14" s="140"/>
      <c r="AG14" s="140" t="s">
        <v>475</v>
      </c>
      <c r="AH14" s="140"/>
      <c r="AI14" s="140"/>
      <c r="AJ14" s="140"/>
      <c r="AK14" s="140"/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0"/>
      <c r="AZ14" s="140"/>
      <c r="BA14" s="140"/>
      <c r="BB14" s="140"/>
      <c r="BC14" s="140"/>
      <c r="BD14" s="140"/>
      <c r="BE14" s="140"/>
      <c r="BF14" s="140"/>
      <c r="BG14" s="140"/>
      <c r="BH14" s="140"/>
    </row>
    <row r="15" spans="1:60" ht="22.5" outlineLevel="1" x14ac:dyDescent="0.2">
      <c r="A15" s="156">
        <v>7</v>
      </c>
      <c r="B15" s="157" t="s">
        <v>1564</v>
      </c>
      <c r="C15" s="162" t="s">
        <v>1565</v>
      </c>
      <c r="D15" s="158" t="s">
        <v>449</v>
      </c>
      <c r="E15" s="159">
        <v>69</v>
      </c>
      <c r="F15" s="170">
        <v>0</v>
      </c>
      <c r="G15" s="160">
        <f t="shared" si="0"/>
        <v>0</v>
      </c>
      <c r="H15" s="143">
        <v>0</v>
      </c>
      <c r="I15" s="143">
        <f t="shared" si="1"/>
        <v>0</v>
      </c>
      <c r="J15" s="143">
        <v>270</v>
      </c>
      <c r="K15" s="143">
        <f t="shared" si="2"/>
        <v>18630</v>
      </c>
      <c r="L15" s="143">
        <v>21</v>
      </c>
      <c r="M15" s="143">
        <f t="shared" si="3"/>
        <v>0</v>
      </c>
      <c r="N15" s="143">
        <v>2.5000000000000001E-4</v>
      </c>
      <c r="O15" s="143">
        <f t="shared" si="4"/>
        <v>0.02</v>
      </c>
      <c r="P15" s="143">
        <v>0</v>
      </c>
      <c r="Q15" s="143">
        <f t="shared" si="5"/>
        <v>0</v>
      </c>
      <c r="R15" s="143"/>
      <c r="S15" s="143" t="s">
        <v>358</v>
      </c>
      <c r="T15" s="143" t="s">
        <v>314</v>
      </c>
      <c r="U15" s="143">
        <v>0</v>
      </c>
      <c r="V15" s="143">
        <f t="shared" si="6"/>
        <v>0</v>
      </c>
      <c r="W15" s="143"/>
      <c r="X15" s="143" t="s">
        <v>338</v>
      </c>
      <c r="Y15" s="140"/>
      <c r="Z15" s="140"/>
      <c r="AA15" s="140"/>
      <c r="AB15" s="140"/>
      <c r="AC15" s="140"/>
      <c r="AD15" s="140"/>
      <c r="AE15" s="140"/>
      <c r="AF15" s="140"/>
      <c r="AG15" s="140" t="s">
        <v>475</v>
      </c>
      <c r="AH15" s="140"/>
      <c r="AI15" s="140"/>
      <c r="AJ15" s="140"/>
      <c r="AK15" s="140"/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0"/>
      <c r="AZ15" s="140"/>
      <c r="BA15" s="140"/>
      <c r="BB15" s="140"/>
      <c r="BC15" s="140"/>
      <c r="BD15" s="140"/>
      <c r="BE15" s="140"/>
      <c r="BF15" s="140"/>
      <c r="BG15" s="140"/>
      <c r="BH15" s="140"/>
    </row>
    <row r="16" spans="1:60" outlineLevel="1" x14ac:dyDescent="0.2">
      <c r="A16" s="156">
        <v>8</v>
      </c>
      <c r="B16" s="157" t="s">
        <v>1282</v>
      </c>
      <c r="C16" s="162" t="s">
        <v>1283</v>
      </c>
      <c r="D16" s="158" t="s">
        <v>0</v>
      </c>
      <c r="E16" s="159">
        <v>659.04</v>
      </c>
      <c r="F16" s="170">
        <v>0</v>
      </c>
      <c r="G16" s="160">
        <f t="shared" si="0"/>
        <v>0</v>
      </c>
      <c r="H16" s="143">
        <v>0</v>
      </c>
      <c r="I16" s="143">
        <f t="shared" si="1"/>
        <v>0</v>
      </c>
      <c r="J16" s="143">
        <v>2</v>
      </c>
      <c r="K16" s="143">
        <f t="shared" si="2"/>
        <v>1318.08</v>
      </c>
      <c r="L16" s="143">
        <v>21</v>
      </c>
      <c r="M16" s="143">
        <f t="shared" si="3"/>
        <v>0</v>
      </c>
      <c r="N16" s="143">
        <v>0</v>
      </c>
      <c r="O16" s="143">
        <f t="shared" si="4"/>
        <v>0</v>
      </c>
      <c r="P16" s="143">
        <v>0</v>
      </c>
      <c r="Q16" s="143">
        <f t="shared" si="5"/>
        <v>0</v>
      </c>
      <c r="R16" s="143"/>
      <c r="S16" s="143" t="s">
        <v>313</v>
      </c>
      <c r="T16" s="143" t="s">
        <v>314</v>
      </c>
      <c r="U16" s="143">
        <v>0</v>
      </c>
      <c r="V16" s="143">
        <f t="shared" si="6"/>
        <v>0</v>
      </c>
      <c r="W16" s="143"/>
      <c r="X16" s="143" t="s">
        <v>395</v>
      </c>
      <c r="Y16" s="140"/>
      <c r="Z16" s="140"/>
      <c r="AA16" s="140"/>
      <c r="AB16" s="140"/>
      <c r="AC16" s="140"/>
      <c r="AD16" s="140"/>
      <c r="AE16" s="140"/>
      <c r="AF16" s="140"/>
      <c r="AG16" s="140" t="s">
        <v>396</v>
      </c>
      <c r="AH16" s="140"/>
      <c r="AI16" s="140"/>
      <c r="AJ16" s="140"/>
      <c r="AK16" s="140"/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0"/>
      <c r="AZ16" s="140"/>
      <c r="BA16" s="140"/>
      <c r="BB16" s="140"/>
      <c r="BC16" s="140"/>
      <c r="BD16" s="140"/>
      <c r="BE16" s="140"/>
      <c r="BF16" s="140"/>
      <c r="BG16" s="140"/>
      <c r="BH16" s="140"/>
    </row>
    <row r="17" spans="1:60" x14ac:dyDescent="0.2">
      <c r="A17" s="145" t="s">
        <v>308</v>
      </c>
      <c r="B17" s="146" t="s">
        <v>164</v>
      </c>
      <c r="C17" s="161" t="s">
        <v>165</v>
      </c>
      <c r="D17" s="147"/>
      <c r="E17" s="148"/>
      <c r="F17" s="172"/>
      <c r="G17" s="150">
        <f>SUMIF(AG18:AG58,"&lt;&gt;NOR",G18:G58)</f>
        <v>0</v>
      </c>
      <c r="H17" s="144"/>
      <c r="I17" s="144">
        <f>SUM(I18:I58)</f>
        <v>187407.70999999996</v>
      </c>
      <c r="J17" s="144"/>
      <c r="K17" s="144">
        <f>SUM(K18:K58)</f>
        <v>559348.36999999988</v>
      </c>
      <c r="L17" s="144"/>
      <c r="M17" s="144">
        <f>SUM(M18:M58)</f>
        <v>0</v>
      </c>
      <c r="N17" s="144"/>
      <c r="O17" s="144">
        <f>SUM(O18:O58)</f>
        <v>2.0799999999999996</v>
      </c>
      <c r="P17" s="144"/>
      <c r="Q17" s="144">
        <f>SUM(Q18:Q58)</f>
        <v>0</v>
      </c>
      <c r="R17" s="144"/>
      <c r="S17" s="144"/>
      <c r="T17" s="144"/>
      <c r="U17" s="144"/>
      <c r="V17" s="144">
        <f>SUM(V18:V58)</f>
        <v>0</v>
      </c>
      <c r="W17" s="144"/>
      <c r="X17" s="144"/>
      <c r="AG17" t="s">
        <v>309</v>
      </c>
    </row>
    <row r="18" spans="1:60" outlineLevel="1" x14ac:dyDescent="0.2">
      <c r="A18" s="156">
        <v>9</v>
      </c>
      <c r="B18" s="157" t="s">
        <v>1566</v>
      </c>
      <c r="C18" s="162" t="s">
        <v>1567</v>
      </c>
      <c r="D18" s="158" t="s">
        <v>381</v>
      </c>
      <c r="E18" s="159">
        <v>8</v>
      </c>
      <c r="F18" s="170">
        <v>0</v>
      </c>
      <c r="G18" s="160">
        <f t="shared" ref="G18:G58" si="7">ROUND(E18*F18,2)</f>
        <v>0</v>
      </c>
      <c r="H18" s="143">
        <v>42.48</v>
      </c>
      <c r="I18" s="143">
        <f t="shared" ref="I18:I58" si="8">ROUND(E18*H18,2)</f>
        <v>339.84</v>
      </c>
      <c r="J18" s="143">
        <v>102.52</v>
      </c>
      <c r="K18" s="143">
        <f t="shared" ref="K18:K58" si="9">ROUND(E18*J18,2)</f>
        <v>820.16</v>
      </c>
      <c r="L18" s="143">
        <v>21</v>
      </c>
      <c r="M18" s="143">
        <f t="shared" ref="M18:M58" si="10">G18*(1+L18/100)</f>
        <v>0</v>
      </c>
      <c r="N18" s="143">
        <v>3.8000000000000002E-4</v>
      </c>
      <c r="O18" s="143">
        <f t="shared" ref="O18:O58" si="11">ROUND(E18*N18,2)</f>
        <v>0</v>
      </c>
      <c r="P18" s="143">
        <v>0</v>
      </c>
      <c r="Q18" s="143">
        <f t="shared" ref="Q18:Q58" si="12">ROUND(E18*P18,2)</f>
        <v>0</v>
      </c>
      <c r="R18" s="143"/>
      <c r="S18" s="143" t="s">
        <v>358</v>
      </c>
      <c r="T18" s="143" t="s">
        <v>314</v>
      </c>
      <c r="U18" s="143">
        <v>0</v>
      </c>
      <c r="V18" s="143">
        <f t="shared" ref="V18:V58" si="13">ROUND(E18*U18,2)</f>
        <v>0</v>
      </c>
      <c r="W18" s="143"/>
      <c r="X18" s="143" t="s">
        <v>338</v>
      </c>
      <c r="Y18" s="140"/>
      <c r="Z18" s="140"/>
      <c r="AA18" s="140"/>
      <c r="AB18" s="140"/>
      <c r="AC18" s="140"/>
      <c r="AD18" s="140"/>
      <c r="AE18" s="140"/>
      <c r="AF18" s="140"/>
      <c r="AG18" s="140" t="s">
        <v>475</v>
      </c>
      <c r="AH18" s="140"/>
      <c r="AI18" s="140"/>
      <c r="AJ18" s="140"/>
      <c r="AK18" s="140"/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0"/>
      <c r="AZ18" s="140"/>
      <c r="BA18" s="140"/>
      <c r="BB18" s="140"/>
      <c r="BC18" s="140"/>
      <c r="BD18" s="140"/>
      <c r="BE18" s="140"/>
      <c r="BF18" s="140"/>
      <c r="BG18" s="140"/>
      <c r="BH18" s="140"/>
    </row>
    <row r="19" spans="1:60" outlineLevel="1" x14ac:dyDescent="0.2">
      <c r="A19" s="156">
        <v>10</v>
      </c>
      <c r="B19" s="157" t="s">
        <v>1568</v>
      </c>
      <c r="C19" s="162" t="s">
        <v>1569</v>
      </c>
      <c r="D19" s="158" t="s">
        <v>381</v>
      </c>
      <c r="E19" s="159">
        <v>90</v>
      </c>
      <c r="F19" s="170">
        <v>0</v>
      </c>
      <c r="G19" s="160">
        <f t="shared" si="7"/>
        <v>0</v>
      </c>
      <c r="H19" s="143">
        <v>46.99</v>
      </c>
      <c r="I19" s="143">
        <f t="shared" si="8"/>
        <v>4229.1000000000004</v>
      </c>
      <c r="J19" s="143">
        <v>115.01</v>
      </c>
      <c r="K19" s="143">
        <f t="shared" si="9"/>
        <v>10350.9</v>
      </c>
      <c r="L19" s="143">
        <v>21</v>
      </c>
      <c r="M19" s="143">
        <f t="shared" si="10"/>
        <v>0</v>
      </c>
      <c r="N19" s="143">
        <v>4.6999999999999999E-4</v>
      </c>
      <c r="O19" s="143">
        <f t="shared" si="11"/>
        <v>0.04</v>
      </c>
      <c r="P19" s="143">
        <v>0</v>
      </c>
      <c r="Q19" s="143">
        <f t="shared" si="12"/>
        <v>0</v>
      </c>
      <c r="R19" s="143"/>
      <c r="S19" s="143" t="s">
        <v>358</v>
      </c>
      <c r="T19" s="143" t="s">
        <v>314</v>
      </c>
      <c r="U19" s="143">
        <v>0</v>
      </c>
      <c r="V19" s="143">
        <f t="shared" si="13"/>
        <v>0</v>
      </c>
      <c r="W19" s="143"/>
      <c r="X19" s="143" t="s">
        <v>338</v>
      </c>
      <c r="Y19" s="140"/>
      <c r="Z19" s="140"/>
      <c r="AA19" s="140"/>
      <c r="AB19" s="140"/>
      <c r="AC19" s="140"/>
      <c r="AD19" s="140"/>
      <c r="AE19" s="140"/>
      <c r="AF19" s="140"/>
      <c r="AG19" s="140" t="s">
        <v>475</v>
      </c>
      <c r="AH19" s="140"/>
      <c r="AI19" s="140"/>
      <c r="AJ19" s="140"/>
      <c r="AK19" s="140"/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0"/>
      <c r="AZ19" s="140"/>
      <c r="BA19" s="140"/>
      <c r="BB19" s="140"/>
      <c r="BC19" s="140"/>
      <c r="BD19" s="140"/>
      <c r="BE19" s="140"/>
      <c r="BF19" s="140"/>
      <c r="BG19" s="140"/>
      <c r="BH19" s="140"/>
    </row>
    <row r="20" spans="1:60" outlineLevel="1" x14ac:dyDescent="0.2">
      <c r="A20" s="156">
        <v>11</v>
      </c>
      <c r="B20" s="157" t="s">
        <v>1570</v>
      </c>
      <c r="C20" s="162" t="s">
        <v>1571</v>
      </c>
      <c r="D20" s="158" t="s">
        <v>381</v>
      </c>
      <c r="E20" s="159">
        <v>4</v>
      </c>
      <c r="F20" s="170">
        <v>0</v>
      </c>
      <c r="G20" s="160">
        <f t="shared" si="7"/>
        <v>0</v>
      </c>
      <c r="H20" s="143">
        <v>91.23</v>
      </c>
      <c r="I20" s="143">
        <f t="shared" si="8"/>
        <v>364.92</v>
      </c>
      <c r="J20" s="143">
        <v>149.77000000000001</v>
      </c>
      <c r="K20" s="143">
        <f t="shared" si="9"/>
        <v>599.08000000000004</v>
      </c>
      <c r="L20" s="143">
        <v>21</v>
      </c>
      <c r="M20" s="143">
        <f t="shared" si="10"/>
        <v>0</v>
      </c>
      <c r="N20" s="143">
        <v>6.9999999999999999E-4</v>
      </c>
      <c r="O20" s="143">
        <f t="shared" si="11"/>
        <v>0</v>
      </c>
      <c r="P20" s="143">
        <v>0</v>
      </c>
      <c r="Q20" s="143">
        <f t="shared" si="12"/>
        <v>0</v>
      </c>
      <c r="R20" s="143"/>
      <c r="S20" s="143" t="s">
        <v>358</v>
      </c>
      <c r="T20" s="143" t="s">
        <v>314</v>
      </c>
      <c r="U20" s="143">
        <v>0</v>
      </c>
      <c r="V20" s="143">
        <f t="shared" si="13"/>
        <v>0</v>
      </c>
      <c r="W20" s="143"/>
      <c r="X20" s="143" t="s">
        <v>338</v>
      </c>
      <c r="Y20" s="140"/>
      <c r="Z20" s="140"/>
      <c r="AA20" s="140"/>
      <c r="AB20" s="140"/>
      <c r="AC20" s="140"/>
      <c r="AD20" s="140"/>
      <c r="AE20" s="140"/>
      <c r="AF20" s="140"/>
      <c r="AG20" s="140" t="s">
        <v>475</v>
      </c>
      <c r="AH20" s="140"/>
      <c r="AI20" s="140"/>
      <c r="AJ20" s="140"/>
      <c r="AK20" s="140"/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0"/>
      <c r="AZ20" s="140"/>
      <c r="BA20" s="140"/>
      <c r="BB20" s="140"/>
      <c r="BC20" s="140"/>
      <c r="BD20" s="140"/>
      <c r="BE20" s="140"/>
      <c r="BF20" s="140"/>
      <c r="BG20" s="140"/>
      <c r="BH20" s="140"/>
    </row>
    <row r="21" spans="1:60" outlineLevel="1" x14ac:dyDescent="0.2">
      <c r="A21" s="156">
        <v>12</v>
      </c>
      <c r="B21" s="157" t="s">
        <v>1572</v>
      </c>
      <c r="C21" s="162" t="s">
        <v>1573</v>
      </c>
      <c r="D21" s="158" t="s">
        <v>381</v>
      </c>
      <c r="E21" s="159">
        <v>40</v>
      </c>
      <c r="F21" s="170">
        <v>0</v>
      </c>
      <c r="G21" s="160">
        <f t="shared" si="7"/>
        <v>0</v>
      </c>
      <c r="H21" s="143">
        <v>200.31</v>
      </c>
      <c r="I21" s="143">
        <f t="shared" si="8"/>
        <v>8012.4</v>
      </c>
      <c r="J21" s="143">
        <v>388.69</v>
      </c>
      <c r="K21" s="143">
        <f t="shared" si="9"/>
        <v>15547.6</v>
      </c>
      <c r="L21" s="143">
        <v>21</v>
      </c>
      <c r="M21" s="143">
        <f t="shared" si="10"/>
        <v>0</v>
      </c>
      <c r="N21" s="143">
        <v>1.5200000000000001E-3</v>
      </c>
      <c r="O21" s="143">
        <f t="shared" si="11"/>
        <v>0.06</v>
      </c>
      <c r="P21" s="143">
        <v>0</v>
      </c>
      <c r="Q21" s="143">
        <f t="shared" si="12"/>
        <v>0</v>
      </c>
      <c r="R21" s="143"/>
      <c r="S21" s="143" t="s">
        <v>358</v>
      </c>
      <c r="T21" s="143" t="s">
        <v>314</v>
      </c>
      <c r="U21" s="143">
        <v>0</v>
      </c>
      <c r="V21" s="143">
        <f t="shared" si="13"/>
        <v>0</v>
      </c>
      <c r="W21" s="143"/>
      <c r="X21" s="143" t="s">
        <v>338</v>
      </c>
      <c r="Y21" s="140"/>
      <c r="Z21" s="140"/>
      <c r="AA21" s="140"/>
      <c r="AB21" s="140"/>
      <c r="AC21" s="140"/>
      <c r="AD21" s="140"/>
      <c r="AE21" s="140"/>
      <c r="AF21" s="140"/>
      <c r="AG21" s="140" t="s">
        <v>475</v>
      </c>
      <c r="AH21" s="140"/>
      <c r="AI21" s="140"/>
      <c r="AJ21" s="140"/>
      <c r="AK21" s="140"/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0"/>
      <c r="AZ21" s="140"/>
      <c r="BA21" s="140"/>
      <c r="BB21" s="140"/>
      <c r="BC21" s="140"/>
      <c r="BD21" s="140"/>
      <c r="BE21" s="140"/>
      <c r="BF21" s="140"/>
      <c r="BG21" s="140"/>
      <c r="BH21" s="140"/>
    </row>
    <row r="22" spans="1:60" outlineLevel="1" x14ac:dyDescent="0.2">
      <c r="A22" s="156">
        <v>13</v>
      </c>
      <c r="B22" s="157" t="s">
        <v>1574</v>
      </c>
      <c r="C22" s="162" t="s">
        <v>1575</v>
      </c>
      <c r="D22" s="158" t="s">
        <v>381</v>
      </c>
      <c r="E22" s="159">
        <v>11</v>
      </c>
      <c r="F22" s="170">
        <v>0</v>
      </c>
      <c r="G22" s="160">
        <f t="shared" si="7"/>
        <v>0</v>
      </c>
      <c r="H22" s="143">
        <v>155.44999999999999</v>
      </c>
      <c r="I22" s="143">
        <f t="shared" si="8"/>
        <v>1709.95</v>
      </c>
      <c r="J22" s="143">
        <v>221.05</v>
      </c>
      <c r="K22" s="143">
        <f t="shared" si="9"/>
        <v>2431.5500000000002</v>
      </c>
      <c r="L22" s="143">
        <v>21</v>
      </c>
      <c r="M22" s="143">
        <f t="shared" si="10"/>
        <v>0</v>
      </c>
      <c r="N22" s="143">
        <v>7.3999999999999999E-4</v>
      </c>
      <c r="O22" s="143">
        <f t="shared" si="11"/>
        <v>0.01</v>
      </c>
      <c r="P22" s="143">
        <v>0</v>
      </c>
      <c r="Q22" s="143">
        <f t="shared" si="12"/>
        <v>0</v>
      </c>
      <c r="R22" s="143"/>
      <c r="S22" s="143" t="s">
        <v>358</v>
      </c>
      <c r="T22" s="143" t="s">
        <v>314</v>
      </c>
      <c r="U22" s="143">
        <v>0</v>
      </c>
      <c r="V22" s="143">
        <f t="shared" si="13"/>
        <v>0</v>
      </c>
      <c r="W22" s="143"/>
      <c r="X22" s="143" t="s">
        <v>338</v>
      </c>
      <c r="Y22" s="140"/>
      <c r="Z22" s="140"/>
      <c r="AA22" s="140"/>
      <c r="AB22" s="140"/>
      <c r="AC22" s="140"/>
      <c r="AD22" s="140"/>
      <c r="AE22" s="140"/>
      <c r="AF22" s="140"/>
      <c r="AG22" s="140" t="s">
        <v>475</v>
      </c>
      <c r="AH22" s="140"/>
      <c r="AI22" s="140"/>
      <c r="AJ22" s="140"/>
      <c r="AK22" s="140"/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0"/>
      <c r="AZ22" s="140"/>
      <c r="BA22" s="140"/>
      <c r="BB22" s="140"/>
      <c r="BC22" s="140"/>
      <c r="BD22" s="140"/>
      <c r="BE22" s="140"/>
      <c r="BF22" s="140"/>
      <c r="BG22" s="140"/>
      <c r="BH22" s="140"/>
    </row>
    <row r="23" spans="1:60" ht="22.5" outlineLevel="1" x14ac:dyDescent="0.2">
      <c r="A23" s="156">
        <v>14</v>
      </c>
      <c r="B23" s="157" t="s">
        <v>1576</v>
      </c>
      <c r="C23" s="162" t="s">
        <v>1577</v>
      </c>
      <c r="D23" s="158" t="s">
        <v>381</v>
      </c>
      <c r="E23" s="159">
        <v>18</v>
      </c>
      <c r="F23" s="170">
        <v>0</v>
      </c>
      <c r="G23" s="160">
        <f t="shared" si="7"/>
        <v>0</v>
      </c>
      <c r="H23" s="143">
        <v>279.38</v>
      </c>
      <c r="I23" s="143">
        <f t="shared" si="8"/>
        <v>5028.84</v>
      </c>
      <c r="J23" s="143">
        <v>263.62</v>
      </c>
      <c r="K23" s="143">
        <f t="shared" si="9"/>
        <v>4745.16</v>
      </c>
      <c r="L23" s="143">
        <v>21</v>
      </c>
      <c r="M23" s="143">
        <f t="shared" si="10"/>
        <v>0</v>
      </c>
      <c r="N23" s="143">
        <v>1.3699999999999999E-3</v>
      </c>
      <c r="O23" s="143">
        <f t="shared" si="11"/>
        <v>0.02</v>
      </c>
      <c r="P23" s="143">
        <v>0</v>
      </c>
      <c r="Q23" s="143">
        <f t="shared" si="12"/>
        <v>0</v>
      </c>
      <c r="R23" s="143"/>
      <c r="S23" s="143" t="s">
        <v>358</v>
      </c>
      <c r="T23" s="143" t="s">
        <v>314</v>
      </c>
      <c r="U23" s="143">
        <v>0</v>
      </c>
      <c r="V23" s="143">
        <f t="shared" si="13"/>
        <v>0</v>
      </c>
      <c r="W23" s="143"/>
      <c r="X23" s="143" t="s">
        <v>338</v>
      </c>
      <c r="Y23" s="140"/>
      <c r="Z23" s="140"/>
      <c r="AA23" s="140"/>
      <c r="AB23" s="140"/>
      <c r="AC23" s="140"/>
      <c r="AD23" s="140"/>
      <c r="AE23" s="140"/>
      <c r="AF23" s="140"/>
      <c r="AG23" s="140" t="s">
        <v>475</v>
      </c>
      <c r="AH23" s="140"/>
      <c r="AI23" s="140"/>
      <c r="AJ23" s="140"/>
      <c r="AK23" s="140"/>
      <c r="AL23" s="140"/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140"/>
      <c r="AX23" s="140"/>
      <c r="AY23" s="140"/>
      <c r="AZ23" s="140"/>
      <c r="BA23" s="140"/>
      <c r="BB23" s="140"/>
      <c r="BC23" s="140"/>
      <c r="BD23" s="140"/>
      <c r="BE23" s="140"/>
      <c r="BF23" s="140"/>
      <c r="BG23" s="140"/>
      <c r="BH23" s="140"/>
    </row>
    <row r="24" spans="1:60" ht="22.5" outlineLevel="1" x14ac:dyDescent="0.2">
      <c r="A24" s="156">
        <v>15</v>
      </c>
      <c r="B24" s="157" t="s">
        <v>1578</v>
      </c>
      <c r="C24" s="162" t="s">
        <v>1579</v>
      </c>
      <c r="D24" s="158" t="s">
        <v>381</v>
      </c>
      <c r="E24" s="159">
        <v>8</v>
      </c>
      <c r="F24" s="170">
        <v>0</v>
      </c>
      <c r="G24" s="160">
        <f t="shared" si="7"/>
        <v>0</v>
      </c>
      <c r="H24" s="143">
        <v>509.66</v>
      </c>
      <c r="I24" s="143">
        <f t="shared" si="8"/>
        <v>4077.28</v>
      </c>
      <c r="J24" s="143">
        <v>274.33999999999997</v>
      </c>
      <c r="K24" s="143">
        <f t="shared" si="9"/>
        <v>2194.7199999999998</v>
      </c>
      <c r="L24" s="143">
        <v>21</v>
      </c>
      <c r="M24" s="143">
        <f t="shared" si="10"/>
        <v>0</v>
      </c>
      <c r="N24" s="143">
        <v>1.73E-3</v>
      </c>
      <c r="O24" s="143">
        <f t="shared" si="11"/>
        <v>0.01</v>
      </c>
      <c r="P24" s="143">
        <v>0</v>
      </c>
      <c r="Q24" s="143">
        <f t="shared" si="12"/>
        <v>0</v>
      </c>
      <c r="R24" s="143"/>
      <c r="S24" s="143" t="s">
        <v>358</v>
      </c>
      <c r="T24" s="143" t="s">
        <v>314</v>
      </c>
      <c r="U24" s="143">
        <v>0</v>
      </c>
      <c r="V24" s="143">
        <f t="shared" si="13"/>
        <v>0</v>
      </c>
      <c r="W24" s="143"/>
      <c r="X24" s="143" t="s">
        <v>338</v>
      </c>
      <c r="Y24" s="140"/>
      <c r="Z24" s="140"/>
      <c r="AA24" s="140"/>
      <c r="AB24" s="140"/>
      <c r="AC24" s="140"/>
      <c r="AD24" s="140"/>
      <c r="AE24" s="140"/>
      <c r="AF24" s="140"/>
      <c r="AG24" s="140" t="s">
        <v>475</v>
      </c>
      <c r="AH24" s="140"/>
      <c r="AI24" s="140"/>
      <c r="AJ24" s="140"/>
      <c r="AK24" s="140"/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0"/>
      <c r="AZ24" s="140"/>
      <c r="BA24" s="140"/>
      <c r="BB24" s="140"/>
      <c r="BC24" s="140"/>
      <c r="BD24" s="140"/>
      <c r="BE24" s="140"/>
      <c r="BF24" s="140"/>
      <c r="BG24" s="140"/>
      <c r="BH24" s="140"/>
    </row>
    <row r="25" spans="1:60" outlineLevel="1" x14ac:dyDescent="0.2">
      <c r="A25" s="156">
        <v>16</v>
      </c>
      <c r="B25" s="157" t="s">
        <v>1580</v>
      </c>
      <c r="C25" s="162" t="s">
        <v>1581</v>
      </c>
      <c r="D25" s="158" t="s">
        <v>381</v>
      </c>
      <c r="E25" s="159">
        <v>79</v>
      </c>
      <c r="F25" s="170">
        <v>0</v>
      </c>
      <c r="G25" s="160">
        <f t="shared" si="7"/>
        <v>0</v>
      </c>
      <c r="H25" s="143">
        <v>164.48</v>
      </c>
      <c r="I25" s="143">
        <f t="shared" si="8"/>
        <v>12993.92</v>
      </c>
      <c r="J25" s="143">
        <v>271.02</v>
      </c>
      <c r="K25" s="143">
        <f t="shared" si="9"/>
        <v>21410.58</v>
      </c>
      <c r="L25" s="143">
        <v>21</v>
      </c>
      <c r="M25" s="143">
        <f t="shared" si="10"/>
        <v>0</v>
      </c>
      <c r="N25" s="143">
        <v>7.7999999999999999E-4</v>
      </c>
      <c r="O25" s="143">
        <f t="shared" si="11"/>
        <v>0.06</v>
      </c>
      <c r="P25" s="143">
        <v>0</v>
      </c>
      <c r="Q25" s="143">
        <f t="shared" si="12"/>
        <v>0</v>
      </c>
      <c r="R25" s="143"/>
      <c r="S25" s="143" t="s">
        <v>358</v>
      </c>
      <c r="T25" s="143" t="s">
        <v>314</v>
      </c>
      <c r="U25" s="143">
        <v>0</v>
      </c>
      <c r="V25" s="143">
        <f t="shared" si="13"/>
        <v>0</v>
      </c>
      <c r="W25" s="143"/>
      <c r="X25" s="143" t="s">
        <v>338</v>
      </c>
      <c r="Y25" s="140"/>
      <c r="Z25" s="140"/>
      <c r="AA25" s="140"/>
      <c r="AB25" s="140"/>
      <c r="AC25" s="140"/>
      <c r="AD25" s="140"/>
      <c r="AE25" s="140"/>
      <c r="AF25" s="140"/>
      <c r="AG25" s="140" t="s">
        <v>475</v>
      </c>
      <c r="AH25" s="140"/>
      <c r="AI25" s="140"/>
      <c r="AJ25" s="140"/>
      <c r="AK25" s="140"/>
      <c r="AL25" s="140"/>
      <c r="AM25" s="140"/>
      <c r="AN25" s="140"/>
      <c r="AO25" s="140"/>
      <c r="AP25" s="140"/>
      <c r="AQ25" s="140"/>
      <c r="AR25" s="140"/>
      <c r="AS25" s="140"/>
      <c r="AT25" s="140"/>
      <c r="AU25" s="140"/>
      <c r="AV25" s="140"/>
      <c r="AW25" s="140"/>
      <c r="AX25" s="140"/>
      <c r="AY25" s="140"/>
      <c r="AZ25" s="140"/>
      <c r="BA25" s="140"/>
      <c r="BB25" s="140"/>
      <c r="BC25" s="140"/>
      <c r="BD25" s="140"/>
      <c r="BE25" s="140"/>
      <c r="BF25" s="140"/>
      <c r="BG25" s="140"/>
      <c r="BH25" s="140"/>
    </row>
    <row r="26" spans="1:60" outlineLevel="1" x14ac:dyDescent="0.2">
      <c r="A26" s="156">
        <v>17</v>
      </c>
      <c r="B26" s="157" t="s">
        <v>1582</v>
      </c>
      <c r="C26" s="162" t="s">
        <v>1583</v>
      </c>
      <c r="D26" s="158" t="s">
        <v>381</v>
      </c>
      <c r="E26" s="159">
        <v>91</v>
      </c>
      <c r="F26" s="170">
        <v>0</v>
      </c>
      <c r="G26" s="160">
        <f t="shared" si="7"/>
        <v>0</v>
      </c>
      <c r="H26" s="143">
        <v>223.26</v>
      </c>
      <c r="I26" s="143">
        <f t="shared" si="8"/>
        <v>20316.66</v>
      </c>
      <c r="J26" s="143">
        <v>263.74</v>
      </c>
      <c r="K26" s="143">
        <f t="shared" si="9"/>
        <v>24000.34</v>
      </c>
      <c r="L26" s="143">
        <v>21</v>
      </c>
      <c r="M26" s="143">
        <f t="shared" si="10"/>
        <v>0</v>
      </c>
      <c r="N26" s="143">
        <v>1.31E-3</v>
      </c>
      <c r="O26" s="143">
        <f t="shared" si="11"/>
        <v>0.12</v>
      </c>
      <c r="P26" s="143">
        <v>0</v>
      </c>
      <c r="Q26" s="143">
        <f t="shared" si="12"/>
        <v>0</v>
      </c>
      <c r="R26" s="143"/>
      <c r="S26" s="143" t="s">
        <v>358</v>
      </c>
      <c r="T26" s="143" t="s">
        <v>314</v>
      </c>
      <c r="U26" s="143">
        <v>0</v>
      </c>
      <c r="V26" s="143">
        <f t="shared" si="13"/>
        <v>0</v>
      </c>
      <c r="W26" s="143"/>
      <c r="X26" s="143" t="s">
        <v>338</v>
      </c>
      <c r="Y26" s="140"/>
      <c r="Z26" s="140"/>
      <c r="AA26" s="140"/>
      <c r="AB26" s="140"/>
      <c r="AC26" s="140"/>
      <c r="AD26" s="140"/>
      <c r="AE26" s="140"/>
      <c r="AF26" s="140"/>
      <c r="AG26" s="140" t="s">
        <v>475</v>
      </c>
      <c r="AH26" s="140"/>
      <c r="AI26" s="140"/>
      <c r="AJ26" s="140"/>
      <c r="AK26" s="140"/>
      <c r="AL26" s="140"/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0"/>
      <c r="AZ26" s="140"/>
      <c r="BA26" s="140"/>
      <c r="BB26" s="140"/>
      <c r="BC26" s="140"/>
      <c r="BD26" s="140"/>
      <c r="BE26" s="140"/>
      <c r="BF26" s="140"/>
      <c r="BG26" s="140"/>
      <c r="BH26" s="140"/>
    </row>
    <row r="27" spans="1:60" outlineLevel="1" x14ac:dyDescent="0.2">
      <c r="A27" s="156">
        <v>18</v>
      </c>
      <c r="B27" s="157" t="s">
        <v>1584</v>
      </c>
      <c r="C27" s="162" t="s">
        <v>1585</v>
      </c>
      <c r="D27" s="158" t="s">
        <v>381</v>
      </c>
      <c r="E27" s="159">
        <v>4</v>
      </c>
      <c r="F27" s="170">
        <v>0</v>
      </c>
      <c r="G27" s="160">
        <f t="shared" si="7"/>
        <v>0</v>
      </c>
      <c r="H27" s="143">
        <v>489.49</v>
      </c>
      <c r="I27" s="143">
        <f t="shared" si="8"/>
        <v>1957.96</v>
      </c>
      <c r="J27" s="143">
        <v>244.51</v>
      </c>
      <c r="K27" s="143">
        <f t="shared" si="9"/>
        <v>978.04</v>
      </c>
      <c r="L27" s="143">
        <v>21</v>
      </c>
      <c r="M27" s="143">
        <f t="shared" si="10"/>
        <v>0</v>
      </c>
      <c r="N27" s="143">
        <v>1.6100000000000001E-3</v>
      </c>
      <c r="O27" s="143">
        <f t="shared" si="11"/>
        <v>0.01</v>
      </c>
      <c r="P27" s="143">
        <v>0</v>
      </c>
      <c r="Q27" s="143">
        <f t="shared" si="12"/>
        <v>0</v>
      </c>
      <c r="R27" s="143"/>
      <c r="S27" s="143" t="s">
        <v>358</v>
      </c>
      <c r="T27" s="143" t="s">
        <v>314</v>
      </c>
      <c r="U27" s="143">
        <v>0</v>
      </c>
      <c r="V27" s="143">
        <f t="shared" si="13"/>
        <v>0</v>
      </c>
      <c r="W27" s="143"/>
      <c r="X27" s="143" t="s">
        <v>338</v>
      </c>
      <c r="Y27" s="140"/>
      <c r="Z27" s="140"/>
      <c r="AA27" s="140"/>
      <c r="AB27" s="140"/>
      <c r="AC27" s="140"/>
      <c r="AD27" s="140"/>
      <c r="AE27" s="140"/>
      <c r="AF27" s="140"/>
      <c r="AG27" s="140" t="s">
        <v>475</v>
      </c>
      <c r="AH27" s="140"/>
      <c r="AI27" s="140"/>
      <c r="AJ27" s="140"/>
      <c r="AK27" s="140"/>
      <c r="AL27" s="140"/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0"/>
      <c r="AZ27" s="140"/>
      <c r="BA27" s="140"/>
      <c r="BB27" s="140"/>
      <c r="BC27" s="140"/>
      <c r="BD27" s="140"/>
      <c r="BE27" s="140"/>
      <c r="BF27" s="140"/>
      <c r="BG27" s="140"/>
      <c r="BH27" s="140"/>
    </row>
    <row r="28" spans="1:60" outlineLevel="1" x14ac:dyDescent="0.2">
      <c r="A28" s="156">
        <v>19</v>
      </c>
      <c r="B28" s="157" t="s">
        <v>1586</v>
      </c>
      <c r="C28" s="162" t="s">
        <v>1587</v>
      </c>
      <c r="D28" s="158" t="s">
        <v>381</v>
      </c>
      <c r="E28" s="159">
        <v>2</v>
      </c>
      <c r="F28" s="170">
        <v>0</v>
      </c>
      <c r="G28" s="160">
        <f t="shared" si="7"/>
        <v>0</v>
      </c>
      <c r="H28" s="143">
        <v>656.17</v>
      </c>
      <c r="I28" s="143">
        <f t="shared" si="8"/>
        <v>1312.34</v>
      </c>
      <c r="J28" s="143">
        <v>247.83</v>
      </c>
      <c r="K28" s="143">
        <f t="shared" si="9"/>
        <v>495.66</v>
      </c>
      <c r="L28" s="143">
        <v>21</v>
      </c>
      <c r="M28" s="143">
        <f t="shared" si="10"/>
        <v>0</v>
      </c>
      <c r="N28" s="143">
        <v>2.48E-3</v>
      </c>
      <c r="O28" s="143">
        <f t="shared" si="11"/>
        <v>0</v>
      </c>
      <c r="P28" s="143">
        <v>0</v>
      </c>
      <c r="Q28" s="143">
        <f t="shared" si="12"/>
        <v>0</v>
      </c>
      <c r="R28" s="143"/>
      <c r="S28" s="143" t="s">
        <v>358</v>
      </c>
      <c r="T28" s="143" t="s">
        <v>314</v>
      </c>
      <c r="U28" s="143">
        <v>0</v>
      </c>
      <c r="V28" s="143">
        <f t="shared" si="13"/>
        <v>0</v>
      </c>
      <c r="W28" s="143"/>
      <c r="X28" s="143" t="s">
        <v>338</v>
      </c>
      <c r="Y28" s="140"/>
      <c r="Z28" s="140"/>
      <c r="AA28" s="140"/>
      <c r="AB28" s="140"/>
      <c r="AC28" s="140"/>
      <c r="AD28" s="140"/>
      <c r="AE28" s="140"/>
      <c r="AF28" s="140"/>
      <c r="AG28" s="140" t="s">
        <v>475</v>
      </c>
      <c r="AH28" s="140"/>
      <c r="AI28" s="140"/>
      <c r="AJ28" s="140"/>
      <c r="AK28" s="140"/>
      <c r="AL28" s="140"/>
      <c r="AM28" s="140"/>
      <c r="AN28" s="140"/>
      <c r="AO28" s="140"/>
      <c r="AP28" s="140"/>
      <c r="AQ28" s="140"/>
      <c r="AR28" s="140"/>
      <c r="AS28" s="140"/>
      <c r="AT28" s="140"/>
      <c r="AU28" s="140"/>
      <c r="AV28" s="140"/>
      <c r="AW28" s="140"/>
      <c r="AX28" s="140"/>
      <c r="AY28" s="140"/>
      <c r="AZ28" s="140"/>
      <c r="BA28" s="140"/>
      <c r="BB28" s="140"/>
      <c r="BC28" s="140"/>
      <c r="BD28" s="140"/>
      <c r="BE28" s="140"/>
      <c r="BF28" s="140"/>
      <c r="BG28" s="140"/>
      <c r="BH28" s="140"/>
    </row>
    <row r="29" spans="1:60" outlineLevel="1" x14ac:dyDescent="0.2">
      <c r="A29" s="156">
        <v>20</v>
      </c>
      <c r="B29" s="157" t="s">
        <v>1588</v>
      </c>
      <c r="C29" s="162" t="s">
        <v>1589</v>
      </c>
      <c r="D29" s="158" t="s">
        <v>381</v>
      </c>
      <c r="E29" s="159">
        <v>42</v>
      </c>
      <c r="F29" s="170">
        <v>0</v>
      </c>
      <c r="G29" s="160">
        <f t="shared" si="7"/>
        <v>0</v>
      </c>
      <c r="H29" s="143">
        <v>415.78</v>
      </c>
      <c r="I29" s="143">
        <f t="shared" si="8"/>
        <v>17462.759999999998</v>
      </c>
      <c r="J29" s="143">
        <v>145.22</v>
      </c>
      <c r="K29" s="143">
        <f t="shared" si="9"/>
        <v>6099.24</v>
      </c>
      <c r="L29" s="143">
        <v>21</v>
      </c>
      <c r="M29" s="143">
        <f t="shared" si="10"/>
        <v>0</v>
      </c>
      <c r="N29" s="143">
        <v>2E-3</v>
      </c>
      <c r="O29" s="143">
        <f t="shared" si="11"/>
        <v>0.08</v>
      </c>
      <c r="P29" s="143">
        <v>0</v>
      </c>
      <c r="Q29" s="143">
        <f t="shared" si="12"/>
        <v>0</v>
      </c>
      <c r="R29" s="143"/>
      <c r="S29" s="143" t="s">
        <v>358</v>
      </c>
      <c r="T29" s="143" t="s">
        <v>314</v>
      </c>
      <c r="U29" s="143">
        <v>0</v>
      </c>
      <c r="V29" s="143">
        <f t="shared" si="13"/>
        <v>0</v>
      </c>
      <c r="W29" s="143"/>
      <c r="X29" s="143" t="s">
        <v>338</v>
      </c>
      <c r="Y29" s="140"/>
      <c r="Z29" s="140"/>
      <c r="AA29" s="140"/>
      <c r="AB29" s="140"/>
      <c r="AC29" s="140"/>
      <c r="AD29" s="140"/>
      <c r="AE29" s="140"/>
      <c r="AF29" s="140"/>
      <c r="AG29" s="140" t="s">
        <v>475</v>
      </c>
      <c r="AH29" s="140"/>
      <c r="AI29" s="140"/>
      <c r="AJ29" s="140"/>
      <c r="AK29" s="140"/>
      <c r="AL29" s="140"/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0"/>
      <c r="AZ29" s="140"/>
      <c r="BA29" s="140"/>
      <c r="BB29" s="140"/>
      <c r="BC29" s="140"/>
      <c r="BD29" s="140"/>
      <c r="BE29" s="140"/>
      <c r="BF29" s="140"/>
      <c r="BG29" s="140"/>
      <c r="BH29" s="140"/>
    </row>
    <row r="30" spans="1:60" outlineLevel="1" x14ac:dyDescent="0.2">
      <c r="A30" s="156">
        <v>21</v>
      </c>
      <c r="B30" s="157" t="s">
        <v>1590</v>
      </c>
      <c r="C30" s="162" t="s">
        <v>1591</v>
      </c>
      <c r="D30" s="158" t="s">
        <v>381</v>
      </c>
      <c r="E30" s="159">
        <v>28</v>
      </c>
      <c r="F30" s="170">
        <v>0</v>
      </c>
      <c r="G30" s="160">
        <f t="shared" si="7"/>
        <v>0</v>
      </c>
      <c r="H30" s="143">
        <v>718.2</v>
      </c>
      <c r="I30" s="143">
        <f t="shared" si="8"/>
        <v>20109.599999999999</v>
      </c>
      <c r="J30" s="143">
        <v>148.80000000000001</v>
      </c>
      <c r="K30" s="143">
        <f t="shared" si="9"/>
        <v>4166.3999999999996</v>
      </c>
      <c r="L30" s="143">
        <v>21</v>
      </c>
      <c r="M30" s="143">
        <f t="shared" si="10"/>
        <v>0</v>
      </c>
      <c r="N30" s="143">
        <v>3.47E-3</v>
      </c>
      <c r="O30" s="143">
        <f t="shared" si="11"/>
        <v>0.1</v>
      </c>
      <c r="P30" s="143">
        <v>0</v>
      </c>
      <c r="Q30" s="143">
        <f t="shared" si="12"/>
        <v>0</v>
      </c>
      <c r="R30" s="143"/>
      <c r="S30" s="143" t="s">
        <v>358</v>
      </c>
      <c r="T30" s="143" t="s">
        <v>314</v>
      </c>
      <c r="U30" s="143">
        <v>0</v>
      </c>
      <c r="V30" s="143">
        <f t="shared" si="13"/>
        <v>0</v>
      </c>
      <c r="W30" s="143"/>
      <c r="X30" s="143" t="s">
        <v>338</v>
      </c>
      <c r="Y30" s="140"/>
      <c r="Z30" s="140"/>
      <c r="AA30" s="140"/>
      <c r="AB30" s="140"/>
      <c r="AC30" s="140"/>
      <c r="AD30" s="140"/>
      <c r="AE30" s="140"/>
      <c r="AF30" s="140"/>
      <c r="AG30" s="140" t="s">
        <v>475</v>
      </c>
      <c r="AH30" s="140"/>
      <c r="AI30" s="140"/>
      <c r="AJ30" s="140"/>
      <c r="AK30" s="140"/>
      <c r="AL30" s="140"/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0"/>
      <c r="AZ30" s="140"/>
      <c r="BA30" s="140"/>
      <c r="BB30" s="140"/>
      <c r="BC30" s="140"/>
      <c r="BD30" s="140"/>
      <c r="BE30" s="140"/>
      <c r="BF30" s="140"/>
      <c r="BG30" s="140"/>
      <c r="BH30" s="140"/>
    </row>
    <row r="31" spans="1:60" outlineLevel="1" x14ac:dyDescent="0.2">
      <c r="A31" s="156">
        <v>22</v>
      </c>
      <c r="B31" s="157" t="s">
        <v>1592</v>
      </c>
      <c r="C31" s="162" t="s">
        <v>1593</v>
      </c>
      <c r="D31" s="158" t="s">
        <v>381</v>
      </c>
      <c r="E31" s="159">
        <v>88</v>
      </c>
      <c r="F31" s="170">
        <v>0</v>
      </c>
      <c r="G31" s="160">
        <f t="shared" si="7"/>
        <v>0</v>
      </c>
      <c r="H31" s="143">
        <v>114.71</v>
      </c>
      <c r="I31" s="143">
        <f t="shared" si="8"/>
        <v>10094.48</v>
      </c>
      <c r="J31" s="143">
        <v>256.29000000000002</v>
      </c>
      <c r="K31" s="143">
        <f t="shared" si="9"/>
        <v>22553.52</v>
      </c>
      <c r="L31" s="143">
        <v>21</v>
      </c>
      <c r="M31" s="143">
        <f t="shared" si="10"/>
        <v>0</v>
      </c>
      <c r="N31" s="143">
        <v>2.0899999999999998E-3</v>
      </c>
      <c r="O31" s="143">
        <f t="shared" si="11"/>
        <v>0.18</v>
      </c>
      <c r="P31" s="143">
        <v>0</v>
      </c>
      <c r="Q31" s="143">
        <f t="shared" si="12"/>
        <v>0</v>
      </c>
      <c r="R31" s="143"/>
      <c r="S31" s="143" t="s">
        <v>358</v>
      </c>
      <c r="T31" s="143" t="s">
        <v>314</v>
      </c>
      <c r="U31" s="143">
        <v>0</v>
      </c>
      <c r="V31" s="143">
        <f t="shared" si="13"/>
        <v>0</v>
      </c>
      <c r="W31" s="143"/>
      <c r="X31" s="143" t="s">
        <v>338</v>
      </c>
      <c r="Y31" s="140"/>
      <c r="Z31" s="140"/>
      <c r="AA31" s="140"/>
      <c r="AB31" s="140"/>
      <c r="AC31" s="140"/>
      <c r="AD31" s="140"/>
      <c r="AE31" s="140"/>
      <c r="AF31" s="140"/>
      <c r="AG31" s="140" t="s">
        <v>475</v>
      </c>
      <c r="AH31" s="140"/>
      <c r="AI31" s="140"/>
      <c r="AJ31" s="140"/>
      <c r="AK31" s="140"/>
      <c r="AL31" s="140"/>
      <c r="AM31" s="140"/>
      <c r="AN31" s="140"/>
      <c r="AO31" s="140"/>
      <c r="AP31" s="140"/>
      <c r="AQ31" s="140"/>
      <c r="AR31" s="140"/>
      <c r="AS31" s="140"/>
      <c r="AT31" s="140"/>
      <c r="AU31" s="140"/>
      <c r="AV31" s="140"/>
      <c r="AW31" s="140"/>
      <c r="AX31" s="140"/>
      <c r="AY31" s="140"/>
      <c r="AZ31" s="140"/>
      <c r="BA31" s="140"/>
      <c r="BB31" s="140"/>
      <c r="BC31" s="140"/>
      <c r="BD31" s="140"/>
      <c r="BE31" s="140"/>
      <c r="BF31" s="140"/>
      <c r="BG31" s="140"/>
      <c r="BH31" s="140"/>
    </row>
    <row r="32" spans="1:60" outlineLevel="1" x14ac:dyDescent="0.2">
      <c r="A32" s="156">
        <v>23</v>
      </c>
      <c r="B32" s="157" t="s">
        <v>1594</v>
      </c>
      <c r="C32" s="162" t="s">
        <v>1595</v>
      </c>
      <c r="D32" s="158" t="s">
        <v>381</v>
      </c>
      <c r="E32" s="159">
        <v>144</v>
      </c>
      <c r="F32" s="170">
        <v>0</v>
      </c>
      <c r="G32" s="160">
        <f t="shared" si="7"/>
        <v>0</v>
      </c>
      <c r="H32" s="143">
        <v>164.21</v>
      </c>
      <c r="I32" s="143">
        <f t="shared" si="8"/>
        <v>23646.240000000002</v>
      </c>
      <c r="J32" s="143">
        <v>256.29000000000002</v>
      </c>
      <c r="K32" s="143">
        <f t="shared" si="9"/>
        <v>36905.760000000002</v>
      </c>
      <c r="L32" s="143">
        <v>21</v>
      </c>
      <c r="M32" s="143">
        <f t="shared" si="10"/>
        <v>0</v>
      </c>
      <c r="N32" s="143">
        <v>2.5000000000000001E-3</v>
      </c>
      <c r="O32" s="143">
        <f t="shared" si="11"/>
        <v>0.36</v>
      </c>
      <c r="P32" s="143">
        <v>0</v>
      </c>
      <c r="Q32" s="143">
        <f t="shared" si="12"/>
        <v>0</v>
      </c>
      <c r="R32" s="143"/>
      <c r="S32" s="143" t="s">
        <v>358</v>
      </c>
      <c r="T32" s="143" t="s">
        <v>314</v>
      </c>
      <c r="U32" s="143">
        <v>0</v>
      </c>
      <c r="V32" s="143">
        <f t="shared" si="13"/>
        <v>0</v>
      </c>
      <c r="W32" s="143"/>
      <c r="X32" s="143" t="s">
        <v>338</v>
      </c>
      <c r="Y32" s="140"/>
      <c r="Z32" s="140"/>
      <c r="AA32" s="140"/>
      <c r="AB32" s="140"/>
      <c r="AC32" s="140"/>
      <c r="AD32" s="140"/>
      <c r="AE32" s="140"/>
      <c r="AF32" s="140"/>
      <c r="AG32" s="140" t="s">
        <v>475</v>
      </c>
      <c r="AH32" s="140"/>
      <c r="AI32" s="140"/>
      <c r="AJ32" s="140"/>
      <c r="AK32" s="140"/>
      <c r="AL32" s="140"/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0"/>
      <c r="AZ32" s="140"/>
      <c r="BA32" s="140"/>
      <c r="BB32" s="140"/>
      <c r="BC32" s="140"/>
      <c r="BD32" s="140"/>
      <c r="BE32" s="140"/>
      <c r="BF32" s="140"/>
      <c r="BG32" s="140"/>
      <c r="BH32" s="140"/>
    </row>
    <row r="33" spans="1:60" outlineLevel="1" x14ac:dyDescent="0.2">
      <c r="A33" s="156">
        <v>24</v>
      </c>
      <c r="B33" s="157" t="s">
        <v>1596</v>
      </c>
      <c r="C33" s="162" t="s">
        <v>1597</v>
      </c>
      <c r="D33" s="158" t="s">
        <v>381</v>
      </c>
      <c r="E33" s="159">
        <v>144</v>
      </c>
      <c r="F33" s="170">
        <v>0</v>
      </c>
      <c r="G33" s="160">
        <f t="shared" si="7"/>
        <v>0</v>
      </c>
      <c r="H33" s="143">
        <v>0</v>
      </c>
      <c r="I33" s="143">
        <f t="shared" si="8"/>
        <v>0</v>
      </c>
      <c r="J33" s="143">
        <v>440.5</v>
      </c>
      <c r="K33" s="143">
        <f t="shared" si="9"/>
        <v>63432</v>
      </c>
      <c r="L33" s="143">
        <v>21</v>
      </c>
      <c r="M33" s="143">
        <f t="shared" si="10"/>
        <v>0</v>
      </c>
      <c r="N33" s="143">
        <v>3.5500000000000002E-3</v>
      </c>
      <c r="O33" s="143">
        <f t="shared" si="11"/>
        <v>0.51</v>
      </c>
      <c r="P33" s="143">
        <v>0</v>
      </c>
      <c r="Q33" s="143">
        <f t="shared" si="12"/>
        <v>0</v>
      </c>
      <c r="R33" s="143"/>
      <c r="S33" s="143" t="s">
        <v>358</v>
      </c>
      <c r="T33" s="143" t="s">
        <v>314</v>
      </c>
      <c r="U33" s="143">
        <v>0</v>
      </c>
      <c r="V33" s="143">
        <f t="shared" si="13"/>
        <v>0</v>
      </c>
      <c r="W33" s="143"/>
      <c r="X33" s="143" t="s">
        <v>338</v>
      </c>
      <c r="Y33" s="140"/>
      <c r="Z33" s="140"/>
      <c r="AA33" s="140"/>
      <c r="AB33" s="140"/>
      <c r="AC33" s="140"/>
      <c r="AD33" s="140"/>
      <c r="AE33" s="140"/>
      <c r="AF33" s="140"/>
      <c r="AG33" s="140" t="s">
        <v>475</v>
      </c>
      <c r="AH33" s="140"/>
      <c r="AI33" s="140"/>
      <c r="AJ33" s="140"/>
      <c r="AK33" s="140"/>
      <c r="AL33" s="140"/>
      <c r="AM33" s="140"/>
      <c r="AN33" s="140"/>
      <c r="AO33" s="140"/>
      <c r="AP33" s="140"/>
      <c r="AQ33" s="140"/>
      <c r="AR33" s="140"/>
      <c r="AS33" s="140"/>
      <c r="AT33" s="140"/>
      <c r="AU33" s="140"/>
      <c r="AV33" s="140"/>
      <c r="AW33" s="140"/>
      <c r="AX33" s="140"/>
      <c r="AY33" s="140"/>
      <c r="AZ33" s="140"/>
      <c r="BA33" s="140"/>
      <c r="BB33" s="140"/>
      <c r="BC33" s="140"/>
      <c r="BD33" s="140"/>
      <c r="BE33" s="140"/>
      <c r="BF33" s="140"/>
      <c r="BG33" s="140"/>
      <c r="BH33" s="140"/>
    </row>
    <row r="34" spans="1:60" outlineLevel="1" x14ac:dyDescent="0.2">
      <c r="A34" s="156">
        <v>25</v>
      </c>
      <c r="B34" s="157" t="s">
        <v>1598</v>
      </c>
      <c r="C34" s="162" t="s">
        <v>1599</v>
      </c>
      <c r="D34" s="158" t="s">
        <v>381</v>
      </c>
      <c r="E34" s="159">
        <v>22</v>
      </c>
      <c r="F34" s="170">
        <v>0</v>
      </c>
      <c r="G34" s="160">
        <f t="shared" si="7"/>
        <v>0</v>
      </c>
      <c r="H34" s="143">
        <v>397.18</v>
      </c>
      <c r="I34" s="143">
        <f t="shared" si="8"/>
        <v>8737.9599999999991</v>
      </c>
      <c r="J34" s="143">
        <v>198.82</v>
      </c>
      <c r="K34" s="143">
        <f t="shared" si="9"/>
        <v>4374.04</v>
      </c>
      <c r="L34" s="143">
        <v>21</v>
      </c>
      <c r="M34" s="143">
        <f t="shared" si="10"/>
        <v>0</v>
      </c>
      <c r="N34" s="143">
        <v>4.0000000000000001E-3</v>
      </c>
      <c r="O34" s="143">
        <f t="shared" si="11"/>
        <v>0.09</v>
      </c>
      <c r="P34" s="143">
        <v>0</v>
      </c>
      <c r="Q34" s="143">
        <f t="shared" si="12"/>
        <v>0</v>
      </c>
      <c r="R34" s="143"/>
      <c r="S34" s="143" t="s">
        <v>358</v>
      </c>
      <c r="T34" s="143" t="s">
        <v>314</v>
      </c>
      <c r="U34" s="143">
        <v>0</v>
      </c>
      <c r="V34" s="143">
        <f t="shared" si="13"/>
        <v>0</v>
      </c>
      <c r="W34" s="143"/>
      <c r="X34" s="143" t="s">
        <v>338</v>
      </c>
      <c r="Y34" s="140"/>
      <c r="Z34" s="140"/>
      <c r="AA34" s="140"/>
      <c r="AB34" s="140"/>
      <c r="AC34" s="140"/>
      <c r="AD34" s="140"/>
      <c r="AE34" s="140"/>
      <c r="AF34" s="140"/>
      <c r="AG34" s="140" t="s">
        <v>475</v>
      </c>
      <c r="AH34" s="140"/>
      <c r="AI34" s="140"/>
      <c r="AJ34" s="140"/>
      <c r="AK34" s="140"/>
      <c r="AL34" s="140"/>
      <c r="AM34" s="140"/>
      <c r="AN34" s="140"/>
      <c r="AO34" s="140"/>
      <c r="AP34" s="140"/>
      <c r="AQ34" s="140"/>
      <c r="AR34" s="140"/>
      <c r="AS34" s="140"/>
      <c r="AT34" s="140"/>
      <c r="AU34" s="140"/>
      <c r="AV34" s="140"/>
      <c r="AW34" s="140"/>
      <c r="AX34" s="140"/>
      <c r="AY34" s="140"/>
      <c r="AZ34" s="140"/>
      <c r="BA34" s="140"/>
      <c r="BB34" s="140"/>
      <c r="BC34" s="140"/>
      <c r="BD34" s="140"/>
      <c r="BE34" s="140"/>
      <c r="BF34" s="140"/>
      <c r="BG34" s="140"/>
      <c r="BH34" s="140"/>
    </row>
    <row r="35" spans="1:60" ht="22.5" outlineLevel="1" x14ac:dyDescent="0.2">
      <c r="A35" s="156">
        <v>26</v>
      </c>
      <c r="B35" s="157" t="s">
        <v>1600</v>
      </c>
      <c r="C35" s="162" t="s">
        <v>1601</v>
      </c>
      <c r="D35" s="158" t="s">
        <v>381</v>
      </c>
      <c r="E35" s="159">
        <v>42</v>
      </c>
      <c r="F35" s="170">
        <v>0</v>
      </c>
      <c r="G35" s="160">
        <f t="shared" si="7"/>
        <v>0</v>
      </c>
      <c r="H35" s="143">
        <v>0</v>
      </c>
      <c r="I35" s="143">
        <f t="shared" si="8"/>
        <v>0</v>
      </c>
      <c r="J35" s="143">
        <v>220</v>
      </c>
      <c r="K35" s="143">
        <f t="shared" si="9"/>
        <v>9240</v>
      </c>
      <c r="L35" s="143">
        <v>21</v>
      </c>
      <c r="M35" s="143">
        <f t="shared" si="10"/>
        <v>0</v>
      </c>
      <c r="N35" s="143">
        <v>6.9999999999999994E-5</v>
      </c>
      <c r="O35" s="143">
        <f t="shared" si="11"/>
        <v>0</v>
      </c>
      <c r="P35" s="143">
        <v>0</v>
      </c>
      <c r="Q35" s="143">
        <f t="shared" si="12"/>
        <v>0</v>
      </c>
      <c r="R35" s="143"/>
      <c r="S35" s="143" t="s">
        <v>358</v>
      </c>
      <c r="T35" s="143" t="s">
        <v>314</v>
      </c>
      <c r="U35" s="143">
        <v>0</v>
      </c>
      <c r="V35" s="143">
        <f t="shared" si="13"/>
        <v>0</v>
      </c>
      <c r="W35" s="143"/>
      <c r="X35" s="143" t="s">
        <v>338</v>
      </c>
      <c r="Y35" s="140"/>
      <c r="Z35" s="140"/>
      <c r="AA35" s="140"/>
      <c r="AB35" s="140"/>
      <c r="AC35" s="140"/>
      <c r="AD35" s="140"/>
      <c r="AE35" s="140"/>
      <c r="AF35" s="140"/>
      <c r="AG35" s="140" t="s">
        <v>475</v>
      </c>
      <c r="AH35" s="140"/>
      <c r="AI35" s="140"/>
      <c r="AJ35" s="140"/>
      <c r="AK35" s="140"/>
      <c r="AL35" s="140"/>
      <c r="AM35" s="140"/>
      <c r="AN35" s="140"/>
      <c r="AO35" s="140"/>
      <c r="AP35" s="140"/>
      <c r="AQ35" s="140"/>
      <c r="AR35" s="140"/>
      <c r="AS35" s="140"/>
      <c r="AT35" s="140"/>
      <c r="AU35" s="140"/>
      <c r="AV35" s="140"/>
      <c r="AW35" s="140"/>
      <c r="AX35" s="140"/>
      <c r="AY35" s="140"/>
      <c r="AZ35" s="140"/>
      <c r="BA35" s="140"/>
      <c r="BB35" s="140"/>
      <c r="BC35" s="140"/>
      <c r="BD35" s="140"/>
      <c r="BE35" s="140"/>
      <c r="BF35" s="140"/>
      <c r="BG35" s="140"/>
      <c r="BH35" s="140"/>
    </row>
    <row r="36" spans="1:60" ht="22.5" outlineLevel="1" x14ac:dyDescent="0.2">
      <c r="A36" s="156">
        <v>27</v>
      </c>
      <c r="B36" s="157" t="s">
        <v>1602</v>
      </c>
      <c r="C36" s="162" t="s">
        <v>1603</v>
      </c>
      <c r="D36" s="158" t="s">
        <v>381</v>
      </c>
      <c r="E36" s="159">
        <v>28</v>
      </c>
      <c r="F36" s="170">
        <v>0</v>
      </c>
      <c r="G36" s="160">
        <f t="shared" si="7"/>
        <v>0</v>
      </c>
      <c r="H36" s="143">
        <v>0</v>
      </c>
      <c r="I36" s="143">
        <f t="shared" si="8"/>
        <v>0</v>
      </c>
      <c r="J36" s="143">
        <v>265</v>
      </c>
      <c r="K36" s="143">
        <f t="shared" si="9"/>
        <v>7420</v>
      </c>
      <c r="L36" s="143">
        <v>21</v>
      </c>
      <c r="M36" s="143">
        <f t="shared" si="10"/>
        <v>0</v>
      </c>
      <c r="N36" s="143">
        <v>0</v>
      </c>
      <c r="O36" s="143">
        <f t="shared" si="11"/>
        <v>0</v>
      </c>
      <c r="P36" s="143">
        <v>0</v>
      </c>
      <c r="Q36" s="143">
        <f t="shared" si="12"/>
        <v>0</v>
      </c>
      <c r="R36" s="143"/>
      <c r="S36" s="143" t="s">
        <v>358</v>
      </c>
      <c r="T36" s="143" t="s">
        <v>314</v>
      </c>
      <c r="U36" s="143">
        <v>0</v>
      </c>
      <c r="V36" s="143">
        <f t="shared" si="13"/>
        <v>0</v>
      </c>
      <c r="W36" s="143"/>
      <c r="X36" s="143" t="s">
        <v>338</v>
      </c>
      <c r="Y36" s="140"/>
      <c r="Z36" s="140"/>
      <c r="AA36" s="140"/>
      <c r="AB36" s="140"/>
      <c r="AC36" s="140"/>
      <c r="AD36" s="140"/>
      <c r="AE36" s="140"/>
      <c r="AF36" s="140"/>
      <c r="AG36" s="140" t="s">
        <v>475</v>
      </c>
      <c r="AH36" s="140"/>
      <c r="AI36" s="140"/>
      <c r="AJ36" s="140"/>
      <c r="AK36" s="140"/>
      <c r="AL36" s="140"/>
      <c r="AM36" s="140"/>
      <c r="AN36" s="140"/>
      <c r="AO36" s="140"/>
      <c r="AP36" s="140"/>
      <c r="AQ36" s="140"/>
      <c r="AR36" s="140"/>
      <c r="AS36" s="140"/>
      <c r="AT36" s="140"/>
      <c r="AU36" s="140"/>
      <c r="AV36" s="140"/>
      <c r="AW36" s="140"/>
      <c r="AX36" s="140"/>
      <c r="AY36" s="140"/>
      <c r="AZ36" s="140"/>
      <c r="BA36" s="140"/>
      <c r="BB36" s="140"/>
      <c r="BC36" s="140"/>
      <c r="BD36" s="140"/>
      <c r="BE36" s="140"/>
      <c r="BF36" s="140"/>
      <c r="BG36" s="140"/>
      <c r="BH36" s="140"/>
    </row>
    <row r="37" spans="1:60" outlineLevel="1" x14ac:dyDescent="0.2">
      <c r="A37" s="156">
        <v>28</v>
      </c>
      <c r="B37" s="157" t="s">
        <v>1604</v>
      </c>
      <c r="C37" s="162" t="s">
        <v>1605</v>
      </c>
      <c r="D37" s="158" t="s">
        <v>372</v>
      </c>
      <c r="E37" s="159">
        <v>5</v>
      </c>
      <c r="F37" s="170">
        <v>0</v>
      </c>
      <c r="G37" s="160">
        <f t="shared" si="7"/>
        <v>0</v>
      </c>
      <c r="H37" s="143">
        <v>0</v>
      </c>
      <c r="I37" s="143">
        <f t="shared" si="8"/>
        <v>0</v>
      </c>
      <c r="J37" s="143">
        <v>52</v>
      </c>
      <c r="K37" s="143">
        <f t="shared" si="9"/>
        <v>260</v>
      </c>
      <c r="L37" s="143">
        <v>21</v>
      </c>
      <c r="M37" s="143">
        <f t="shared" si="10"/>
        <v>0</v>
      </c>
      <c r="N37" s="143">
        <v>0</v>
      </c>
      <c r="O37" s="143">
        <f t="shared" si="11"/>
        <v>0</v>
      </c>
      <c r="P37" s="143">
        <v>0</v>
      </c>
      <c r="Q37" s="143">
        <f t="shared" si="12"/>
        <v>0</v>
      </c>
      <c r="R37" s="143"/>
      <c r="S37" s="143" t="s">
        <v>358</v>
      </c>
      <c r="T37" s="143" t="s">
        <v>314</v>
      </c>
      <c r="U37" s="143">
        <v>0</v>
      </c>
      <c r="V37" s="143">
        <f t="shared" si="13"/>
        <v>0</v>
      </c>
      <c r="W37" s="143"/>
      <c r="X37" s="143" t="s">
        <v>338</v>
      </c>
      <c r="Y37" s="140"/>
      <c r="Z37" s="140"/>
      <c r="AA37" s="140"/>
      <c r="AB37" s="140"/>
      <c r="AC37" s="140"/>
      <c r="AD37" s="140"/>
      <c r="AE37" s="140"/>
      <c r="AF37" s="140"/>
      <c r="AG37" s="140" t="s">
        <v>475</v>
      </c>
      <c r="AH37" s="140"/>
      <c r="AI37" s="140"/>
      <c r="AJ37" s="140"/>
      <c r="AK37" s="140"/>
      <c r="AL37" s="140"/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0"/>
      <c r="AZ37" s="140"/>
      <c r="BA37" s="140"/>
      <c r="BB37" s="140"/>
      <c r="BC37" s="140"/>
      <c r="BD37" s="140"/>
      <c r="BE37" s="140"/>
      <c r="BF37" s="140"/>
      <c r="BG37" s="140"/>
      <c r="BH37" s="140"/>
    </row>
    <row r="38" spans="1:60" outlineLevel="1" x14ac:dyDescent="0.2">
      <c r="A38" s="156">
        <v>29</v>
      </c>
      <c r="B38" s="157" t="s">
        <v>1606</v>
      </c>
      <c r="C38" s="162" t="s">
        <v>1607</v>
      </c>
      <c r="D38" s="158" t="s">
        <v>372</v>
      </c>
      <c r="E38" s="159">
        <v>47</v>
      </c>
      <c r="F38" s="170">
        <v>0</v>
      </c>
      <c r="G38" s="160">
        <f t="shared" si="7"/>
        <v>0</v>
      </c>
      <c r="H38" s="143">
        <v>0</v>
      </c>
      <c r="I38" s="143">
        <f t="shared" si="8"/>
        <v>0</v>
      </c>
      <c r="J38" s="143">
        <v>55.5</v>
      </c>
      <c r="K38" s="143">
        <f t="shared" si="9"/>
        <v>2608.5</v>
      </c>
      <c r="L38" s="143">
        <v>21</v>
      </c>
      <c r="M38" s="143">
        <f t="shared" si="10"/>
        <v>0</v>
      </c>
      <c r="N38" s="143">
        <v>0</v>
      </c>
      <c r="O38" s="143">
        <f t="shared" si="11"/>
        <v>0</v>
      </c>
      <c r="P38" s="143">
        <v>0</v>
      </c>
      <c r="Q38" s="143">
        <f t="shared" si="12"/>
        <v>0</v>
      </c>
      <c r="R38" s="143"/>
      <c r="S38" s="143" t="s">
        <v>358</v>
      </c>
      <c r="T38" s="143" t="s">
        <v>314</v>
      </c>
      <c r="U38" s="143">
        <v>0</v>
      </c>
      <c r="V38" s="143">
        <f t="shared" si="13"/>
        <v>0</v>
      </c>
      <c r="W38" s="143"/>
      <c r="X38" s="143" t="s">
        <v>338</v>
      </c>
      <c r="Y38" s="140"/>
      <c r="Z38" s="140"/>
      <c r="AA38" s="140"/>
      <c r="AB38" s="140"/>
      <c r="AC38" s="140"/>
      <c r="AD38" s="140"/>
      <c r="AE38" s="140"/>
      <c r="AF38" s="140"/>
      <c r="AG38" s="140" t="s">
        <v>475</v>
      </c>
      <c r="AH38" s="140"/>
      <c r="AI38" s="140"/>
      <c r="AJ38" s="140"/>
      <c r="AK38" s="140"/>
      <c r="AL38" s="140"/>
      <c r="AM38" s="140"/>
      <c r="AN38" s="140"/>
      <c r="AO38" s="140"/>
      <c r="AP38" s="140"/>
      <c r="AQ38" s="140"/>
      <c r="AR38" s="140"/>
      <c r="AS38" s="140"/>
      <c r="AT38" s="140"/>
      <c r="AU38" s="140"/>
      <c r="AV38" s="140"/>
      <c r="AW38" s="140"/>
      <c r="AX38" s="140"/>
      <c r="AY38" s="140"/>
      <c r="AZ38" s="140"/>
      <c r="BA38" s="140"/>
      <c r="BB38" s="140"/>
      <c r="BC38" s="140"/>
      <c r="BD38" s="140"/>
      <c r="BE38" s="140"/>
      <c r="BF38" s="140"/>
      <c r="BG38" s="140"/>
      <c r="BH38" s="140"/>
    </row>
    <row r="39" spans="1:60" outlineLevel="1" x14ac:dyDescent="0.2">
      <c r="A39" s="156">
        <v>30</v>
      </c>
      <c r="B39" s="157" t="s">
        <v>1608</v>
      </c>
      <c r="C39" s="162" t="s">
        <v>1609</v>
      </c>
      <c r="D39" s="158" t="s">
        <v>372</v>
      </c>
      <c r="E39" s="159">
        <v>29</v>
      </c>
      <c r="F39" s="170">
        <v>0</v>
      </c>
      <c r="G39" s="160">
        <f t="shared" si="7"/>
        <v>0</v>
      </c>
      <c r="H39" s="143">
        <v>0</v>
      </c>
      <c r="I39" s="143">
        <f t="shared" si="8"/>
        <v>0</v>
      </c>
      <c r="J39" s="143">
        <v>83</v>
      </c>
      <c r="K39" s="143">
        <f t="shared" si="9"/>
        <v>2407</v>
      </c>
      <c r="L39" s="143">
        <v>21</v>
      </c>
      <c r="M39" s="143">
        <f t="shared" si="10"/>
        <v>0</v>
      </c>
      <c r="N39" s="143">
        <v>0</v>
      </c>
      <c r="O39" s="143">
        <f t="shared" si="11"/>
        <v>0</v>
      </c>
      <c r="P39" s="143">
        <v>0</v>
      </c>
      <c r="Q39" s="143">
        <f t="shared" si="12"/>
        <v>0</v>
      </c>
      <c r="R39" s="143"/>
      <c r="S39" s="143" t="s">
        <v>358</v>
      </c>
      <c r="T39" s="143" t="s">
        <v>314</v>
      </c>
      <c r="U39" s="143">
        <v>0</v>
      </c>
      <c r="V39" s="143">
        <f t="shared" si="13"/>
        <v>0</v>
      </c>
      <c r="W39" s="143"/>
      <c r="X39" s="143" t="s">
        <v>338</v>
      </c>
      <c r="Y39" s="140"/>
      <c r="Z39" s="140"/>
      <c r="AA39" s="140"/>
      <c r="AB39" s="140"/>
      <c r="AC39" s="140"/>
      <c r="AD39" s="140"/>
      <c r="AE39" s="140"/>
      <c r="AF39" s="140"/>
      <c r="AG39" s="140" t="s">
        <v>475</v>
      </c>
      <c r="AH39" s="140"/>
      <c r="AI39" s="140"/>
      <c r="AJ39" s="140"/>
      <c r="AK39" s="140"/>
      <c r="AL39" s="140"/>
      <c r="AM39" s="140"/>
      <c r="AN39" s="140"/>
      <c r="AO39" s="140"/>
      <c r="AP39" s="140"/>
      <c r="AQ39" s="140"/>
      <c r="AR39" s="140"/>
      <c r="AS39" s="140"/>
      <c r="AT39" s="140"/>
      <c r="AU39" s="140"/>
      <c r="AV39" s="140"/>
      <c r="AW39" s="140"/>
      <c r="AX39" s="140"/>
      <c r="AY39" s="140"/>
      <c r="AZ39" s="140"/>
      <c r="BA39" s="140"/>
      <c r="BB39" s="140"/>
      <c r="BC39" s="140"/>
      <c r="BD39" s="140"/>
      <c r="BE39" s="140"/>
      <c r="BF39" s="140"/>
      <c r="BG39" s="140"/>
      <c r="BH39" s="140"/>
    </row>
    <row r="40" spans="1:60" outlineLevel="1" x14ac:dyDescent="0.2">
      <c r="A40" s="156">
        <v>31</v>
      </c>
      <c r="B40" s="157" t="s">
        <v>1610</v>
      </c>
      <c r="C40" s="162" t="s">
        <v>1611</v>
      </c>
      <c r="D40" s="158" t="s">
        <v>372</v>
      </c>
      <c r="E40" s="159">
        <v>8</v>
      </c>
      <c r="F40" s="170">
        <v>0</v>
      </c>
      <c r="G40" s="160">
        <f t="shared" si="7"/>
        <v>0</v>
      </c>
      <c r="H40" s="143">
        <v>0</v>
      </c>
      <c r="I40" s="143">
        <f t="shared" si="8"/>
        <v>0</v>
      </c>
      <c r="J40" s="143">
        <v>180</v>
      </c>
      <c r="K40" s="143">
        <f t="shared" si="9"/>
        <v>1440</v>
      </c>
      <c r="L40" s="143">
        <v>21</v>
      </c>
      <c r="M40" s="143">
        <f t="shared" si="10"/>
        <v>0</v>
      </c>
      <c r="N40" s="143">
        <v>4.4999999999999999E-4</v>
      </c>
      <c r="O40" s="143">
        <f t="shared" si="11"/>
        <v>0</v>
      </c>
      <c r="P40" s="143">
        <v>0</v>
      </c>
      <c r="Q40" s="143">
        <f t="shared" si="12"/>
        <v>0</v>
      </c>
      <c r="R40" s="143"/>
      <c r="S40" s="143" t="s">
        <v>358</v>
      </c>
      <c r="T40" s="143" t="s">
        <v>314</v>
      </c>
      <c r="U40" s="143">
        <v>0</v>
      </c>
      <c r="V40" s="143">
        <f t="shared" si="13"/>
        <v>0</v>
      </c>
      <c r="W40" s="143"/>
      <c r="X40" s="143" t="s">
        <v>338</v>
      </c>
      <c r="Y40" s="140"/>
      <c r="Z40" s="140"/>
      <c r="AA40" s="140"/>
      <c r="AB40" s="140"/>
      <c r="AC40" s="140"/>
      <c r="AD40" s="140"/>
      <c r="AE40" s="140"/>
      <c r="AF40" s="140"/>
      <c r="AG40" s="140" t="s">
        <v>475</v>
      </c>
      <c r="AH40" s="140"/>
      <c r="AI40" s="140"/>
      <c r="AJ40" s="140"/>
      <c r="AK40" s="140"/>
      <c r="AL40" s="140"/>
      <c r="AM40" s="140"/>
      <c r="AN40" s="140"/>
      <c r="AO40" s="140"/>
      <c r="AP40" s="140"/>
      <c r="AQ40" s="140"/>
      <c r="AR40" s="140"/>
      <c r="AS40" s="140"/>
      <c r="AT40" s="140"/>
      <c r="AU40" s="140"/>
      <c r="AV40" s="140"/>
      <c r="AW40" s="140"/>
      <c r="AX40" s="140"/>
      <c r="AY40" s="140"/>
      <c r="AZ40" s="140"/>
      <c r="BA40" s="140"/>
      <c r="BB40" s="140"/>
      <c r="BC40" s="140"/>
      <c r="BD40" s="140"/>
      <c r="BE40" s="140"/>
      <c r="BF40" s="140"/>
      <c r="BG40" s="140"/>
      <c r="BH40" s="140"/>
    </row>
    <row r="41" spans="1:60" outlineLevel="1" x14ac:dyDescent="0.2">
      <c r="A41" s="156">
        <v>32</v>
      </c>
      <c r="B41" s="157" t="s">
        <v>1612</v>
      </c>
      <c r="C41" s="162" t="s">
        <v>1613</v>
      </c>
      <c r="D41" s="158" t="s">
        <v>372</v>
      </c>
      <c r="E41" s="159">
        <v>7</v>
      </c>
      <c r="F41" s="170">
        <v>0</v>
      </c>
      <c r="G41" s="160">
        <f t="shared" si="7"/>
        <v>0</v>
      </c>
      <c r="H41" s="143">
        <v>0</v>
      </c>
      <c r="I41" s="143">
        <f t="shared" si="8"/>
        <v>0</v>
      </c>
      <c r="J41" s="143">
        <v>195</v>
      </c>
      <c r="K41" s="143">
        <f t="shared" si="9"/>
        <v>1365</v>
      </c>
      <c r="L41" s="143">
        <v>21</v>
      </c>
      <c r="M41" s="143">
        <f t="shared" si="10"/>
        <v>0</v>
      </c>
      <c r="N41" s="143">
        <v>5.5000000000000003E-4</v>
      </c>
      <c r="O41" s="143">
        <f t="shared" si="11"/>
        <v>0</v>
      </c>
      <c r="P41" s="143">
        <v>0</v>
      </c>
      <c r="Q41" s="143">
        <f t="shared" si="12"/>
        <v>0</v>
      </c>
      <c r="R41" s="143"/>
      <c r="S41" s="143" t="s">
        <v>358</v>
      </c>
      <c r="T41" s="143" t="s">
        <v>314</v>
      </c>
      <c r="U41" s="143">
        <v>0</v>
      </c>
      <c r="V41" s="143">
        <f t="shared" si="13"/>
        <v>0</v>
      </c>
      <c r="W41" s="143"/>
      <c r="X41" s="143" t="s">
        <v>338</v>
      </c>
      <c r="Y41" s="140"/>
      <c r="Z41" s="140"/>
      <c r="AA41" s="140"/>
      <c r="AB41" s="140"/>
      <c r="AC41" s="140"/>
      <c r="AD41" s="140"/>
      <c r="AE41" s="140"/>
      <c r="AF41" s="140"/>
      <c r="AG41" s="140" t="s">
        <v>475</v>
      </c>
      <c r="AH41" s="140"/>
      <c r="AI41" s="140"/>
      <c r="AJ41" s="140"/>
      <c r="AK41" s="140"/>
      <c r="AL41" s="140"/>
      <c r="AM41" s="140"/>
      <c r="AN41" s="140"/>
      <c r="AO41" s="140"/>
      <c r="AP41" s="140"/>
      <c r="AQ41" s="140"/>
      <c r="AR41" s="140"/>
      <c r="AS41" s="140"/>
      <c r="AT41" s="140"/>
      <c r="AU41" s="140"/>
      <c r="AV41" s="140"/>
      <c r="AW41" s="140"/>
      <c r="AX41" s="140"/>
      <c r="AY41" s="140"/>
      <c r="AZ41" s="140"/>
      <c r="BA41" s="140"/>
      <c r="BB41" s="140"/>
      <c r="BC41" s="140"/>
      <c r="BD41" s="140"/>
      <c r="BE41" s="140"/>
      <c r="BF41" s="140"/>
      <c r="BG41" s="140"/>
      <c r="BH41" s="140"/>
    </row>
    <row r="42" spans="1:60" outlineLevel="1" x14ac:dyDescent="0.2">
      <c r="A42" s="156">
        <v>33</v>
      </c>
      <c r="B42" s="157" t="s">
        <v>1612</v>
      </c>
      <c r="C42" s="162" t="s">
        <v>1613</v>
      </c>
      <c r="D42" s="158" t="s">
        <v>372</v>
      </c>
      <c r="E42" s="159">
        <v>1</v>
      </c>
      <c r="F42" s="170">
        <v>0</v>
      </c>
      <c r="G42" s="160">
        <f t="shared" si="7"/>
        <v>0</v>
      </c>
      <c r="H42" s="143">
        <v>0</v>
      </c>
      <c r="I42" s="143">
        <f t="shared" si="8"/>
        <v>0</v>
      </c>
      <c r="J42" s="143">
        <v>205</v>
      </c>
      <c r="K42" s="143">
        <f t="shared" si="9"/>
        <v>205</v>
      </c>
      <c r="L42" s="143">
        <v>21</v>
      </c>
      <c r="M42" s="143">
        <f t="shared" si="10"/>
        <v>0</v>
      </c>
      <c r="N42" s="143">
        <v>5.0000000000000001E-4</v>
      </c>
      <c r="O42" s="143">
        <f t="shared" si="11"/>
        <v>0</v>
      </c>
      <c r="P42" s="143">
        <v>0</v>
      </c>
      <c r="Q42" s="143">
        <f t="shared" si="12"/>
        <v>0</v>
      </c>
      <c r="R42" s="143"/>
      <c r="S42" s="143" t="s">
        <v>358</v>
      </c>
      <c r="T42" s="143" t="s">
        <v>314</v>
      </c>
      <c r="U42" s="143">
        <v>0</v>
      </c>
      <c r="V42" s="143">
        <f t="shared" si="13"/>
        <v>0</v>
      </c>
      <c r="W42" s="143"/>
      <c r="X42" s="143" t="s">
        <v>338</v>
      </c>
      <c r="Y42" s="140"/>
      <c r="Z42" s="140"/>
      <c r="AA42" s="140"/>
      <c r="AB42" s="140"/>
      <c r="AC42" s="140"/>
      <c r="AD42" s="140"/>
      <c r="AE42" s="140"/>
      <c r="AF42" s="140"/>
      <c r="AG42" s="140" t="s">
        <v>339</v>
      </c>
      <c r="AH42" s="140"/>
      <c r="AI42" s="140"/>
      <c r="AJ42" s="140"/>
      <c r="AK42" s="140"/>
      <c r="AL42" s="140"/>
      <c r="AM42" s="140"/>
      <c r="AN42" s="140"/>
      <c r="AO42" s="140"/>
      <c r="AP42" s="140"/>
      <c r="AQ42" s="140"/>
      <c r="AR42" s="140"/>
      <c r="AS42" s="140"/>
      <c r="AT42" s="140"/>
      <c r="AU42" s="140"/>
      <c r="AV42" s="140"/>
      <c r="AW42" s="140"/>
      <c r="AX42" s="140"/>
      <c r="AY42" s="140"/>
      <c r="AZ42" s="140"/>
      <c r="BA42" s="140"/>
      <c r="BB42" s="140"/>
      <c r="BC42" s="140"/>
      <c r="BD42" s="140"/>
      <c r="BE42" s="140"/>
      <c r="BF42" s="140"/>
      <c r="BG42" s="140"/>
      <c r="BH42" s="140"/>
    </row>
    <row r="43" spans="1:60" outlineLevel="1" x14ac:dyDescent="0.2">
      <c r="A43" s="156">
        <v>34</v>
      </c>
      <c r="B43" s="157" t="s">
        <v>1614</v>
      </c>
      <c r="C43" s="162" t="s">
        <v>1615</v>
      </c>
      <c r="D43" s="158" t="s">
        <v>372</v>
      </c>
      <c r="E43" s="159">
        <v>5</v>
      </c>
      <c r="F43" s="170">
        <v>0</v>
      </c>
      <c r="G43" s="160">
        <f t="shared" si="7"/>
        <v>0</v>
      </c>
      <c r="H43" s="143">
        <v>626.48</v>
      </c>
      <c r="I43" s="143">
        <f t="shared" si="8"/>
        <v>3132.4</v>
      </c>
      <c r="J43" s="143">
        <v>121.52</v>
      </c>
      <c r="K43" s="143">
        <f t="shared" si="9"/>
        <v>607.6</v>
      </c>
      <c r="L43" s="143">
        <v>21</v>
      </c>
      <c r="M43" s="143">
        <f t="shared" si="10"/>
        <v>0</v>
      </c>
      <c r="N43" s="143">
        <v>5.5000000000000003E-4</v>
      </c>
      <c r="O43" s="143">
        <f t="shared" si="11"/>
        <v>0</v>
      </c>
      <c r="P43" s="143">
        <v>0</v>
      </c>
      <c r="Q43" s="143">
        <f t="shared" si="12"/>
        <v>0</v>
      </c>
      <c r="R43" s="143"/>
      <c r="S43" s="143" t="s">
        <v>358</v>
      </c>
      <c r="T43" s="143" t="s">
        <v>314</v>
      </c>
      <c r="U43" s="143">
        <v>0</v>
      </c>
      <c r="V43" s="143">
        <f t="shared" si="13"/>
        <v>0</v>
      </c>
      <c r="W43" s="143"/>
      <c r="X43" s="143" t="s">
        <v>338</v>
      </c>
      <c r="Y43" s="140"/>
      <c r="Z43" s="140"/>
      <c r="AA43" s="140"/>
      <c r="AB43" s="140"/>
      <c r="AC43" s="140"/>
      <c r="AD43" s="140"/>
      <c r="AE43" s="140"/>
      <c r="AF43" s="140"/>
      <c r="AG43" s="140" t="s">
        <v>475</v>
      </c>
      <c r="AH43" s="140"/>
      <c r="AI43" s="140"/>
      <c r="AJ43" s="140"/>
      <c r="AK43" s="140"/>
      <c r="AL43" s="140"/>
      <c r="AM43" s="140"/>
      <c r="AN43" s="140"/>
      <c r="AO43" s="140"/>
      <c r="AP43" s="140"/>
      <c r="AQ43" s="140"/>
      <c r="AR43" s="140"/>
      <c r="AS43" s="140"/>
      <c r="AT43" s="140"/>
      <c r="AU43" s="140"/>
      <c r="AV43" s="140"/>
      <c r="AW43" s="140"/>
      <c r="AX43" s="140"/>
      <c r="AY43" s="140"/>
      <c r="AZ43" s="140"/>
      <c r="BA43" s="140"/>
      <c r="BB43" s="140"/>
      <c r="BC43" s="140"/>
      <c r="BD43" s="140"/>
      <c r="BE43" s="140"/>
      <c r="BF43" s="140"/>
      <c r="BG43" s="140"/>
      <c r="BH43" s="140"/>
    </row>
    <row r="44" spans="1:60" outlineLevel="1" x14ac:dyDescent="0.2">
      <c r="A44" s="156">
        <v>35</v>
      </c>
      <c r="B44" s="157" t="s">
        <v>1616</v>
      </c>
      <c r="C44" s="162" t="s">
        <v>1617</v>
      </c>
      <c r="D44" s="158" t="s">
        <v>372</v>
      </c>
      <c r="E44" s="159">
        <v>6</v>
      </c>
      <c r="F44" s="170">
        <v>0</v>
      </c>
      <c r="G44" s="160">
        <f t="shared" si="7"/>
        <v>0</v>
      </c>
      <c r="H44" s="143">
        <v>1378.29</v>
      </c>
      <c r="I44" s="143">
        <f t="shared" si="8"/>
        <v>8269.74</v>
      </c>
      <c r="J44" s="143">
        <v>176.71</v>
      </c>
      <c r="K44" s="143">
        <f t="shared" si="9"/>
        <v>1060.26</v>
      </c>
      <c r="L44" s="143">
        <v>21</v>
      </c>
      <c r="M44" s="143">
        <f t="shared" si="10"/>
        <v>0</v>
      </c>
      <c r="N44" s="143">
        <v>1.2899999999999999E-3</v>
      </c>
      <c r="O44" s="143">
        <f t="shared" si="11"/>
        <v>0.01</v>
      </c>
      <c r="P44" s="143">
        <v>0</v>
      </c>
      <c r="Q44" s="143">
        <f t="shared" si="12"/>
        <v>0</v>
      </c>
      <c r="R44" s="143"/>
      <c r="S44" s="143" t="s">
        <v>358</v>
      </c>
      <c r="T44" s="143" t="s">
        <v>314</v>
      </c>
      <c r="U44" s="143">
        <v>0</v>
      </c>
      <c r="V44" s="143">
        <f t="shared" si="13"/>
        <v>0</v>
      </c>
      <c r="W44" s="143"/>
      <c r="X44" s="143" t="s">
        <v>338</v>
      </c>
      <c r="Y44" s="140"/>
      <c r="Z44" s="140"/>
      <c r="AA44" s="140"/>
      <c r="AB44" s="140"/>
      <c r="AC44" s="140"/>
      <c r="AD44" s="140"/>
      <c r="AE44" s="140"/>
      <c r="AF44" s="140"/>
      <c r="AG44" s="140" t="s">
        <v>475</v>
      </c>
      <c r="AH44" s="140"/>
      <c r="AI44" s="140"/>
      <c r="AJ44" s="140"/>
      <c r="AK44" s="140"/>
      <c r="AL44" s="140"/>
      <c r="AM44" s="140"/>
      <c r="AN44" s="140"/>
      <c r="AO44" s="140"/>
      <c r="AP44" s="140"/>
      <c r="AQ44" s="140"/>
      <c r="AR44" s="140"/>
      <c r="AS44" s="140"/>
      <c r="AT44" s="140"/>
      <c r="AU44" s="140"/>
      <c r="AV44" s="140"/>
      <c r="AW44" s="140"/>
      <c r="AX44" s="140"/>
      <c r="AY44" s="140"/>
      <c r="AZ44" s="140"/>
      <c r="BA44" s="140"/>
      <c r="BB44" s="140"/>
      <c r="BC44" s="140"/>
      <c r="BD44" s="140"/>
      <c r="BE44" s="140"/>
      <c r="BF44" s="140"/>
      <c r="BG44" s="140"/>
      <c r="BH44" s="140"/>
    </row>
    <row r="45" spans="1:60" ht="22.5" outlineLevel="1" x14ac:dyDescent="0.2">
      <c r="A45" s="156">
        <v>36</v>
      </c>
      <c r="B45" s="157" t="s">
        <v>1618</v>
      </c>
      <c r="C45" s="162" t="s">
        <v>1619</v>
      </c>
      <c r="D45" s="158" t="s">
        <v>381</v>
      </c>
      <c r="E45" s="159">
        <v>45</v>
      </c>
      <c r="F45" s="170">
        <v>0</v>
      </c>
      <c r="G45" s="160">
        <f t="shared" si="7"/>
        <v>0</v>
      </c>
      <c r="H45" s="143">
        <v>0</v>
      </c>
      <c r="I45" s="143">
        <f t="shared" si="8"/>
        <v>0</v>
      </c>
      <c r="J45" s="143">
        <v>88</v>
      </c>
      <c r="K45" s="143">
        <f t="shared" si="9"/>
        <v>3960</v>
      </c>
      <c r="L45" s="143">
        <v>21</v>
      </c>
      <c r="M45" s="143">
        <f t="shared" si="10"/>
        <v>0</v>
      </c>
      <c r="N45" s="143">
        <v>5.0000000000000001E-3</v>
      </c>
      <c r="O45" s="143">
        <f t="shared" si="11"/>
        <v>0.23</v>
      </c>
      <c r="P45" s="143">
        <v>0</v>
      </c>
      <c r="Q45" s="143">
        <f t="shared" si="12"/>
        <v>0</v>
      </c>
      <c r="R45" s="143"/>
      <c r="S45" s="143" t="s">
        <v>358</v>
      </c>
      <c r="T45" s="143" t="s">
        <v>314</v>
      </c>
      <c r="U45" s="143">
        <v>0</v>
      </c>
      <c r="V45" s="143">
        <f t="shared" si="13"/>
        <v>0</v>
      </c>
      <c r="W45" s="143"/>
      <c r="X45" s="143" t="s">
        <v>338</v>
      </c>
      <c r="Y45" s="140"/>
      <c r="Z45" s="140"/>
      <c r="AA45" s="140"/>
      <c r="AB45" s="140"/>
      <c r="AC45" s="140"/>
      <c r="AD45" s="140"/>
      <c r="AE45" s="140"/>
      <c r="AF45" s="140"/>
      <c r="AG45" s="140" t="s">
        <v>475</v>
      </c>
      <c r="AH45" s="140"/>
      <c r="AI45" s="140"/>
      <c r="AJ45" s="140"/>
      <c r="AK45" s="140"/>
      <c r="AL45" s="140"/>
      <c r="AM45" s="140"/>
      <c r="AN45" s="140"/>
      <c r="AO45" s="140"/>
      <c r="AP45" s="140"/>
      <c r="AQ45" s="140"/>
      <c r="AR45" s="140"/>
      <c r="AS45" s="140"/>
      <c r="AT45" s="140"/>
      <c r="AU45" s="140"/>
      <c r="AV45" s="140"/>
      <c r="AW45" s="140"/>
      <c r="AX45" s="140"/>
      <c r="AY45" s="140"/>
      <c r="AZ45" s="140"/>
      <c r="BA45" s="140"/>
      <c r="BB45" s="140"/>
      <c r="BC45" s="140"/>
      <c r="BD45" s="140"/>
      <c r="BE45" s="140"/>
      <c r="BF45" s="140"/>
      <c r="BG45" s="140"/>
      <c r="BH45" s="140"/>
    </row>
    <row r="46" spans="1:60" ht="22.5" outlineLevel="1" x14ac:dyDescent="0.2">
      <c r="A46" s="156">
        <v>37</v>
      </c>
      <c r="B46" s="157" t="s">
        <v>1620</v>
      </c>
      <c r="C46" s="162" t="s">
        <v>1621</v>
      </c>
      <c r="D46" s="158" t="s">
        <v>372</v>
      </c>
      <c r="E46" s="159">
        <v>5</v>
      </c>
      <c r="F46" s="170">
        <v>0</v>
      </c>
      <c r="G46" s="160">
        <f t="shared" si="7"/>
        <v>0</v>
      </c>
      <c r="H46" s="143">
        <v>0</v>
      </c>
      <c r="I46" s="143">
        <f t="shared" si="8"/>
        <v>0</v>
      </c>
      <c r="J46" s="143">
        <v>6705</v>
      </c>
      <c r="K46" s="143">
        <f t="shared" si="9"/>
        <v>33525</v>
      </c>
      <c r="L46" s="143">
        <v>21</v>
      </c>
      <c r="M46" s="143">
        <f t="shared" si="10"/>
        <v>0</v>
      </c>
      <c r="N46" s="143">
        <v>1.92E-3</v>
      </c>
      <c r="O46" s="143">
        <f t="shared" si="11"/>
        <v>0.01</v>
      </c>
      <c r="P46" s="143">
        <v>0</v>
      </c>
      <c r="Q46" s="143">
        <f t="shared" si="12"/>
        <v>0</v>
      </c>
      <c r="R46" s="143"/>
      <c r="S46" s="143" t="s">
        <v>358</v>
      </c>
      <c r="T46" s="143" t="s">
        <v>314</v>
      </c>
      <c r="U46" s="143">
        <v>0</v>
      </c>
      <c r="V46" s="143">
        <f t="shared" si="13"/>
        <v>0</v>
      </c>
      <c r="W46" s="143"/>
      <c r="X46" s="143" t="s">
        <v>338</v>
      </c>
      <c r="Y46" s="140"/>
      <c r="Z46" s="140"/>
      <c r="AA46" s="140"/>
      <c r="AB46" s="140"/>
      <c r="AC46" s="140"/>
      <c r="AD46" s="140"/>
      <c r="AE46" s="140"/>
      <c r="AF46" s="140"/>
      <c r="AG46" s="140" t="s">
        <v>475</v>
      </c>
      <c r="AH46" s="140"/>
      <c r="AI46" s="140"/>
      <c r="AJ46" s="140"/>
      <c r="AK46" s="140"/>
      <c r="AL46" s="140"/>
      <c r="AM46" s="140"/>
      <c r="AN46" s="140"/>
      <c r="AO46" s="140"/>
      <c r="AP46" s="140"/>
      <c r="AQ46" s="140"/>
      <c r="AR46" s="140"/>
      <c r="AS46" s="140"/>
      <c r="AT46" s="140"/>
      <c r="AU46" s="140"/>
      <c r="AV46" s="140"/>
      <c r="AW46" s="140"/>
      <c r="AX46" s="140"/>
      <c r="AY46" s="140"/>
      <c r="AZ46" s="140"/>
      <c r="BA46" s="140"/>
      <c r="BB46" s="140"/>
      <c r="BC46" s="140"/>
      <c r="BD46" s="140"/>
      <c r="BE46" s="140"/>
      <c r="BF46" s="140"/>
      <c r="BG46" s="140"/>
      <c r="BH46" s="140"/>
    </row>
    <row r="47" spans="1:60" ht="22.5" outlineLevel="1" x14ac:dyDescent="0.2">
      <c r="A47" s="156">
        <v>38</v>
      </c>
      <c r="B47" s="157" t="s">
        <v>1622</v>
      </c>
      <c r="C47" s="162" t="s">
        <v>1623</v>
      </c>
      <c r="D47" s="158" t="s">
        <v>372</v>
      </c>
      <c r="E47" s="159">
        <v>6</v>
      </c>
      <c r="F47" s="170">
        <v>0</v>
      </c>
      <c r="G47" s="160">
        <f t="shared" si="7"/>
        <v>0</v>
      </c>
      <c r="H47" s="143">
        <v>0</v>
      </c>
      <c r="I47" s="143">
        <f t="shared" si="8"/>
        <v>0</v>
      </c>
      <c r="J47" s="143">
        <v>6705</v>
      </c>
      <c r="K47" s="143">
        <f t="shared" si="9"/>
        <v>40230</v>
      </c>
      <c r="L47" s="143">
        <v>21</v>
      </c>
      <c r="M47" s="143">
        <f t="shared" si="10"/>
        <v>0</v>
      </c>
      <c r="N47" s="143">
        <v>2.2200000000000002E-3</v>
      </c>
      <c r="O47" s="143">
        <f t="shared" si="11"/>
        <v>0.01</v>
      </c>
      <c r="P47" s="143">
        <v>0</v>
      </c>
      <c r="Q47" s="143">
        <f t="shared" si="12"/>
        <v>0</v>
      </c>
      <c r="R47" s="143"/>
      <c r="S47" s="143" t="s">
        <v>358</v>
      </c>
      <c r="T47" s="143" t="s">
        <v>314</v>
      </c>
      <c r="U47" s="143">
        <v>0</v>
      </c>
      <c r="V47" s="143">
        <f t="shared" si="13"/>
        <v>0</v>
      </c>
      <c r="W47" s="143"/>
      <c r="X47" s="143" t="s">
        <v>338</v>
      </c>
      <c r="Y47" s="140"/>
      <c r="Z47" s="140"/>
      <c r="AA47" s="140"/>
      <c r="AB47" s="140"/>
      <c r="AC47" s="140"/>
      <c r="AD47" s="140"/>
      <c r="AE47" s="140"/>
      <c r="AF47" s="140"/>
      <c r="AG47" s="140" t="s">
        <v>475</v>
      </c>
      <c r="AH47" s="140"/>
      <c r="AI47" s="140"/>
      <c r="AJ47" s="140"/>
      <c r="AK47" s="140"/>
      <c r="AL47" s="140"/>
      <c r="AM47" s="140"/>
      <c r="AN47" s="140"/>
      <c r="AO47" s="140"/>
      <c r="AP47" s="140"/>
      <c r="AQ47" s="140"/>
      <c r="AR47" s="140"/>
      <c r="AS47" s="140"/>
      <c r="AT47" s="140"/>
      <c r="AU47" s="140"/>
      <c r="AV47" s="140"/>
      <c r="AW47" s="140"/>
      <c r="AX47" s="140"/>
      <c r="AY47" s="140"/>
      <c r="AZ47" s="140"/>
      <c r="BA47" s="140"/>
      <c r="BB47" s="140"/>
      <c r="BC47" s="140"/>
      <c r="BD47" s="140"/>
      <c r="BE47" s="140"/>
      <c r="BF47" s="140"/>
      <c r="BG47" s="140"/>
      <c r="BH47" s="140"/>
    </row>
    <row r="48" spans="1:60" ht="22.5" outlineLevel="1" x14ac:dyDescent="0.2">
      <c r="A48" s="156">
        <v>39</v>
      </c>
      <c r="B48" s="157" t="s">
        <v>1624</v>
      </c>
      <c r="C48" s="162" t="s">
        <v>1625</v>
      </c>
      <c r="D48" s="158" t="s">
        <v>372</v>
      </c>
      <c r="E48" s="159">
        <v>2</v>
      </c>
      <c r="F48" s="170">
        <v>0</v>
      </c>
      <c r="G48" s="160">
        <f t="shared" si="7"/>
        <v>0</v>
      </c>
      <c r="H48" s="143">
        <v>3238.89</v>
      </c>
      <c r="I48" s="143">
        <f t="shared" si="8"/>
        <v>6477.78</v>
      </c>
      <c r="J48" s="143">
        <v>96.11</v>
      </c>
      <c r="K48" s="143">
        <f t="shared" si="9"/>
        <v>192.22</v>
      </c>
      <c r="L48" s="143">
        <v>21</v>
      </c>
      <c r="M48" s="143">
        <f t="shared" si="10"/>
        <v>0</v>
      </c>
      <c r="N48" s="143">
        <v>8.2379999999999995E-2</v>
      </c>
      <c r="O48" s="143">
        <f t="shared" si="11"/>
        <v>0.16</v>
      </c>
      <c r="P48" s="143">
        <v>0</v>
      </c>
      <c r="Q48" s="143">
        <f t="shared" si="12"/>
        <v>0</v>
      </c>
      <c r="R48" s="143"/>
      <c r="S48" s="143" t="s">
        <v>358</v>
      </c>
      <c r="T48" s="143" t="s">
        <v>314</v>
      </c>
      <c r="U48" s="143">
        <v>0</v>
      </c>
      <c r="V48" s="143">
        <f t="shared" si="13"/>
        <v>0</v>
      </c>
      <c r="W48" s="143"/>
      <c r="X48" s="143" t="s">
        <v>338</v>
      </c>
      <c r="Y48" s="140"/>
      <c r="Z48" s="140"/>
      <c r="AA48" s="140"/>
      <c r="AB48" s="140"/>
      <c r="AC48" s="140"/>
      <c r="AD48" s="140"/>
      <c r="AE48" s="140"/>
      <c r="AF48" s="140"/>
      <c r="AG48" s="140" t="s">
        <v>475</v>
      </c>
      <c r="AH48" s="140"/>
      <c r="AI48" s="140"/>
      <c r="AJ48" s="140"/>
      <c r="AK48" s="140"/>
      <c r="AL48" s="140"/>
      <c r="AM48" s="140"/>
      <c r="AN48" s="140"/>
      <c r="AO48" s="140"/>
      <c r="AP48" s="140"/>
      <c r="AQ48" s="140"/>
      <c r="AR48" s="140"/>
      <c r="AS48" s="140"/>
      <c r="AT48" s="140"/>
      <c r="AU48" s="140"/>
      <c r="AV48" s="140"/>
      <c r="AW48" s="140"/>
      <c r="AX48" s="140"/>
      <c r="AY48" s="140"/>
      <c r="AZ48" s="140"/>
      <c r="BA48" s="140"/>
      <c r="BB48" s="140"/>
      <c r="BC48" s="140"/>
      <c r="BD48" s="140"/>
      <c r="BE48" s="140"/>
      <c r="BF48" s="140"/>
      <c r="BG48" s="140"/>
      <c r="BH48" s="140"/>
    </row>
    <row r="49" spans="1:60" ht="22.5" outlineLevel="1" x14ac:dyDescent="0.2">
      <c r="A49" s="156">
        <v>40</v>
      </c>
      <c r="B49" s="157" t="s">
        <v>1626</v>
      </c>
      <c r="C49" s="162" t="s">
        <v>1627</v>
      </c>
      <c r="D49" s="158" t="s">
        <v>372</v>
      </c>
      <c r="E49" s="159">
        <v>8</v>
      </c>
      <c r="F49" s="170">
        <v>0</v>
      </c>
      <c r="G49" s="160">
        <f t="shared" si="7"/>
        <v>0</v>
      </c>
      <c r="H49" s="143">
        <v>970.73</v>
      </c>
      <c r="I49" s="143">
        <f t="shared" si="8"/>
        <v>7765.84</v>
      </c>
      <c r="J49" s="143">
        <v>669.27</v>
      </c>
      <c r="K49" s="143">
        <f t="shared" si="9"/>
        <v>5354.16</v>
      </c>
      <c r="L49" s="143">
        <v>21</v>
      </c>
      <c r="M49" s="143">
        <f t="shared" si="10"/>
        <v>0</v>
      </c>
      <c r="N49" s="143">
        <v>7.5000000000000002E-4</v>
      </c>
      <c r="O49" s="143">
        <f t="shared" si="11"/>
        <v>0.01</v>
      </c>
      <c r="P49" s="143">
        <v>0</v>
      </c>
      <c r="Q49" s="143">
        <f t="shared" si="12"/>
        <v>0</v>
      </c>
      <c r="R49" s="143"/>
      <c r="S49" s="143" t="s">
        <v>358</v>
      </c>
      <c r="T49" s="143" t="s">
        <v>314</v>
      </c>
      <c r="U49" s="143">
        <v>0</v>
      </c>
      <c r="V49" s="143">
        <f t="shared" si="13"/>
        <v>0</v>
      </c>
      <c r="W49" s="143"/>
      <c r="X49" s="143" t="s">
        <v>338</v>
      </c>
      <c r="Y49" s="140"/>
      <c r="Z49" s="140"/>
      <c r="AA49" s="140"/>
      <c r="AB49" s="140"/>
      <c r="AC49" s="140"/>
      <c r="AD49" s="140"/>
      <c r="AE49" s="140"/>
      <c r="AF49" s="140"/>
      <c r="AG49" s="140" t="s">
        <v>475</v>
      </c>
      <c r="AH49" s="140"/>
      <c r="AI49" s="140"/>
      <c r="AJ49" s="140"/>
      <c r="AK49" s="140"/>
      <c r="AL49" s="140"/>
      <c r="AM49" s="140"/>
      <c r="AN49" s="140"/>
      <c r="AO49" s="140"/>
      <c r="AP49" s="140"/>
      <c r="AQ49" s="140"/>
      <c r="AR49" s="140"/>
      <c r="AS49" s="140"/>
      <c r="AT49" s="140"/>
      <c r="AU49" s="140"/>
      <c r="AV49" s="140"/>
      <c r="AW49" s="140"/>
      <c r="AX49" s="140"/>
      <c r="AY49" s="140"/>
      <c r="AZ49" s="140"/>
      <c r="BA49" s="140"/>
      <c r="BB49" s="140"/>
      <c r="BC49" s="140"/>
      <c r="BD49" s="140"/>
      <c r="BE49" s="140"/>
      <c r="BF49" s="140"/>
      <c r="BG49" s="140"/>
      <c r="BH49" s="140"/>
    </row>
    <row r="50" spans="1:60" outlineLevel="1" x14ac:dyDescent="0.2">
      <c r="A50" s="156">
        <v>41</v>
      </c>
      <c r="B50" s="157" t="s">
        <v>1628</v>
      </c>
      <c r="C50" s="162" t="s">
        <v>1629</v>
      </c>
      <c r="D50" s="158" t="s">
        <v>372</v>
      </c>
      <c r="E50" s="159">
        <v>3</v>
      </c>
      <c r="F50" s="170">
        <v>0</v>
      </c>
      <c r="G50" s="160">
        <f t="shared" si="7"/>
        <v>0</v>
      </c>
      <c r="H50" s="143">
        <v>1216.57</v>
      </c>
      <c r="I50" s="143">
        <f t="shared" si="8"/>
        <v>3649.71</v>
      </c>
      <c r="J50" s="143">
        <v>38.43</v>
      </c>
      <c r="K50" s="143">
        <f t="shared" si="9"/>
        <v>115.29</v>
      </c>
      <c r="L50" s="143">
        <v>21</v>
      </c>
      <c r="M50" s="143">
        <f t="shared" si="10"/>
        <v>0</v>
      </c>
      <c r="N50" s="143">
        <v>3.8000000000000002E-4</v>
      </c>
      <c r="O50" s="143">
        <f t="shared" si="11"/>
        <v>0</v>
      </c>
      <c r="P50" s="143">
        <v>0</v>
      </c>
      <c r="Q50" s="143">
        <f t="shared" si="12"/>
        <v>0</v>
      </c>
      <c r="R50" s="143"/>
      <c r="S50" s="143" t="s">
        <v>358</v>
      </c>
      <c r="T50" s="143" t="s">
        <v>314</v>
      </c>
      <c r="U50" s="143">
        <v>0</v>
      </c>
      <c r="V50" s="143">
        <f t="shared" si="13"/>
        <v>0</v>
      </c>
      <c r="W50" s="143"/>
      <c r="X50" s="143" t="s">
        <v>338</v>
      </c>
      <c r="Y50" s="140"/>
      <c r="Z50" s="140"/>
      <c r="AA50" s="140"/>
      <c r="AB50" s="140"/>
      <c r="AC50" s="140"/>
      <c r="AD50" s="140"/>
      <c r="AE50" s="140"/>
      <c r="AF50" s="140"/>
      <c r="AG50" s="140" t="s">
        <v>475</v>
      </c>
      <c r="AH50" s="140"/>
      <c r="AI50" s="140"/>
      <c r="AJ50" s="140"/>
      <c r="AK50" s="140"/>
      <c r="AL50" s="140"/>
      <c r="AM50" s="140"/>
      <c r="AN50" s="140"/>
      <c r="AO50" s="140"/>
      <c r="AP50" s="140"/>
      <c r="AQ50" s="140"/>
      <c r="AR50" s="140"/>
      <c r="AS50" s="140"/>
      <c r="AT50" s="140"/>
      <c r="AU50" s="140"/>
      <c r="AV50" s="140"/>
      <c r="AW50" s="140"/>
      <c r="AX50" s="140"/>
      <c r="AY50" s="140"/>
      <c r="AZ50" s="140"/>
      <c r="BA50" s="140"/>
      <c r="BB50" s="140"/>
      <c r="BC50" s="140"/>
      <c r="BD50" s="140"/>
      <c r="BE50" s="140"/>
      <c r="BF50" s="140"/>
      <c r="BG50" s="140"/>
      <c r="BH50" s="140"/>
    </row>
    <row r="51" spans="1:60" outlineLevel="1" x14ac:dyDescent="0.2">
      <c r="A51" s="156">
        <v>42</v>
      </c>
      <c r="B51" s="157" t="s">
        <v>1630</v>
      </c>
      <c r="C51" s="162" t="s">
        <v>1631</v>
      </c>
      <c r="D51" s="158" t="s">
        <v>372</v>
      </c>
      <c r="E51" s="159">
        <v>3</v>
      </c>
      <c r="F51" s="170">
        <v>0</v>
      </c>
      <c r="G51" s="160">
        <f t="shared" si="7"/>
        <v>0</v>
      </c>
      <c r="H51" s="143">
        <v>0</v>
      </c>
      <c r="I51" s="143">
        <f t="shared" si="8"/>
        <v>0</v>
      </c>
      <c r="J51" s="143">
        <v>240</v>
      </c>
      <c r="K51" s="143">
        <f t="shared" si="9"/>
        <v>720</v>
      </c>
      <c r="L51" s="143">
        <v>21</v>
      </c>
      <c r="M51" s="143">
        <f t="shared" si="10"/>
        <v>0</v>
      </c>
      <c r="N51" s="143">
        <v>1E-4</v>
      </c>
      <c r="O51" s="143">
        <f t="shared" si="11"/>
        <v>0</v>
      </c>
      <c r="P51" s="143">
        <v>0</v>
      </c>
      <c r="Q51" s="143">
        <f t="shared" si="12"/>
        <v>0</v>
      </c>
      <c r="R51" s="143"/>
      <c r="S51" s="143" t="s">
        <v>358</v>
      </c>
      <c r="T51" s="143" t="s">
        <v>314</v>
      </c>
      <c r="U51" s="143">
        <v>0</v>
      </c>
      <c r="V51" s="143">
        <f t="shared" si="13"/>
        <v>0</v>
      </c>
      <c r="W51" s="143"/>
      <c r="X51" s="143" t="s">
        <v>338</v>
      </c>
      <c r="Y51" s="140"/>
      <c r="Z51" s="140"/>
      <c r="AA51" s="140"/>
      <c r="AB51" s="140"/>
      <c r="AC51" s="140"/>
      <c r="AD51" s="140"/>
      <c r="AE51" s="140"/>
      <c r="AF51" s="140"/>
      <c r="AG51" s="140" t="s">
        <v>475</v>
      </c>
      <c r="AH51" s="140"/>
      <c r="AI51" s="140"/>
      <c r="AJ51" s="140"/>
      <c r="AK51" s="140"/>
      <c r="AL51" s="140"/>
      <c r="AM51" s="140"/>
      <c r="AN51" s="140"/>
      <c r="AO51" s="140"/>
      <c r="AP51" s="140"/>
      <c r="AQ51" s="140"/>
      <c r="AR51" s="140"/>
      <c r="AS51" s="140"/>
      <c r="AT51" s="140"/>
      <c r="AU51" s="140"/>
      <c r="AV51" s="140"/>
      <c r="AW51" s="140"/>
      <c r="AX51" s="140"/>
      <c r="AY51" s="140"/>
      <c r="AZ51" s="140"/>
      <c r="BA51" s="140"/>
      <c r="BB51" s="140"/>
      <c r="BC51" s="140"/>
      <c r="BD51" s="140"/>
      <c r="BE51" s="140"/>
      <c r="BF51" s="140"/>
      <c r="BG51" s="140"/>
      <c r="BH51" s="140"/>
    </row>
    <row r="52" spans="1:60" ht="22.5" outlineLevel="1" x14ac:dyDescent="0.2">
      <c r="A52" s="156">
        <v>43</v>
      </c>
      <c r="B52" s="157" t="s">
        <v>1632</v>
      </c>
      <c r="C52" s="162" t="s">
        <v>1633</v>
      </c>
      <c r="D52" s="158" t="s">
        <v>372</v>
      </c>
      <c r="E52" s="159">
        <v>7</v>
      </c>
      <c r="F52" s="170">
        <v>0</v>
      </c>
      <c r="G52" s="160">
        <f t="shared" si="7"/>
        <v>0</v>
      </c>
      <c r="H52" s="143">
        <v>545.76</v>
      </c>
      <c r="I52" s="143">
        <f t="shared" si="8"/>
        <v>3820.32</v>
      </c>
      <c r="J52" s="143">
        <v>96.24</v>
      </c>
      <c r="K52" s="143">
        <f t="shared" si="9"/>
        <v>673.68</v>
      </c>
      <c r="L52" s="143">
        <v>21</v>
      </c>
      <c r="M52" s="143">
        <f t="shared" si="10"/>
        <v>0</v>
      </c>
      <c r="N52" s="143">
        <v>1.2999999999999999E-4</v>
      </c>
      <c r="O52" s="143">
        <f t="shared" si="11"/>
        <v>0</v>
      </c>
      <c r="P52" s="143">
        <v>0</v>
      </c>
      <c r="Q52" s="143">
        <f t="shared" si="12"/>
        <v>0</v>
      </c>
      <c r="R52" s="143"/>
      <c r="S52" s="143" t="s">
        <v>358</v>
      </c>
      <c r="T52" s="143" t="s">
        <v>314</v>
      </c>
      <c r="U52" s="143">
        <v>0</v>
      </c>
      <c r="V52" s="143">
        <f t="shared" si="13"/>
        <v>0</v>
      </c>
      <c r="W52" s="143"/>
      <c r="X52" s="143" t="s">
        <v>338</v>
      </c>
      <c r="Y52" s="140"/>
      <c r="Z52" s="140"/>
      <c r="AA52" s="140"/>
      <c r="AB52" s="140"/>
      <c r="AC52" s="140"/>
      <c r="AD52" s="140"/>
      <c r="AE52" s="140"/>
      <c r="AF52" s="140"/>
      <c r="AG52" s="140" t="s">
        <v>475</v>
      </c>
      <c r="AH52" s="140"/>
      <c r="AI52" s="140"/>
      <c r="AJ52" s="140"/>
      <c r="AK52" s="140"/>
      <c r="AL52" s="140"/>
      <c r="AM52" s="140"/>
      <c r="AN52" s="140"/>
      <c r="AO52" s="140"/>
      <c r="AP52" s="140"/>
      <c r="AQ52" s="140"/>
      <c r="AR52" s="140"/>
      <c r="AS52" s="140"/>
      <c r="AT52" s="140"/>
      <c r="AU52" s="140"/>
      <c r="AV52" s="140"/>
      <c r="AW52" s="140"/>
      <c r="AX52" s="140"/>
      <c r="AY52" s="140"/>
      <c r="AZ52" s="140"/>
      <c r="BA52" s="140"/>
      <c r="BB52" s="140"/>
      <c r="BC52" s="140"/>
      <c r="BD52" s="140"/>
      <c r="BE52" s="140"/>
      <c r="BF52" s="140"/>
      <c r="BG52" s="140"/>
      <c r="BH52" s="140"/>
    </row>
    <row r="53" spans="1:60" ht="22.5" outlineLevel="1" x14ac:dyDescent="0.2">
      <c r="A53" s="156">
        <v>44</v>
      </c>
      <c r="B53" s="157" t="s">
        <v>1634</v>
      </c>
      <c r="C53" s="162" t="s">
        <v>1635</v>
      </c>
      <c r="D53" s="158" t="s">
        <v>372</v>
      </c>
      <c r="E53" s="159">
        <v>5</v>
      </c>
      <c r="F53" s="170">
        <v>0</v>
      </c>
      <c r="G53" s="160">
        <f t="shared" si="7"/>
        <v>0</v>
      </c>
      <c r="H53" s="143">
        <v>413.76</v>
      </c>
      <c r="I53" s="143">
        <f t="shared" si="8"/>
        <v>2068.8000000000002</v>
      </c>
      <c r="J53" s="143">
        <v>96.24</v>
      </c>
      <c r="K53" s="143">
        <f t="shared" si="9"/>
        <v>481.2</v>
      </c>
      <c r="L53" s="143">
        <v>21</v>
      </c>
      <c r="M53" s="143">
        <f t="shared" si="10"/>
        <v>0</v>
      </c>
      <c r="N53" s="143">
        <v>2.7E-4</v>
      </c>
      <c r="O53" s="143">
        <f t="shared" si="11"/>
        <v>0</v>
      </c>
      <c r="P53" s="143">
        <v>0</v>
      </c>
      <c r="Q53" s="143">
        <f t="shared" si="12"/>
        <v>0</v>
      </c>
      <c r="R53" s="143"/>
      <c r="S53" s="143" t="s">
        <v>358</v>
      </c>
      <c r="T53" s="143" t="s">
        <v>314</v>
      </c>
      <c r="U53" s="143">
        <v>0</v>
      </c>
      <c r="V53" s="143">
        <f t="shared" si="13"/>
        <v>0</v>
      </c>
      <c r="W53" s="143"/>
      <c r="X53" s="143" t="s">
        <v>338</v>
      </c>
      <c r="Y53" s="140"/>
      <c r="Z53" s="140"/>
      <c r="AA53" s="140"/>
      <c r="AB53" s="140"/>
      <c r="AC53" s="140"/>
      <c r="AD53" s="140"/>
      <c r="AE53" s="140"/>
      <c r="AF53" s="140"/>
      <c r="AG53" s="140" t="s">
        <v>475</v>
      </c>
      <c r="AH53" s="140"/>
      <c r="AI53" s="140"/>
      <c r="AJ53" s="140"/>
      <c r="AK53" s="140"/>
      <c r="AL53" s="140"/>
      <c r="AM53" s="140"/>
      <c r="AN53" s="140"/>
      <c r="AO53" s="140"/>
      <c r="AP53" s="140"/>
      <c r="AQ53" s="140"/>
      <c r="AR53" s="140"/>
      <c r="AS53" s="140"/>
      <c r="AT53" s="140"/>
      <c r="AU53" s="140"/>
      <c r="AV53" s="140"/>
      <c r="AW53" s="140"/>
      <c r="AX53" s="140"/>
      <c r="AY53" s="140"/>
      <c r="AZ53" s="140"/>
      <c r="BA53" s="140"/>
      <c r="BB53" s="140"/>
      <c r="BC53" s="140"/>
      <c r="BD53" s="140"/>
      <c r="BE53" s="140"/>
      <c r="BF53" s="140"/>
      <c r="BG53" s="140"/>
      <c r="BH53" s="140"/>
    </row>
    <row r="54" spans="1:60" ht="22.5" outlineLevel="1" x14ac:dyDescent="0.2">
      <c r="A54" s="156">
        <v>45</v>
      </c>
      <c r="B54" s="157" t="s">
        <v>1636</v>
      </c>
      <c r="C54" s="162" t="s">
        <v>1637</v>
      </c>
      <c r="D54" s="158" t="s">
        <v>372</v>
      </c>
      <c r="E54" s="159">
        <v>1</v>
      </c>
      <c r="F54" s="170">
        <v>0</v>
      </c>
      <c r="G54" s="160">
        <f t="shared" si="7"/>
        <v>0</v>
      </c>
      <c r="H54" s="143">
        <v>10010.040000000001</v>
      </c>
      <c r="I54" s="143">
        <f t="shared" si="8"/>
        <v>10010.040000000001</v>
      </c>
      <c r="J54" s="143">
        <v>149.96</v>
      </c>
      <c r="K54" s="143">
        <f t="shared" si="9"/>
        <v>149.96</v>
      </c>
      <c r="L54" s="143">
        <v>21</v>
      </c>
      <c r="M54" s="143">
        <f t="shared" si="10"/>
        <v>0</v>
      </c>
      <c r="N54" s="143">
        <v>3.6800000000000001E-3</v>
      </c>
      <c r="O54" s="143">
        <f t="shared" si="11"/>
        <v>0</v>
      </c>
      <c r="P54" s="143">
        <v>0</v>
      </c>
      <c r="Q54" s="143">
        <f t="shared" si="12"/>
        <v>0</v>
      </c>
      <c r="R54" s="143"/>
      <c r="S54" s="143" t="s">
        <v>358</v>
      </c>
      <c r="T54" s="143" t="s">
        <v>314</v>
      </c>
      <c r="U54" s="143">
        <v>0</v>
      </c>
      <c r="V54" s="143">
        <f t="shared" si="13"/>
        <v>0</v>
      </c>
      <c r="W54" s="143"/>
      <c r="X54" s="143" t="s">
        <v>338</v>
      </c>
      <c r="Y54" s="140"/>
      <c r="Z54" s="140"/>
      <c r="AA54" s="140"/>
      <c r="AB54" s="140"/>
      <c r="AC54" s="140"/>
      <c r="AD54" s="140"/>
      <c r="AE54" s="140"/>
      <c r="AF54" s="140"/>
      <c r="AG54" s="140" t="s">
        <v>475</v>
      </c>
      <c r="AH54" s="140"/>
      <c r="AI54" s="140"/>
      <c r="AJ54" s="140"/>
      <c r="AK54" s="140"/>
      <c r="AL54" s="140"/>
      <c r="AM54" s="140"/>
      <c r="AN54" s="140"/>
      <c r="AO54" s="140"/>
      <c r="AP54" s="140"/>
      <c r="AQ54" s="140"/>
      <c r="AR54" s="140"/>
      <c r="AS54" s="140"/>
      <c r="AT54" s="140"/>
      <c r="AU54" s="140"/>
      <c r="AV54" s="140"/>
      <c r="AW54" s="140"/>
      <c r="AX54" s="140"/>
      <c r="AY54" s="140"/>
      <c r="AZ54" s="140"/>
      <c r="BA54" s="140"/>
      <c r="BB54" s="140"/>
      <c r="BC54" s="140"/>
      <c r="BD54" s="140"/>
      <c r="BE54" s="140"/>
      <c r="BF54" s="140"/>
      <c r="BG54" s="140"/>
      <c r="BH54" s="140"/>
    </row>
    <row r="55" spans="1:60" outlineLevel="1" x14ac:dyDescent="0.2">
      <c r="A55" s="156">
        <v>46</v>
      </c>
      <c r="B55" s="157" t="s">
        <v>1638</v>
      </c>
      <c r="C55" s="162" t="s">
        <v>1639</v>
      </c>
      <c r="D55" s="158" t="s">
        <v>1640</v>
      </c>
      <c r="E55" s="159">
        <v>160</v>
      </c>
      <c r="F55" s="170">
        <v>0</v>
      </c>
      <c r="G55" s="160">
        <f t="shared" si="7"/>
        <v>0</v>
      </c>
      <c r="H55" s="143">
        <v>0</v>
      </c>
      <c r="I55" s="143">
        <f t="shared" si="8"/>
        <v>0</v>
      </c>
      <c r="J55" s="143">
        <v>280</v>
      </c>
      <c r="K55" s="143">
        <f t="shared" si="9"/>
        <v>44800</v>
      </c>
      <c r="L55" s="143">
        <v>21</v>
      </c>
      <c r="M55" s="143">
        <f t="shared" si="10"/>
        <v>0</v>
      </c>
      <c r="N55" s="143">
        <v>0</v>
      </c>
      <c r="O55" s="143">
        <f t="shared" si="11"/>
        <v>0</v>
      </c>
      <c r="P55" s="143">
        <v>0</v>
      </c>
      <c r="Q55" s="143">
        <f t="shared" si="12"/>
        <v>0</v>
      </c>
      <c r="R55" s="143"/>
      <c r="S55" s="143" t="s">
        <v>358</v>
      </c>
      <c r="T55" s="143" t="s">
        <v>314</v>
      </c>
      <c r="U55" s="143">
        <v>0</v>
      </c>
      <c r="V55" s="143">
        <f t="shared" si="13"/>
        <v>0</v>
      </c>
      <c r="W55" s="143"/>
      <c r="X55" s="143" t="s">
        <v>338</v>
      </c>
      <c r="Y55" s="140"/>
      <c r="Z55" s="140"/>
      <c r="AA55" s="140"/>
      <c r="AB55" s="140"/>
      <c r="AC55" s="140"/>
      <c r="AD55" s="140"/>
      <c r="AE55" s="140"/>
      <c r="AF55" s="140"/>
      <c r="AG55" s="140" t="s">
        <v>475</v>
      </c>
      <c r="AH55" s="140"/>
      <c r="AI55" s="140"/>
      <c r="AJ55" s="140"/>
      <c r="AK55" s="140"/>
      <c r="AL55" s="140"/>
      <c r="AM55" s="140"/>
      <c r="AN55" s="140"/>
      <c r="AO55" s="140"/>
      <c r="AP55" s="140"/>
      <c r="AQ55" s="140"/>
      <c r="AR55" s="140"/>
      <c r="AS55" s="140"/>
      <c r="AT55" s="140"/>
      <c r="AU55" s="140"/>
      <c r="AV55" s="140"/>
      <c r="AW55" s="140"/>
      <c r="AX55" s="140"/>
      <c r="AY55" s="140"/>
      <c r="AZ55" s="140"/>
      <c r="BA55" s="140"/>
      <c r="BB55" s="140"/>
      <c r="BC55" s="140"/>
      <c r="BD55" s="140"/>
      <c r="BE55" s="140"/>
      <c r="BF55" s="140"/>
      <c r="BG55" s="140"/>
      <c r="BH55" s="140"/>
    </row>
    <row r="56" spans="1:60" outlineLevel="1" x14ac:dyDescent="0.2">
      <c r="A56" s="156">
        <v>47</v>
      </c>
      <c r="B56" s="157" t="s">
        <v>1641</v>
      </c>
      <c r="C56" s="162" t="s">
        <v>1642</v>
      </c>
      <c r="D56" s="158" t="s">
        <v>381</v>
      </c>
      <c r="E56" s="159">
        <v>823</v>
      </c>
      <c r="F56" s="170">
        <v>0</v>
      </c>
      <c r="G56" s="160">
        <f t="shared" si="7"/>
        <v>0</v>
      </c>
      <c r="H56" s="143">
        <v>2.21</v>
      </c>
      <c r="I56" s="143">
        <f t="shared" si="8"/>
        <v>1818.83</v>
      </c>
      <c r="J56" s="143">
        <v>18.89</v>
      </c>
      <c r="K56" s="143">
        <f t="shared" si="9"/>
        <v>15546.47</v>
      </c>
      <c r="L56" s="143">
        <v>21</v>
      </c>
      <c r="M56" s="143">
        <f t="shared" si="10"/>
        <v>0</v>
      </c>
      <c r="N56" s="143">
        <v>0</v>
      </c>
      <c r="O56" s="143">
        <f t="shared" si="11"/>
        <v>0</v>
      </c>
      <c r="P56" s="143">
        <v>0</v>
      </c>
      <c r="Q56" s="143">
        <f t="shared" si="12"/>
        <v>0</v>
      </c>
      <c r="R56" s="143"/>
      <c r="S56" s="143" t="s">
        <v>358</v>
      </c>
      <c r="T56" s="143" t="s">
        <v>314</v>
      </c>
      <c r="U56" s="143">
        <v>0</v>
      </c>
      <c r="V56" s="143">
        <f t="shared" si="13"/>
        <v>0</v>
      </c>
      <c r="W56" s="143"/>
      <c r="X56" s="143" t="s">
        <v>338</v>
      </c>
      <c r="Y56" s="140"/>
      <c r="Z56" s="140"/>
      <c r="AA56" s="140"/>
      <c r="AB56" s="140"/>
      <c r="AC56" s="140"/>
      <c r="AD56" s="140"/>
      <c r="AE56" s="140"/>
      <c r="AF56" s="140"/>
      <c r="AG56" s="140" t="s">
        <v>475</v>
      </c>
      <c r="AH56" s="140"/>
      <c r="AI56" s="140"/>
      <c r="AJ56" s="140"/>
      <c r="AK56" s="140"/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0"/>
      <c r="AZ56" s="140"/>
      <c r="BA56" s="140"/>
      <c r="BB56" s="140"/>
      <c r="BC56" s="140"/>
      <c r="BD56" s="140"/>
      <c r="BE56" s="140"/>
      <c r="BF56" s="140"/>
      <c r="BG56" s="140"/>
      <c r="BH56" s="140"/>
    </row>
    <row r="57" spans="1:60" ht="22.5" outlineLevel="1" x14ac:dyDescent="0.2">
      <c r="A57" s="156">
        <v>48</v>
      </c>
      <c r="B57" s="157" t="s">
        <v>1643</v>
      </c>
      <c r="C57" s="162" t="s">
        <v>1644</v>
      </c>
      <c r="D57" s="158" t="s">
        <v>381</v>
      </c>
      <c r="E57" s="159">
        <v>398</v>
      </c>
      <c r="F57" s="170">
        <v>0</v>
      </c>
      <c r="G57" s="160">
        <f t="shared" si="7"/>
        <v>0</v>
      </c>
      <c r="H57" s="143">
        <v>0</v>
      </c>
      <c r="I57" s="143">
        <f t="shared" si="8"/>
        <v>0</v>
      </c>
      <c r="J57" s="143">
        <v>380</v>
      </c>
      <c r="K57" s="143">
        <f t="shared" si="9"/>
        <v>151240</v>
      </c>
      <c r="L57" s="143">
        <v>21</v>
      </c>
      <c r="M57" s="143">
        <f t="shared" si="10"/>
        <v>0</v>
      </c>
      <c r="N57" s="143">
        <v>0</v>
      </c>
      <c r="O57" s="143">
        <f t="shared" si="11"/>
        <v>0</v>
      </c>
      <c r="P57" s="143">
        <v>0</v>
      </c>
      <c r="Q57" s="143">
        <f t="shared" si="12"/>
        <v>0</v>
      </c>
      <c r="R57" s="143"/>
      <c r="S57" s="143" t="s">
        <v>358</v>
      </c>
      <c r="T57" s="143" t="s">
        <v>314</v>
      </c>
      <c r="U57" s="143">
        <v>0</v>
      </c>
      <c r="V57" s="143">
        <f t="shared" si="13"/>
        <v>0</v>
      </c>
      <c r="W57" s="143"/>
      <c r="X57" s="143" t="s">
        <v>338</v>
      </c>
      <c r="Y57" s="140"/>
      <c r="Z57" s="140"/>
      <c r="AA57" s="140"/>
      <c r="AB57" s="140"/>
      <c r="AC57" s="140"/>
      <c r="AD57" s="140"/>
      <c r="AE57" s="140"/>
      <c r="AF57" s="140"/>
      <c r="AG57" s="140" t="s">
        <v>475</v>
      </c>
      <c r="AH57" s="140"/>
      <c r="AI57" s="140"/>
      <c r="AJ57" s="140"/>
      <c r="AK57" s="140"/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0"/>
      <c r="AZ57" s="140"/>
      <c r="BA57" s="140"/>
      <c r="BB57" s="140"/>
      <c r="BC57" s="140"/>
      <c r="BD57" s="140"/>
      <c r="BE57" s="140"/>
      <c r="BF57" s="140"/>
      <c r="BG57" s="140"/>
      <c r="BH57" s="140"/>
    </row>
    <row r="58" spans="1:60" outlineLevel="1" x14ac:dyDescent="0.2">
      <c r="A58" s="156">
        <v>49</v>
      </c>
      <c r="B58" s="157" t="s">
        <v>1645</v>
      </c>
      <c r="C58" s="162" t="s">
        <v>1646</v>
      </c>
      <c r="D58" s="158" t="s">
        <v>0</v>
      </c>
      <c r="E58" s="159">
        <v>7321.1379999999999</v>
      </c>
      <c r="F58" s="170">
        <v>0</v>
      </c>
      <c r="G58" s="160">
        <f t="shared" si="7"/>
        <v>0</v>
      </c>
      <c r="H58" s="143">
        <v>0</v>
      </c>
      <c r="I58" s="143">
        <f t="shared" si="8"/>
        <v>0</v>
      </c>
      <c r="J58" s="143">
        <v>2</v>
      </c>
      <c r="K58" s="143">
        <f t="shared" si="9"/>
        <v>14642.28</v>
      </c>
      <c r="L58" s="143">
        <v>21</v>
      </c>
      <c r="M58" s="143">
        <f t="shared" si="10"/>
        <v>0</v>
      </c>
      <c r="N58" s="143">
        <v>0</v>
      </c>
      <c r="O58" s="143">
        <f t="shared" si="11"/>
        <v>0</v>
      </c>
      <c r="P58" s="143">
        <v>0</v>
      </c>
      <c r="Q58" s="143">
        <f t="shared" si="12"/>
        <v>0</v>
      </c>
      <c r="R58" s="143"/>
      <c r="S58" s="143" t="s">
        <v>313</v>
      </c>
      <c r="T58" s="143" t="s">
        <v>314</v>
      </c>
      <c r="U58" s="143">
        <v>0</v>
      </c>
      <c r="V58" s="143">
        <f t="shared" si="13"/>
        <v>0</v>
      </c>
      <c r="W58" s="143"/>
      <c r="X58" s="143" t="s">
        <v>395</v>
      </c>
      <c r="Y58" s="140"/>
      <c r="Z58" s="140"/>
      <c r="AA58" s="140"/>
      <c r="AB58" s="140"/>
      <c r="AC58" s="140"/>
      <c r="AD58" s="140"/>
      <c r="AE58" s="140"/>
      <c r="AF58" s="140"/>
      <c r="AG58" s="140" t="s">
        <v>396</v>
      </c>
      <c r="AH58" s="140"/>
      <c r="AI58" s="140"/>
      <c r="AJ58" s="140"/>
      <c r="AK58" s="140"/>
      <c r="AL58" s="140"/>
      <c r="AM58" s="140"/>
      <c r="AN58" s="140"/>
      <c r="AO58" s="140"/>
      <c r="AP58" s="140"/>
      <c r="AQ58" s="140"/>
      <c r="AR58" s="140"/>
      <c r="AS58" s="140"/>
      <c r="AT58" s="140"/>
      <c r="AU58" s="140"/>
      <c r="AV58" s="140"/>
      <c r="AW58" s="140"/>
      <c r="AX58" s="140"/>
      <c r="AY58" s="140"/>
      <c r="AZ58" s="140"/>
      <c r="BA58" s="140"/>
      <c r="BB58" s="140"/>
      <c r="BC58" s="140"/>
      <c r="BD58" s="140"/>
      <c r="BE58" s="140"/>
      <c r="BF58" s="140"/>
      <c r="BG58" s="140"/>
      <c r="BH58" s="140"/>
    </row>
    <row r="59" spans="1:60" x14ac:dyDescent="0.2">
      <c r="A59" s="145" t="s">
        <v>308</v>
      </c>
      <c r="B59" s="146" t="s">
        <v>166</v>
      </c>
      <c r="C59" s="161" t="s">
        <v>167</v>
      </c>
      <c r="D59" s="147"/>
      <c r="E59" s="148"/>
      <c r="F59" s="172"/>
      <c r="G59" s="150">
        <f>SUMIF(AG60:AG132,"&lt;&gt;NOR",G60:G132)</f>
        <v>0</v>
      </c>
      <c r="H59" s="144"/>
      <c r="I59" s="144">
        <f>SUM(I60:I132)</f>
        <v>481345.18000000017</v>
      </c>
      <c r="J59" s="144"/>
      <c r="K59" s="144">
        <f>SUM(K60:K132)</f>
        <v>979475.86999999988</v>
      </c>
      <c r="L59" s="144"/>
      <c r="M59" s="144">
        <f>SUM(M60:M132)</f>
        <v>0</v>
      </c>
      <c r="N59" s="144"/>
      <c r="O59" s="144">
        <f>SUM(O60:O132)</f>
        <v>11.439999999999992</v>
      </c>
      <c r="P59" s="144"/>
      <c r="Q59" s="144">
        <f>SUM(Q60:Q132)</f>
        <v>0</v>
      </c>
      <c r="R59" s="144"/>
      <c r="S59" s="144"/>
      <c r="T59" s="144"/>
      <c r="U59" s="144"/>
      <c r="V59" s="144">
        <f>SUM(V60:V132)</f>
        <v>0</v>
      </c>
      <c r="W59" s="144"/>
      <c r="X59" s="144"/>
      <c r="AG59" t="s">
        <v>309</v>
      </c>
    </row>
    <row r="60" spans="1:60" outlineLevel="1" x14ac:dyDescent="0.2">
      <c r="A60" s="156">
        <v>50</v>
      </c>
      <c r="B60" s="157" t="s">
        <v>1647</v>
      </c>
      <c r="C60" s="162" t="s">
        <v>1648</v>
      </c>
      <c r="D60" s="158" t="s">
        <v>381</v>
      </c>
      <c r="E60" s="159">
        <v>26</v>
      </c>
      <c r="F60" s="170">
        <v>0</v>
      </c>
      <c r="G60" s="160">
        <f t="shared" ref="G60:G91" si="14">ROUND(E60*F60,2)</f>
        <v>0</v>
      </c>
      <c r="H60" s="143">
        <v>228.14</v>
      </c>
      <c r="I60" s="143">
        <f t="shared" ref="I60:I91" si="15">ROUND(E60*H60,2)</f>
        <v>5931.64</v>
      </c>
      <c r="J60" s="143">
        <v>271.86</v>
      </c>
      <c r="K60" s="143">
        <f t="shared" ref="K60:K91" si="16">ROUND(E60*J60,2)</f>
        <v>7068.36</v>
      </c>
      <c r="L60" s="143">
        <v>21</v>
      </c>
      <c r="M60" s="143">
        <f t="shared" ref="M60:M91" si="17">G60*(1+L60/100)</f>
        <v>0</v>
      </c>
      <c r="N60" s="143">
        <v>1.6060000000000001E-2</v>
      </c>
      <c r="O60" s="143">
        <f t="shared" ref="O60:O91" si="18">ROUND(E60*N60,2)</f>
        <v>0.42</v>
      </c>
      <c r="P60" s="143">
        <v>0</v>
      </c>
      <c r="Q60" s="143">
        <f t="shared" ref="Q60:Q91" si="19">ROUND(E60*P60,2)</f>
        <v>0</v>
      </c>
      <c r="R60" s="143"/>
      <c r="S60" s="143" t="s">
        <v>358</v>
      </c>
      <c r="T60" s="143" t="s">
        <v>314</v>
      </c>
      <c r="U60" s="143">
        <v>0</v>
      </c>
      <c r="V60" s="143">
        <f t="shared" ref="V60:V91" si="20">ROUND(E60*U60,2)</f>
        <v>0</v>
      </c>
      <c r="W60" s="143"/>
      <c r="X60" s="143" t="s">
        <v>338</v>
      </c>
      <c r="Y60" s="140"/>
      <c r="Z60" s="140"/>
      <c r="AA60" s="140"/>
      <c r="AB60" s="140"/>
      <c r="AC60" s="140"/>
      <c r="AD60" s="140"/>
      <c r="AE60" s="140"/>
      <c r="AF60" s="140"/>
      <c r="AG60" s="140" t="s">
        <v>475</v>
      </c>
      <c r="AH60" s="140"/>
      <c r="AI60" s="140"/>
      <c r="AJ60" s="140"/>
      <c r="AK60" s="140"/>
      <c r="AL60" s="140"/>
      <c r="AM60" s="140"/>
      <c r="AN60" s="140"/>
      <c r="AO60" s="140"/>
      <c r="AP60" s="140"/>
      <c r="AQ60" s="140"/>
      <c r="AR60" s="140"/>
      <c r="AS60" s="140"/>
      <c r="AT60" s="140"/>
      <c r="AU60" s="140"/>
      <c r="AV60" s="140"/>
      <c r="AW60" s="140"/>
      <c r="AX60" s="140"/>
      <c r="AY60" s="140"/>
      <c r="AZ60" s="140"/>
      <c r="BA60" s="140"/>
      <c r="BB60" s="140"/>
      <c r="BC60" s="140"/>
      <c r="BD60" s="140"/>
      <c r="BE60" s="140"/>
      <c r="BF60" s="140"/>
      <c r="BG60" s="140"/>
      <c r="BH60" s="140"/>
    </row>
    <row r="61" spans="1:60" outlineLevel="1" x14ac:dyDescent="0.2">
      <c r="A61" s="156">
        <v>51</v>
      </c>
      <c r="B61" s="157" t="s">
        <v>1649</v>
      </c>
      <c r="C61" s="162" t="s">
        <v>1650</v>
      </c>
      <c r="D61" s="158" t="s">
        <v>381</v>
      </c>
      <c r="E61" s="159">
        <v>86</v>
      </c>
      <c r="F61" s="170">
        <v>0</v>
      </c>
      <c r="G61" s="160">
        <f t="shared" si="14"/>
        <v>0</v>
      </c>
      <c r="H61" s="143">
        <v>287.73</v>
      </c>
      <c r="I61" s="143">
        <f t="shared" si="15"/>
        <v>24744.78</v>
      </c>
      <c r="J61" s="143">
        <v>259.27</v>
      </c>
      <c r="K61" s="143">
        <f t="shared" si="16"/>
        <v>22297.22</v>
      </c>
      <c r="L61" s="143">
        <v>21</v>
      </c>
      <c r="M61" s="143">
        <f t="shared" si="17"/>
        <v>0</v>
      </c>
      <c r="N61" s="143">
        <v>1.3939999999999999E-2</v>
      </c>
      <c r="O61" s="143">
        <f t="shared" si="18"/>
        <v>1.2</v>
      </c>
      <c r="P61" s="143">
        <v>0</v>
      </c>
      <c r="Q61" s="143">
        <f t="shared" si="19"/>
        <v>0</v>
      </c>
      <c r="R61" s="143"/>
      <c r="S61" s="143" t="s">
        <v>358</v>
      </c>
      <c r="T61" s="143" t="s">
        <v>314</v>
      </c>
      <c r="U61" s="143">
        <v>0</v>
      </c>
      <c r="V61" s="143">
        <f t="shared" si="20"/>
        <v>0</v>
      </c>
      <c r="W61" s="143"/>
      <c r="X61" s="143" t="s">
        <v>338</v>
      </c>
      <c r="Y61" s="140"/>
      <c r="Z61" s="140"/>
      <c r="AA61" s="140"/>
      <c r="AB61" s="140"/>
      <c r="AC61" s="140"/>
      <c r="AD61" s="140"/>
      <c r="AE61" s="140"/>
      <c r="AF61" s="140"/>
      <c r="AG61" s="140" t="s">
        <v>475</v>
      </c>
      <c r="AH61" s="140"/>
      <c r="AI61" s="140"/>
      <c r="AJ61" s="140"/>
      <c r="AK61" s="140"/>
      <c r="AL61" s="140"/>
      <c r="AM61" s="140"/>
      <c r="AN61" s="140"/>
      <c r="AO61" s="140"/>
      <c r="AP61" s="140"/>
      <c r="AQ61" s="140"/>
      <c r="AR61" s="140"/>
      <c r="AS61" s="140"/>
      <c r="AT61" s="140"/>
      <c r="AU61" s="140"/>
      <c r="AV61" s="140"/>
      <c r="AW61" s="140"/>
      <c r="AX61" s="140"/>
      <c r="AY61" s="140"/>
      <c r="AZ61" s="140"/>
      <c r="BA61" s="140"/>
      <c r="BB61" s="140"/>
      <c r="BC61" s="140"/>
      <c r="BD61" s="140"/>
      <c r="BE61" s="140"/>
      <c r="BF61" s="140"/>
      <c r="BG61" s="140"/>
      <c r="BH61" s="140"/>
    </row>
    <row r="62" spans="1:60" outlineLevel="1" x14ac:dyDescent="0.2">
      <c r="A62" s="156">
        <v>52</v>
      </c>
      <c r="B62" s="157" t="s">
        <v>1651</v>
      </c>
      <c r="C62" s="162" t="s">
        <v>1652</v>
      </c>
      <c r="D62" s="158" t="s">
        <v>381</v>
      </c>
      <c r="E62" s="159">
        <v>50</v>
      </c>
      <c r="F62" s="170">
        <v>0</v>
      </c>
      <c r="G62" s="160">
        <f t="shared" si="14"/>
        <v>0</v>
      </c>
      <c r="H62" s="143">
        <v>351.3</v>
      </c>
      <c r="I62" s="143">
        <f t="shared" si="15"/>
        <v>17565</v>
      </c>
      <c r="J62" s="143">
        <v>288.7</v>
      </c>
      <c r="K62" s="143">
        <f t="shared" si="16"/>
        <v>14435</v>
      </c>
      <c r="L62" s="143">
        <v>21</v>
      </c>
      <c r="M62" s="143">
        <f t="shared" si="17"/>
        <v>0</v>
      </c>
      <c r="N62" s="143">
        <v>1.6230000000000001E-2</v>
      </c>
      <c r="O62" s="143">
        <f t="shared" si="18"/>
        <v>0.81</v>
      </c>
      <c r="P62" s="143">
        <v>0</v>
      </c>
      <c r="Q62" s="143">
        <f t="shared" si="19"/>
        <v>0</v>
      </c>
      <c r="R62" s="143"/>
      <c r="S62" s="143" t="s">
        <v>358</v>
      </c>
      <c r="T62" s="143" t="s">
        <v>314</v>
      </c>
      <c r="U62" s="143">
        <v>0</v>
      </c>
      <c r="V62" s="143">
        <f t="shared" si="20"/>
        <v>0</v>
      </c>
      <c r="W62" s="143"/>
      <c r="X62" s="143" t="s">
        <v>338</v>
      </c>
      <c r="Y62" s="140"/>
      <c r="Z62" s="140"/>
      <c r="AA62" s="140"/>
      <c r="AB62" s="140"/>
      <c r="AC62" s="140"/>
      <c r="AD62" s="140"/>
      <c r="AE62" s="140"/>
      <c r="AF62" s="140"/>
      <c r="AG62" s="140" t="s">
        <v>475</v>
      </c>
      <c r="AH62" s="140"/>
      <c r="AI62" s="140"/>
      <c r="AJ62" s="140"/>
      <c r="AK62" s="140"/>
      <c r="AL62" s="140"/>
      <c r="AM62" s="140"/>
      <c r="AN62" s="140"/>
      <c r="AO62" s="140"/>
      <c r="AP62" s="140"/>
      <c r="AQ62" s="140"/>
      <c r="AR62" s="140"/>
      <c r="AS62" s="140"/>
      <c r="AT62" s="140"/>
      <c r="AU62" s="140"/>
      <c r="AV62" s="140"/>
      <c r="AW62" s="140"/>
      <c r="AX62" s="140"/>
      <c r="AY62" s="140"/>
      <c r="AZ62" s="140"/>
      <c r="BA62" s="140"/>
      <c r="BB62" s="140"/>
      <c r="BC62" s="140"/>
      <c r="BD62" s="140"/>
      <c r="BE62" s="140"/>
      <c r="BF62" s="140"/>
      <c r="BG62" s="140"/>
      <c r="BH62" s="140"/>
    </row>
    <row r="63" spans="1:60" outlineLevel="1" x14ac:dyDescent="0.2">
      <c r="A63" s="156">
        <v>53</v>
      </c>
      <c r="B63" s="157" t="s">
        <v>1653</v>
      </c>
      <c r="C63" s="162" t="s">
        <v>1654</v>
      </c>
      <c r="D63" s="158" t="s">
        <v>381</v>
      </c>
      <c r="E63" s="159">
        <v>36</v>
      </c>
      <c r="F63" s="170">
        <v>0</v>
      </c>
      <c r="G63" s="160">
        <f t="shared" si="14"/>
        <v>0</v>
      </c>
      <c r="H63" s="143">
        <v>461.85</v>
      </c>
      <c r="I63" s="143">
        <f t="shared" si="15"/>
        <v>16626.599999999999</v>
      </c>
      <c r="J63" s="143">
        <v>323.14999999999998</v>
      </c>
      <c r="K63" s="143">
        <f t="shared" si="16"/>
        <v>11633.4</v>
      </c>
      <c r="L63" s="143">
        <v>21</v>
      </c>
      <c r="M63" s="143">
        <f t="shared" si="17"/>
        <v>0</v>
      </c>
      <c r="N63" s="143">
        <v>1.8200000000000001E-2</v>
      </c>
      <c r="O63" s="143">
        <f t="shared" si="18"/>
        <v>0.66</v>
      </c>
      <c r="P63" s="143">
        <v>0</v>
      </c>
      <c r="Q63" s="143">
        <f t="shared" si="19"/>
        <v>0</v>
      </c>
      <c r="R63" s="143"/>
      <c r="S63" s="143" t="s">
        <v>358</v>
      </c>
      <c r="T63" s="143" t="s">
        <v>314</v>
      </c>
      <c r="U63" s="143">
        <v>0</v>
      </c>
      <c r="V63" s="143">
        <f t="shared" si="20"/>
        <v>0</v>
      </c>
      <c r="W63" s="143"/>
      <c r="X63" s="143" t="s">
        <v>338</v>
      </c>
      <c r="Y63" s="140"/>
      <c r="Z63" s="140"/>
      <c r="AA63" s="140"/>
      <c r="AB63" s="140"/>
      <c r="AC63" s="140"/>
      <c r="AD63" s="140"/>
      <c r="AE63" s="140"/>
      <c r="AF63" s="140"/>
      <c r="AG63" s="140" t="s">
        <v>475</v>
      </c>
      <c r="AH63" s="140"/>
      <c r="AI63" s="140"/>
      <c r="AJ63" s="140"/>
      <c r="AK63" s="140"/>
      <c r="AL63" s="140"/>
      <c r="AM63" s="140"/>
      <c r="AN63" s="140"/>
      <c r="AO63" s="140"/>
      <c r="AP63" s="140"/>
      <c r="AQ63" s="140"/>
      <c r="AR63" s="140"/>
      <c r="AS63" s="140"/>
      <c r="AT63" s="140"/>
      <c r="AU63" s="140"/>
      <c r="AV63" s="140"/>
      <c r="AW63" s="140"/>
      <c r="AX63" s="140"/>
      <c r="AY63" s="140"/>
      <c r="AZ63" s="140"/>
      <c r="BA63" s="140"/>
      <c r="BB63" s="140"/>
      <c r="BC63" s="140"/>
      <c r="BD63" s="140"/>
      <c r="BE63" s="140"/>
      <c r="BF63" s="140"/>
      <c r="BG63" s="140"/>
      <c r="BH63" s="140"/>
    </row>
    <row r="64" spans="1:60" outlineLevel="1" x14ac:dyDescent="0.2">
      <c r="A64" s="156">
        <v>54</v>
      </c>
      <c r="B64" s="157" t="s">
        <v>1655</v>
      </c>
      <c r="C64" s="162" t="s">
        <v>1656</v>
      </c>
      <c r="D64" s="158" t="s">
        <v>381</v>
      </c>
      <c r="E64" s="159">
        <v>16</v>
      </c>
      <c r="F64" s="170">
        <v>0</v>
      </c>
      <c r="G64" s="160">
        <f t="shared" si="14"/>
        <v>0</v>
      </c>
      <c r="H64" s="143">
        <v>841.95</v>
      </c>
      <c r="I64" s="143">
        <f t="shared" si="15"/>
        <v>13471.2</v>
      </c>
      <c r="J64" s="143">
        <v>390.05</v>
      </c>
      <c r="K64" s="143">
        <f t="shared" si="16"/>
        <v>6240.8</v>
      </c>
      <c r="L64" s="143">
        <v>21</v>
      </c>
      <c r="M64" s="143">
        <f t="shared" si="17"/>
        <v>0</v>
      </c>
      <c r="N64" s="143">
        <v>1.8380000000000001E-2</v>
      </c>
      <c r="O64" s="143">
        <f t="shared" si="18"/>
        <v>0.28999999999999998</v>
      </c>
      <c r="P64" s="143">
        <v>0</v>
      </c>
      <c r="Q64" s="143">
        <f t="shared" si="19"/>
        <v>0</v>
      </c>
      <c r="R64" s="143"/>
      <c r="S64" s="143" t="s">
        <v>358</v>
      </c>
      <c r="T64" s="143" t="s">
        <v>314</v>
      </c>
      <c r="U64" s="143">
        <v>0</v>
      </c>
      <c r="V64" s="143">
        <f t="shared" si="20"/>
        <v>0</v>
      </c>
      <c r="W64" s="143"/>
      <c r="X64" s="143" t="s">
        <v>338</v>
      </c>
      <c r="Y64" s="140"/>
      <c r="Z64" s="140"/>
      <c r="AA64" s="140"/>
      <c r="AB64" s="140"/>
      <c r="AC64" s="140"/>
      <c r="AD64" s="140"/>
      <c r="AE64" s="140"/>
      <c r="AF64" s="140"/>
      <c r="AG64" s="140" t="s">
        <v>475</v>
      </c>
      <c r="AH64" s="140"/>
      <c r="AI64" s="140"/>
      <c r="AJ64" s="140"/>
      <c r="AK64" s="140"/>
      <c r="AL64" s="140"/>
      <c r="AM64" s="140"/>
      <c r="AN64" s="140"/>
      <c r="AO64" s="140"/>
      <c r="AP64" s="140"/>
      <c r="AQ64" s="140"/>
      <c r="AR64" s="140"/>
      <c r="AS64" s="140"/>
      <c r="AT64" s="140"/>
      <c r="AU64" s="140"/>
      <c r="AV64" s="140"/>
      <c r="AW64" s="140"/>
      <c r="AX64" s="140"/>
      <c r="AY64" s="140"/>
      <c r="AZ64" s="140"/>
      <c r="BA64" s="140"/>
      <c r="BB64" s="140"/>
      <c r="BC64" s="140"/>
      <c r="BD64" s="140"/>
      <c r="BE64" s="140"/>
      <c r="BF64" s="140"/>
      <c r="BG64" s="140"/>
      <c r="BH64" s="140"/>
    </row>
    <row r="65" spans="1:60" ht="22.5" outlineLevel="1" x14ac:dyDescent="0.2">
      <c r="A65" s="156">
        <v>55</v>
      </c>
      <c r="B65" s="157" t="s">
        <v>1657</v>
      </c>
      <c r="C65" s="162" t="s">
        <v>1658</v>
      </c>
      <c r="D65" s="158" t="s">
        <v>381</v>
      </c>
      <c r="E65" s="159">
        <v>128</v>
      </c>
      <c r="F65" s="170">
        <v>0</v>
      </c>
      <c r="G65" s="160">
        <f t="shared" si="14"/>
        <v>0</v>
      </c>
      <c r="H65" s="143">
        <v>48.23</v>
      </c>
      <c r="I65" s="143">
        <f t="shared" si="15"/>
        <v>6173.44</v>
      </c>
      <c r="J65" s="143">
        <v>167.27</v>
      </c>
      <c r="K65" s="143">
        <f t="shared" si="16"/>
        <v>21410.560000000001</v>
      </c>
      <c r="L65" s="143">
        <v>21</v>
      </c>
      <c r="M65" s="143">
        <f t="shared" si="17"/>
        <v>0</v>
      </c>
      <c r="N65" s="143">
        <v>3.98E-3</v>
      </c>
      <c r="O65" s="143">
        <f t="shared" si="18"/>
        <v>0.51</v>
      </c>
      <c r="P65" s="143">
        <v>0</v>
      </c>
      <c r="Q65" s="143">
        <f t="shared" si="19"/>
        <v>0</v>
      </c>
      <c r="R65" s="143"/>
      <c r="S65" s="143" t="s">
        <v>358</v>
      </c>
      <c r="T65" s="143" t="s">
        <v>314</v>
      </c>
      <c r="U65" s="143">
        <v>0</v>
      </c>
      <c r="V65" s="143">
        <f t="shared" si="20"/>
        <v>0</v>
      </c>
      <c r="W65" s="143"/>
      <c r="X65" s="143" t="s">
        <v>338</v>
      </c>
      <c r="Y65" s="140"/>
      <c r="Z65" s="140"/>
      <c r="AA65" s="140"/>
      <c r="AB65" s="140"/>
      <c r="AC65" s="140"/>
      <c r="AD65" s="140"/>
      <c r="AE65" s="140"/>
      <c r="AF65" s="140"/>
      <c r="AG65" s="140" t="s">
        <v>475</v>
      </c>
      <c r="AH65" s="140"/>
      <c r="AI65" s="140"/>
      <c r="AJ65" s="140"/>
      <c r="AK65" s="140"/>
      <c r="AL65" s="140"/>
      <c r="AM65" s="140"/>
      <c r="AN65" s="140"/>
      <c r="AO65" s="140"/>
      <c r="AP65" s="140"/>
      <c r="AQ65" s="140"/>
      <c r="AR65" s="140"/>
      <c r="AS65" s="140"/>
      <c r="AT65" s="140"/>
      <c r="AU65" s="140"/>
      <c r="AV65" s="140"/>
      <c r="AW65" s="140"/>
      <c r="AX65" s="140"/>
      <c r="AY65" s="140"/>
      <c r="AZ65" s="140"/>
      <c r="BA65" s="140"/>
      <c r="BB65" s="140"/>
      <c r="BC65" s="140"/>
      <c r="BD65" s="140"/>
      <c r="BE65" s="140"/>
      <c r="BF65" s="140"/>
      <c r="BG65" s="140"/>
      <c r="BH65" s="140"/>
    </row>
    <row r="66" spans="1:60" ht="22.5" outlineLevel="1" x14ac:dyDescent="0.2">
      <c r="A66" s="156">
        <v>56</v>
      </c>
      <c r="B66" s="157" t="s">
        <v>1659</v>
      </c>
      <c r="C66" s="162" t="s">
        <v>1660</v>
      </c>
      <c r="D66" s="158" t="s">
        <v>381</v>
      </c>
      <c r="E66" s="159">
        <v>154</v>
      </c>
      <c r="F66" s="170">
        <v>0</v>
      </c>
      <c r="G66" s="160">
        <f t="shared" si="14"/>
        <v>0</v>
      </c>
      <c r="H66" s="143">
        <v>69.790000000000006</v>
      </c>
      <c r="I66" s="143">
        <f t="shared" si="15"/>
        <v>10747.66</v>
      </c>
      <c r="J66" s="143">
        <v>196.71</v>
      </c>
      <c r="K66" s="143">
        <f t="shared" si="16"/>
        <v>30293.34</v>
      </c>
      <c r="L66" s="143">
        <v>21</v>
      </c>
      <c r="M66" s="143">
        <f t="shared" si="17"/>
        <v>0</v>
      </c>
      <c r="N66" s="143">
        <v>5.1799999999999997E-3</v>
      </c>
      <c r="O66" s="143">
        <f t="shared" si="18"/>
        <v>0.8</v>
      </c>
      <c r="P66" s="143">
        <v>0</v>
      </c>
      <c r="Q66" s="143">
        <f t="shared" si="19"/>
        <v>0</v>
      </c>
      <c r="R66" s="143"/>
      <c r="S66" s="143" t="s">
        <v>358</v>
      </c>
      <c r="T66" s="143" t="s">
        <v>314</v>
      </c>
      <c r="U66" s="143">
        <v>0</v>
      </c>
      <c r="V66" s="143">
        <f t="shared" si="20"/>
        <v>0</v>
      </c>
      <c r="W66" s="143"/>
      <c r="X66" s="143" t="s">
        <v>338</v>
      </c>
      <c r="Y66" s="140"/>
      <c r="Z66" s="140"/>
      <c r="AA66" s="140"/>
      <c r="AB66" s="140"/>
      <c r="AC66" s="140"/>
      <c r="AD66" s="140"/>
      <c r="AE66" s="140"/>
      <c r="AF66" s="140"/>
      <c r="AG66" s="140" t="s">
        <v>475</v>
      </c>
      <c r="AH66" s="140"/>
      <c r="AI66" s="140"/>
      <c r="AJ66" s="140"/>
      <c r="AK66" s="140"/>
      <c r="AL66" s="140"/>
      <c r="AM66" s="140"/>
      <c r="AN66" s="140"/>
      <c r="AO66" s="140"/>
      <c r="AP66" s="140"/>
      <c r="AQ66" s="140"/>
      <c r="AR66" s="140"/>
      <c r="AS66" s="140"/>
      <c r="AT66" s="140"/>
      <c r="AU66" s="140"/>
      <c r="AV66" s="140"/>
      <c r="AW66" s="140"/>
      <c r="AX66" s="140"/>
      <c r="AY66" s="140"/>
      <c r="AZ66" s="140"/>
      <c r="BA66" s="140"/>
      <c r="BB66" s="140"/>
      <c r="BC66" s="140"/>
      <c r="BD66" s="140"/>
      <c r="BE66" s="140"/>
      <c r="BF66" s="140"/>
      <c r="BG66" s="140"/>
      <c r="BH66" s="140"/>
    </row>
    <row r="67" spans="1:60" ht="22.5" outlineLevel="1" x14ac:dyDescent="0.2">
      <c r="A67" s="156">
        <v>57</v>
      </c>
      <c r="B67" s="157" t="s">
        <v>1661</v>
      </c>
      <c r="C67" s="162" t="s">
        <v>1662</v>
      </c>
      <c r="D67" s="158" t="s">
        <v>381</v>
      </c>
      <c r="E67" s="159">
        <v>62</v>
      </c>
      <c r="F67" s="170">
        <v>0</v>
      </c>
      <c r="G67" s="160">
        <f t="shared" si="14"/>
        <v>0</v>
      </c>
      <c r="H67" s="143">
        <v>109.53</v>
      </c>
      <c r="I67" s="143">
        <f t="shared" si="15"/>
        <v>6790.86</v>
      </c>
      <c r="J67" s="143">
        <v>212.97</v>
      </c>
      <c r="K67" s="143">
        <f t="shared" si="16"/>
        <v>13204.14</v>
      </c>
      <c r="L67" s="143">
        <v>21</v>
      </c>
      <c r="M67" s="143">
        <f t="shared" si="17"/>
        <v>0</v>
      </c>
      <c r="N67" s="143">
        <v>5.3499999999999997E-3</v>
      </c>
      <c r="O67" s="143">
        <f t="shared" si="18"/>
        <v>0.33</v>
      </c>
      <c r="P67" s="143">
        <v>0</v>
      </c>
      <c r="Q67" s="143">
        <f t="shared" si="19"/>
        <v>0</v>
      </c>
      <c r="R67" s="143"/>
      <c r="S67" s="143" t="s">
        <v>358</v>
      </c>
      <c r="T67" s="143" t="s">
        <v>314</v>
      </c>
      <c r="U67" s="143">
        <v>0</v>
      </c>
      <c r="V67" s="143">
        <f t="shared" si="20"/>
        <v>0</v>
      </c>
      <c r="W67" s="143"/>
      <c r="X67" s="143" t="s">
        <v>338</v>
      </c>
      <c r="Y67" s="140"/>
      <c r="Z67" s="140"/>
      <c r="AA67" s="140"/>
      <c r="AB67" s="140"/>
      <c r="AC67" s="140"/>
      <c r="AD67" s="140"/>
      <c r="AE67" s="140"/>
      <c r="AF67" s="140"/>
      <c r="AG67" s="140" t="s">
        <v>475</v>
      </c>
      <c r="AH67" s="140"/>
      <c r="AI67" s="140"/>
      <c r="AJ67" s="140"/>
      <c r="AK67" s="140"/>
      <c r="AL67" s="140"/>
      <c r="AM67" s="140"/>
      <c r="AN67" s="140"/>
      <c r="AO67" s="140"/>
      <c r="AP67" s="140"/>
      <c r="AQ67" s="140"/>
      <c r="AR67" s="140"/>
      <c r="AS67" s="140"/>
      <c r="AT67" s="140"/>
      <c r="AU67" s="140"/>
      <c r="AV67" s="140"/>
      <c r="AW67" s="140"/>
      <c r="AX67" s="140"/>
      <c r="AY67" s="140"/>
      <c r="AZ67" s="140"/>
      <c r="BA67" s="140"/>
      <c r="BB67" s="140"/>
      <c r="BC67" s="140"/>
      <c r="BD67" s="140"/>
      <c r="BE67" s="140"/>
      <c r="BF67" s="140"/>
      <c r="BG67" s="140"/>
      <c r="BH67" s="140"/>
    </row>
    <row r="68" spans="1:60" ht="22.5" outlineLevel="1" x14ac:dyDescent="0.2">
      <c r="A68" s="156">
        <v>58</v>
      </c>
      <c r="B68" s="157" t="s">
        <v>1663</v>
      </c>
      <c r="C68" s="162" t="s">
        <v>1664</v>
      </c>
      <c r="D68" s="158" t="s">
        <v>381</v>
      </c>
      <c r="E68" s="159">
        <v>8</v>
      </c>
      <c r="F68" s="170">
        <v>0</v>
      </c>
      <c r="G68" s="160">
        <f t="shared" si="14"/>
        <v>0</v>
      </c>
      <c r="H68" s="143">
        <v>201</v>
      </c>
      <c r="I68" s="143">
        <f t="shared" si="15"/>
        <v>1608</v>
      </c>
      <c r="J68" s="143">
        <v>240</v>
      </c>
      <c r="K68" s="143">
        <f t="shared" si="16"/>
        <v>1920</v>
      </c>
      <c r="L68" s="143">
        <v>21</v>
      </c>
      <c r="M68" s="143">
        <f t="shared" si="17"/>
        <v>0</v>
      </c>
      <c r="N68" s="143">
        <v>5.6299999999999996E-3</v>
      </c>
      <c r="O68" s="143">
        <f t="shared" si="18"/>
        <v>0.05</v>
      </c>
      <c r="P68" s="143">
        <v>0</v>
      </c>
      <c r="Q68" s="143">
        <f t="shared" si="19"/>
        <v>0</v>
      </c>
      <c r="R68" s="143"/>
      <c r="S68" s="143" t="s">
        <v>358</v>
      </c>
      <c r="T68" s="143" t="s">
        <v>314</v>
      </c>
      <c r="U68" s="143">
        <v>0</v>
      </c>
      <c r="V68" s="143">
        <f t="shared" si="20"/>
        <v>0</v>
      </c>
      <c r="W68" s="143"/>
      <c r="X68" s="143" t="s">
        <v>338</v>
      </c>
      <c r="Y68" s="140"/>
      <c r="Z68" s="140"/>
      <c r="AA68" s="140"/>
      <c r="AB68" s="140"/>
      <c r="AC68" s="140"/>
      <c r="AD68" s="140"/>
      <c r="AE68" s="140"/>
      <c r="AF68" s="140"/>
      <c r="AG68" s="140" t="s">
        <v>475</v>
      </c>
      <c r="AH68" s="140"/>
      <c r="AI68" s="140"/>
      <c r="AJ68" s="140"/>
      <c r="AK68" s="140"/>
      <c r="AL68" s="140"/>
      <c r="AM68" s="140"/>
      <c r="AN68" s="140"/>
      <c r="AO68" s="140"/>
      <c r="AP68" s="140"/>
      <c r="AQ68" s="140"/>
      <c r="AR68" s="140"/>
      <c r="AS68" s="140"/>
      <c r="AT68" s="140"/>
      <c r="AU68" s="140"/>
      <c r="AV68" s="140"/>
      <c r="AW68" s="140"/>
      <c r="AX68" s="140"/>
      <c r="AY68" s="140"/>
      <c r="AZ68" s="140"/>
      <c r="BA68" s="140"/>
      <c r="BB68" s="140"/>
      <c r="BC68" s="140"/>
      <c r="BD68" s="140"/>
      <c r="BE68" s="140"/>
      <c r="BF68" s="140"/>
      <c r="BG68" s="140"/>
      <c r="BH68" s="140"/>
    </row>
    <row r="69" spans="1:60" ht="22.5" outlineLevel="1" x14ac:dyDescent="0.2">
      <c r="A69" s="156">
        <v>59</v>
      </c>
      <c r="B69" s="157" t="s">
        <v>1665</v>
      </c>
      <c r="C69" s="162" t="s">
        <v>1666</v>
      </c>
      <c r="D69" s="158" t="s">
        <v>381</v>
      </c>
      <c r="E69" s="159">
        <v>38</v>
      </c>
      <c r="F69" s="170">
        <v>0</v>
      </c>
      <c r="G69" s="160">
        <f t="shared" si="14"/>
        <v>0</v>
      </c>
      <c r="H69" s="143">
        <v>238.09</v>
      </c>
      <c r="I69" s="143">
        <f t="shared" si="15"/>
        <v>9047.42</v>
      </c>
      <c r="J69" s="143">
        <v>307.91000000000003</v>
      </c>
      <c r="K69" s="143">
        <f t="shared" si="16"/>
        <v>11700.58</v>
      </c>
      <c r="L69" s="143">
        <v>21</v>
      </c>
      <c r="M69" s="143">
        <f t="shared" si="17"/>
        <v>0</v>
      </c>
      <c r="N69" s="143">
        <v>5.94E-3</v>
      </c>
      <c r="O69" s="143">
        <f t="shared" si="18"/>
        <v>0.23</v>
      </c>
      <c r="P69" s="143">
        <v>0</v>
      </c>
      <c r="Q69" s="143">
        <f t="shared" si="19"/>
        <v>0</v>
      </c>
      <c r="R69" s="143"/>
      <c r="S69" s="143" t="s">
        <v>358</v>
      </c>
      <c r="T69" s="143" t="s">
        <v>314</v>
      </c>
      <c r="U69" s="143">
        <v>0</v>
      </c>
      <c r="V69" s="143">
        <f t="shared" si="20"/>
        <v>0</v>
      </c>
      <c r="W69" s="143"/>
      <c r="X69" s="143" t="s">
        <v>338</v>
      </c>
      <c r="Y69" s="140"/>
      <c r="Z69" s="140"/>
      <c r="AA69" s="140"/>
      <c r="AB69" s="140"/>
      <c r="AC69" s="140"/>
      <c r="AD69" s="140"/>
      <c r="AE69" s="140"/>
      <c r="AF69" s="140"/>
      <c r="AG69" s="140" t="s">
        <v>475</v>
      </c>
      <c r="AH69" s="140"/>
      <c r="AI69" s="140"/>
      <c r="AJ69" s="140"/>
      <c r="AK69" s="140"/>
      <c r="AL69" s="140"/>
      <c r="AM69" s="140"/>
      <c r="AN69" s="140"/>
      <c r="AO69" s="140"/>
      <c r="AP69" s="140"/>
      <c r="AQ69" s="140"/>
      <c r="AR69" s="140"/>
      <c r="AS69" s="140"/>
      <c r="AT69" s="140"/>
      <c r="AU69" s="140"/>
      <c r="AV69" s="140"/>
      <c r="AW69" s="140"/>
      <c r="AX69" s="140"/>
      <c r="AY69" s="140"/>
      <c r="AZ69" s="140"/>
      <c r="BA69" s="140"/>
      <c r="BB69" s="140"/>
      <c r="BC69" s="140"/>
      <c r="BD69" s="140"/>
      <c r="BE69" s="140"/>
      <c r="BF69" s="140"/>
      <c r="BG69" s="140"/>
      <c r="BH69" s="140"/>
    </row>
    <row r="70" spans="1:60" ht="22.5" outlineLevel="1" x14ac:dyDescent="0.2">
      <c r="A70" s="156">
        <v>60</v>
      </c>
      <c r="B70" s="157" t="s">
        <v>1667</v>
      </c>
      <c r="C70" s="162" t="s">
        <v>1668</v>
      </c>
      <c r="D70" s="158" t="s">
        <v>381</v>
      </c>
      <c r="E70" s="159">
        <v>16</v>
      </c>
      <c r="F70" s="170">
        <v>0</v>
      </c>
      <c r="G70" s="160">
        <f t="shared" si="14"/>
        <v>0</v>
      </c>
      <c r="H70" s="143">
        <v>333.38</v>
      </c>
      <c r="I70" s="143">
        <f t="shared" si="15"/>
        <v>5334.08</v>
      </c>
      <c r="J70" s="143">
        <v>326.62</v>
      </c>
      <c r="K70" s="143">
        <f t="shared" si="16"/>
        <v>5225.92</v>
      </c>
      <c r="L70" s="143">
        <v>21</v>
      </c>
      <c r="M70" s="143">
        <f t="shared" si="17"/>
        <v>0</v>
      </c>
      <c r="N70" s="143">
        <v>6.5399999999999998E-3</v>
      </c>
      <c r="O70" s="143">
        <f t="shared" si="18"/>
        <v>0.1</v>
      </c>
      <c r="P70" s="143">
        <v>0</v>
      </c>
      <c r="Q70" s="143">
        <f t="shared" si="19"/>
        <v>0</v>
      </c>
      <c r="R70" s="143"/>
      <c r="S70" s="143" t="s">
        <v>358</v>
      </c>
      <c r="T70" s="143" t="s">
        <v>314</v>
      </c>
      <c r="U70" s="143">
        <v>0</v>
      </c>
      <c r="V70" s="143">
        <f t="shared" si="20"/>
        <v>0</v>
      </c>
      <c r="W70" s="143"/>
      <c r="X70" s="143" t="s">
        <v>338</v>
      </c>
      <c r="Y70" s="140"/>
      <c r="Z70" s="140"/>
      <c r="AA70" s="140"/>
      <c r="AB70" s="140"/>
      <c r="AC70" s="140"/>
      <c r="AD70" s="140"/>
      <c r="AE70" s="140"/>
      <c r="AF70" s="140"/>
      <c r="AG70" s="140" t="s">
        <v>475</v>
      </c>
      <c r="AH70" s="140"/>
      <c r="AI70" s="140"/>
      <c r="AJ70" s="140"/>
      <c r="AK70" s="140"/>
      <c r="AL70" s="140"/>
      <c r="AM70" s="140"/>
      <c r="AN70" s="140"/>
      <c r="AO70" s="140"/>
      <c r="AP70" s="140"/>
      <c r="AQ70" s="140"/>
      <c r="AR70" s="140"/>
      <c r="AS70" s="140"/>
      <c r="AT70" s="140"/>
      <c r="AU70" s="140"/>
      <c r="AV70" s="140"/>
      <c r="AW70" s="140"/>
      <c r="AX70" s="140"/>
      <c r="AY70" s="140"/>
      <c r="AZ70" s="140"/>
      <c r="BA70" s="140"/>
      <c r="BB70" s="140"/>
      <c r="BC70" s="140"/>
      <c r="BD70" s="140"/>
      <c r="BE70" s="140"/>
      <c r="BF70" s="140"/>
      <c r="BG70" s="140"/>
      <c r="BH70" s="140"/>
    </row>
    <row r="71" spans="1:60" ht="22.5" outlineLevel="1" x14ac:dyDescent="0.2">
      <c r="A71" s="156">
        <v>61</v>
      </c>
      <c r="B71" s="157" t="s">
        <v>1669</v>
      </c>
      <c r="C71" s="162" t="s">
        <v>1670</v>
      </c>
      <c r="D71" s="158" t="s">
        <v>381</v>
      </c>
      <c r="E71" s="159">
        <v>46</v>
      </c>
      <c r="F71" s="170">
        <v>0</v>
      </c>
      <c r="G71" s="160">
        <f t="shared" si="14"/>
        <v>0</v>
      </c>
      <c r="H71" s="143">
        <v>454.01</v>
      </c>
      <c r="I71" s="143">
        <f t="shared" si="15"/>
        <v>20884.46</v>
      </c>
      <c r="J71" s="143">
        <v>338.99</v>
      </c>
      <c r="K71" s="143">
        <f t="shared" si="16"/>
        <v>15593.54</v>
      </c>
      <c r="L71" s="143">
        <v>21</v>
      </c>
      <c r="M71" s="143">
        <f t="shared" si="17"/>
        <v>0</v>
      </c>
      <c r="N71" s="143">
        <v>4.79E-3</v>
      </c>
      <c r="O71" s="143">
        <f t="shared" si="18"/>
        <v>0.22</v>
      </c>
      <c r="P71" s="143">
        <v>0</v>
      </c>
      <c r="Q71" s="143">
        <f t="shared" si="19"/>
        <v>0</v>
      </c>
      <c r="R71" s="143"/>
      <c r="S71" s="143" t="s">
        <v>358</v>
      </c>
      <c r="T71" s="143" t="s">
        <v>314</v>
      </c>
      <c r="U71" s="143">
        <v>0</v>
      </c>
      <c r="V71" s="143">
        <f t="shared" si="20"/>
        <v>0</v>
      </c>
      <c r="W71" s="143"/>
      <c r="X71" s="143" t="s">
        <v>338</v>
      </c>
      <c r="Y71" s="140"/>
      <c r="Z71" s="140"/>
      <c r="AA71" s="140"/>
      <c r="AB71" s="140"/>
      <c r="AC71" s="140"/>
      <c r="AD71" s="140"/>
      <c r="AE71" s="140"/>
      <c r="AF71" s="140"/>
      <c r="AG71" s="140" t="s">
        <v>475</v>
      </c>
      <c r="AH71" s="140"/>
      <c r="AI71" s="140"/>
      <c r="AJ71" s="140"/>
      <c r="AK71" s="140"/>
      <c r="AL71" s="140"/>
      <c r="AM71" s="140"/>
      <c r="AN71" s="140"/>
      <c r="AO71" s="140"/>
      <c r="AP71" s="140"/>
      <c r="AQ71" s="140"/>
      <c r="AR71" s="140"/>
      <c r="AS71" s="140"/>
      <c r="AT71" s="140"/>
      <c r="AU71" s="140"/>
      <c r="AV71" s="140"/>
      <c r="AW71" s="140"/>
      <c r="AX71" s="140"/>
      <c r="AY71" s="140"/>
      <c r="AZ71" s="140"/>
      <c r="BA71" s="140"/>
      <c r="BB71" s="140"/>
      <c r="BC71" s="140"/>
      <c r="BD71" s="140"/>
      <c r="BE71" s="140"/>
      <c r="BF71" s="140"/>
      <c r="BG71" s="140"/>
      <c r="BH71" s="140"/>
    </row>
    <row r="72" spans="1:60" ht="22.5" outlineLevel="1" x14ac:dyDescent="0.2">
      <c r="A72" s="156">
        <v>62</v>
      </c>
      <c r="B72" s="157" t="s">
        <v>1671</v>
      </c>
      <c r="C72" s="162" t="s">
        <v>1672</v>
      </c>
      <c r="D72" s="158" t="s">
        <v>381</v>
      </c>
      <c r="E72" s="159">
        <v>66</v>
      </c>
      <c r="F72" s="170">
        <v>0</v>
      </c>
      <c r="G72" s="160">
        <f t="shared" si="14"/>
        <v>0</v>
      </c>
      <c r="H72" s="143">
        <v>695.02</v>
      </c>
      <c r="I72" s="143">
        <f t="shared" si="15"/>
        <v>45871.32</v>
      </c>
      <c r="J72" s="143">
        <v>313.98</v>
      </c>
      <c r="K72" s="143">
        <f t="shared" si="16"/>
        <v>20722.68</v>
      </c>
      <c r="L72" s="143">
        <v>21</v>
      </c>
      <c r="M72" s="143">
        <f t="shared" si="17"/>
        <v>0</v>
      </c>
      <c r="N72" s="143">
        <v>5.62E-3</v>
      </c>
      <c r="O72" s="143">
        <f t="shared" si="18"/>
        <v>0.37</v>
      </c>
      <c r="P72" s="143">
        <v>0</v>
      </c>
      <c r="Q72" s="143">
        <f t="shared" si="19"/>
        <v>0</v>
      </c>
      <c r="R72" s="143"/>
      <c r="S72" s="143" t="s">
        <v>358</v>
      </c>
      <c r="T72" s="143" t="s">
        <v>314</v>
      </c>
      <c r="U72" s="143">
        <v>0</v>
      </c>
      <c r="V72" s="143">
        <f t="shared" si="20"/>
        <v>0</v>
      </c>
      <c r="W72" s="143"/>
      <c r="X72" s="143" t="s">
        <v>338</v>
      </c>
      <c r="Y72" s="140"/>
      <c r="Z72" s="140"/>
      <c r="AA72" s="140"/>
      <c r="AB72" s="140"/>
      <c r="AC72" s="140"/>
      <c r="AD72" s="140"/>
      <c r="AE72" s="140"/>
      <c r="AF72" s="140"/>
      <c r="AG72" s="140" t="s">
        <v>475</v>
      </c>
      <c r="AH72" s="140"/>
      <c r="AI72" s="140"/>
      <c r="AJ72" s="140"/>
      <c r="AK72" s="140"/>
      <c r="AL72" s="140"/>
      <c r="AM72" s="140"/>
      <c r="AN72" s="140"/>
      <c r="AO72" s="140"/>
      <c r="AP72" s="140"/>
      <c r="AQ72" s="140"/>
      <c r="AR72" s="140"/>
      <c r="AS72" s="140"/>
      <c r="AT72" s="140"/>
      <c r="AU72" s="140"/>
      <c r="AV72" s="140"/>
      <c r="AW72" s="140"/>
      <c r="AX72" s="140"/>
      <c r="AY72" s="140"/>
      <c r="AZ72" s="140"/>
      <c r="BA72" s="140"/>
      <c r="BB72" s="140"/>
      <c r="BC72" s="140"/>
      <c r="BD72" s="140"/>
      <c r="BE72" s="140"/>
      <c r="BF72" s="140"/>
      <c r="BG72" s="140"/>
      <c r="BH72" s="140"/>
    </row>
    <row r="73" spans="1:60" ht="22.5" outlineLevel="1" x14ac:dyDescent="0.2">
      <c r="A73" s="156">
        <v>63</v>
      </c>
      <c r="B73" s="157" t="s">
        <v>1673</v>
      </c>
      <c r="C73" s="162" t="s">
        <v>1674</v>
      </c>
      <c r="D73" s="158" t="s">
        <v>381</v>
      </c>
      <c r="E73" s="159">
        <v>118</v>
      </c>
      <c r="F73" s="170">
        <v>0</v>
      </c>
      <c r="G73" s="160">
        <f t="shared" si="14"/>
        <v>0</v>
      </c>
      <c r="H73" s="143">
        <v>77.900000000000006</v>
      </c>
      <c r="I73" s="143">
        <f t="shared" si="15"/>
        <v>9192.2000000000007</v>
      </c>
      <c r="J73" s="143">
        <v>103.6</v>
      </c>
      <c r="K73" s="143">
        <f t="shared" si="16"/>
        <v>12224.8</v>
      </c>
      <c r="L73" s="143">
        <v>21</v>
      </c>
      <c r="M73" s="143">
        <f t="shared" si="17"/>
        <v>0</v>
      </c>
      <c r="N73" s="143">
        <v>4.2999999999999999E-4</v>
      </c>
      <c r="O73" s="143">
        <f t="shared" si="18"/>
        <v>0.05</v>
      </c>
      <c r="P73" s="143">
        <v>0</v>
      </c>
      <c r="Q73" s="143">
        <f t="shared" si="19"/>
        <v>0</v>
      </c>
      <c r="R73" s="143"/>
      <c r="S73" s="143" t="s">
        <v>358</v>
      </c>
      <c r="T73" s="143" t="s">
        <v>314</v>
      </c>
      <c r="U73" s="143">
        <v>0</v>
      </c>
      <c r="V73" s="143">
        <f t="shared" si="20"/>
        <v>0</v>
      </c>
      <c r="W73" s="143"/>
      <c r="X73" s="143" t="s">
        <v>338</v>
      </c>
      <c r="Y73" s="140"/>
      <c r="Z73" s="140"/>
      <c r="AA73" s="140"/>
      <c r="AB73" s="140"/>
      <c r="AC73" s="140"/>
      <c r="AD73" s="140"/>
      <c r="AE73" s="140"/>
      <c r="AF73" s="140"/>
      <c r="AG73" s="140" t="s">
        <v>475</v>
      </c>
      <c r="AH73" s="140"/>
      <c r="AI73" s="140"/>
      <c r="AJ73" s="140"/>
      <c r="AK73" s="140"/>
      <c r="AL73" s="140"/>
      <c r="AM73" s="140"/>
      <c r="AN73" s="140"/>
      <c r="AO73" s="140"/>
      <c r="AP73" s="140"/>
      <c r="AQ73" s="140"/>
      <c r="AR73" s="140"/>
      <c r="AS73" s="140"/>
      <c r="AT73" s="140"/>
      <c r="AU73" s="140"/>
      <c r="AV73" s="140"/>
      <c r="AW73" s="140"/>
      <c r="AX73" s="140"/>
      <c r="AY73" s="140"/>
      <c r="AZ73" s="140"/>
      <c r="BA73" s="140"/>
      <c r="BB73" s="140"/>
      <c r="BC73" s="140"/>
      <c r="BD73" s="140"/>
      <c r="BE73" s="140"/>
      <c r="BF73" s="140"/>
      <c r="BG73" s="140"/>
      <c r="BH73" s="140"/>
    </row>
    <row r="74" spans="1:60" ht="22.5" outlineLevel="1" x14ac:dyDescent="0.2">
      <c r="A74" s="156">
        <v>64</v>
      </c>
      <c r="B74" s="157" t="s">
        <v>1675</v>
      </c>
      <c r="C74" s="162" t="s">
        <v>1676</v>
      </c>
      <c r="D74" s="158" t="s">
        <v>381</v>
      </c>
      <c r="E74" s="159">
        <v>112</v>
      </c>
      <c r="F74" s="170">
        <v>0</v>
      </c>
      <c r="G74" s="160">
        <f t="shared" si="14"/>
        <v>0</v>
      </c>
      <c r="H74" s="143">
        <v>107.99</v>
      </c>
      <c r="I74" s="143">
        <f t="shared" si="15"/>
        <v>12094.88</v>
      </c>
      <c r="J74" s="143">
        <v>110.51</v>
      </c>
      <c r="K74" s="143">
        <f t="shared" si="16"/>
        <v>12377.12</v>
      </c>
      <c r="L74" s="143">
        <v>21</v>
      </c>
      <c r="M74" s="143">
        <f t="shared" si="17"/>
        <v>0</v>
      </c>
      <c r="N74" s="143">
        <v>5.2999999999999998E-4</v>
      </c>
      <c r="O74" s="143">
        <f t="shared" si="18"/>
        <v>0.06</v>
      </c>
      <c r="P74" s="143">
        <v>0</v>
      </c>
      <c r="Q74" s="143">
        <f t="shared" si="19"/>
        <v>0</v>
      </c>
      <c r="R74" s="143"/>
      <c r="S74" s="143" t="s">
        <v>358</v>
      </c>
      <c r="T74" s="143" t="s">
        <v>314</v>
      </c>
      <c r="U74" s="143">
        <v>0</v>
      </c>
      <c r="V74" s="143">
        <f t="shared" si="20"/>
        <v>0</v>
      </c>
      <c r="W74" s="143"/>
      <c r="X74" s="143" t="s">
        <v>338</v>
      </c>
      <c r="Y74" s="140"/>
      <c r="Z74" s="140"/>
      <c r="AA74" s="140"/>
      <c r="AB74" s="140"/>
      <c r="AC74" s="140"/>
      <c r="AD74" s="140"/>
      <c r="AE74" s="140"/>
      <c r="AF74" s="140"/>
      <c r="AG74" s="140" t="s">
        <v>475</v>
      </c>
      <c r="AH74" s="140"/>
      <c r="AI74" s="140"/>
      <c r="AJ74" s="140"/>
      <c r="AK74" s="140"/>
      <c r="AL74" s="140"/>
      <c r="AM74" s="140"/>
      <c r="AN74" s="140"/>
      <c r="AO74" s="140"/>
      <c r="AP74" s="140"/>
      <c r="AQ74" s="140"/>
      <c r="AR74" s="140"/>
      <c r="AS74" s="140"/>
      <c r="AT74" s="140"/>
      <c r="AU74" s="140"/>
      <c r="AV74" s="140"/>
      <c r="AW74" s="140"/>
      <c r="AX74" s="140"/>
      <c r="AY74" s="140"/>
      <c r="AZ74" s="140"/>
      <c r="BA74" s="140"/>
      <c r="BB74" s="140"/>
      <c r="BC74" s="140"/>
      <c r="BD74" s="140"/>
      <c r="BE74" s="140"/>
      <c r="BF74" s="140"/>
      <c r="BG74" s="140"/>
      <c r="BH74" s="140"/>
    </row>
    <row r="75" spans="1:60" ht="22.5" outlineLevel="1" x14ac:dyDescent="0.2">
      <c r="A75" s="156">
        <v>65</v>
      </c>
      <c r="B75" s="157" t="s">
        <v>1677</v>
      </c>
      <c r="C75" s="162" t="s">
        <v>1678</v>
      </c>
      <c r="D75" s="158" t="s">
        <v>381</v>
      </c>
      <c r="E75" s="159">
        <v>188</v>
      </c>
      <c r="F75" s="170">
        <v>0</v>
      </c>
      <c r="G75" s="160">
        <f t="shared" si="14"/>
        <v>0</v>
      </c>
      <c r="H75" s="143">
        <v>163.79</v>
      </c>
      <c r="I75" s="143">
        <f t="shared" si="15"/>
        <v>30792.52</v>
      </c>
      <c r="J75" s="143">
        <v>123.21</v>
      </c>
      <c r="K75" s="143">
        <f t="shared" si="16"/>
        <v>23163.48</v>
      </c>
      <c r="L75" s="143">
        <v>21</v>
      </c>
      <c r="M75" s="143">
        <f t="shared" si="17"/>
        <v>0</v>
      </c>
      <c r="N75" s="143">
        <v>7.2999999999999996E-4</v>
      </c>
      <c r="O75" s="143">
        <f t="shared" si="18"/>
        <v>0.14000000000000001</v>
      </c>
      <c r="P75" s="143">
        <v>0</v>
      </c>
      <c r="Q75" s="143">
        <f t="shared" si="19"/>
        <v>0</v>
      </c>
      <c r="R75" s="143"/>
      <c r="S75" s="143" t="s">
        <v>358</v>
      </c>
      <c r="T75" s="143" t="s">
        <v>314</v>
      </c>
      <c r="U75" s="143">
        <v>0</v>
      </c>
      <c r="V75" s="143">
        <f t="shared" si="20"/>
        <v>0</v>
      </c>
      <c r="W75" s="143"/>
      <c r="X75" s="143" t="s">
        <v>338</v>
      </c>
      <c r="Y75" s="140"/>
      <c r="Z75" s="140"/>
      <c r="AA75" s="140"/>
      <c r="AB75" s="140"/>
      <c r="AC75" s="140"/>
      <c r="AD75" s="140"/>
      <c r="AE75" s="140"/>
      <c r="AF75" s="140"/>
      <c r="AG75" s="140" t="s">
        <v>475</v>
      </c>
      <c r="AH75" s="140"/>
      <c r="AI75" s="140"/>
      <c r="AJ75" s="140"/>
      <c r="AK75" s="140"/>
      <c r="AL75" s="140"/>
      <c r="AM75" s="140"/>
      <c r="AN75" s="140"/>
      <c r="AO75" s="140"/>
      <c r="AP75" s="140"/>
      <c r="AQ75" s="140"/>
      <c r="AR75" s="140"/>
      <c r="AS75" s="140"/>
      <c r="AT75" s="140"/>
      <c r="AU75" s="140"/>
      <c r="AV75" s="140"/>
      <c r="AW75" s="140"/>
      <c r="AX75" s="140"/>
      <c r="AY75" s="140"/>
      <c r="AZ75" s="140"/>
      <c r="BA75" s="140"/>
      <c r="BB75" s="140"/>
      <c r="BC75" s="140"/>
      <c r="BD75" s="140"/>
      <c r="BE75" s="140"/>
      <c r="BF75" s="140"/>
      <c r="BG75" s="140"/>
      <c r="BH75" s="140"/>
    </row>
    <row r="76" spans="1:60" ht="22.5" outlineLevel="1" x14ac:dyDescent="0.2">
      <c r="A76" s="156">
        <v>66</v>
      </c>
      <c r="B76" s="157" t="s">
        <v>1679</v>
      </c>
      <c r="C76" s="162" t="s">
        <v>1680</v>
      </c>
      <c r="D76" s="158" t="s">
        <v>381</v>
      </c>
      <c r="E76" s="159">
        <v>16</v>
      </c>
      <c r="F76" s="170">
        <v>0</v>
      </c>
      <c r="G76" s="160">
        <f t="shared" si="14"/>
        <v>0</v>
      </c>
      <c r="H76" s="143">
        <v>291.82</v>
      </c>
      <c r="I76" s="143">
        <f t="shared" si="15"/>
        <v>4669.12</v>
      </c>
      <c r="J76" s="143">
        <v>142.68</v>
      </c>
      <c r="K76" s="143">
        <f t="shared" si="16"/>
        <v>2282.88</v>
      </c>
      <c r="L76" s="143">
        <v>21</v>
      </c>
      <c r="M76" s="143">
        <f t="shared" si="17"/>
        <v>0</v>
      </c>
      <c r="N76" s="143">
        <v>1.0200000000000001E-3</v>
      </c>
      <c r="O76" s="143">
        <f t="shared" si="18"/>
        <v>0.02</v>
      </c>
      <c r="P76" s="143">
        <v>0</v>
      </c>
      <c r="Q76" s="143">
        <f t="shared" si="19"/>
        <v>0</v>
      </c>
      <c r="R76" s="143"/>
      <c r="S76" s="143" t="s">
        <v>358</v>
      </c>
      <c r="T76" s="143" t="s">
        <v>314</v>
      </c>
      <c r="U76" s="143">
        <v>0</v>
      </c>
      <c r="V76" s="143">
        <f t="shared" si="20"/>
        <v>0</v>
      </c>
      <c r="W76" s="143"/>
      <c r="X76" s="143" t="s">
        <v>338</v>
      </c>
      <c r="Y76" s="140"/>
      <c r="Z76" s="140"/>
      <c r="AA76" s="140"/>
      <c r="AB76" s="140"/>
      <c r="AC76" s="140"/>
      <c r="AD76" s="140"/>
      <c r="AE76" s="140"/>
      <c r="AF76" s="140"/>
      <c r="AG76" s="140" t="s">
        <v>475</v>
      </c>
      <c r="AH76" s="140"/>
      <c r="AI76" s="140"/>
      <c r="AJ76" s="140"/>
      <c r="AK76" s="140"/>
      <c r="AL76" s="140"/>
      <c r="AM76" s="140"/>
      <c r="AN76" s="140"/>
      <c r="AO76" s="140"/>
      <c r="AP76" s="140"/>
      <c r="AQ76" s="140"/>
      <c r="AR76" s="140"/>
      <c r="AS76" s="140"/>
      <c r="AT76" s="140"/>
      <c r="AU76" s="140"/>
      <c r="AV76" s="140"/>
      <c r="AW76" s="140"/>
      <c r="AX76" s="140"/>
      <c r="AY76" s="140"/>
      <c r="AZ76" s="140"/>
      <c r="BA76" s="140"/>
      <c r="BB76" s="140"/>
      <c r="BC76" s="140"/>
      <c r="BD76" s="140"/>
      <c r="BE76" s="140"/>
      <c r="BF76" s="140"/>
      <c r="BG76" s="140"/>
      <c r="BH76" s="140"/>
    </row>
    <row r="77" spans="1:60" ht="22.5" outlineLevel="1" x14ac:dyDescent="0.2">
      <c r="A77" s="156">
        <v>67</v>
      </c>
      <c r="B77" s="157" t="s">
        <v>1681</v>
      </c>
      <c r="C77" s="162" t="s">
        <v>1682</v>
      </c>
      <c r="D77" s="158" t="s">
        <v>381</v>
      </c>
      <c r="E77" s="159">
        <v>18</v>
      </c>
      <c r="F77" s="170">
        <v>0</v>
      </c>
      <c r="G77" s="160">
        <f t="shared" si="14"/>
        <v>0</v>
      </c>
      <c r="H77" s="143">
        <v>357.83</v>
      </c>
      <c r="I77" s="143">
        <f t="shared" si="15"/>
        <v>6440.94</v>
      </c>
      <c r="J77" s="143">
        <v>177.17</v>
      </c>
      <c r="K77" s="143">
        <f t="shared" si="16"/>
        <v>3189.06</v>
      </c>
      <c r="L77" s="143">
        <v>21</v>
      </c>
      <c r="M77" s="143">
        <f t="shared" si="17"/>
        <v>0</v>
      </c>
      <c r="N77" s="143">
        <v>1.3799999999999999E-3</v>
      </c>
      <c r="O77" s="143">
        <f t="shared" si="18"/>
        <v>0.02</v>
      </c>
      <c r="P77" s="143">
        <v>0</v>
      </c>
      <c r="Q77" s="143">
        <f t="shared" si="19"/>
        <v>0</v>
      </c>
      <c r="R77" s="143"/>
      <c r="S77" s="143" t="s">
        <v>358</v>
      </c>
      <c r="T77" s="143" t="s">
        <v>314</v>
      </c>
      <c r="U77" s="143">
        <v>0</v>
      </c>
      <c r="V77" s="143">
        <f t="shared" si="20"/>
        <v>0</v>
      </c>
      <c r="W77" s="143"/>
      <c r="X77" s="143" t="s">
        <v>338</v>
      </c>
      <c r="Y77" s="140"/>
      <c r="Z77" s="140"/>
      <c r="AA77" s="140"/>
      <c r="AB77" s="140"/>
      <c r="AC77" s="140"/>
      <c r="AD77" s="140"/>
      <c r="AE77" s="140"/>
      <c r="AF77" s="140"/>
      <c r="AG77" s="140" t="s">
        <v>475</v>
      </c>
      <c r="AH77" s="140"/>
      <c r="AI77" s="140"/>
      <c r="AJ77" s="140"/>
      <c r="AK77" s="140"/>
      <c r="AL77" s="140"/>
      <c r="AM77" s="140"/>
      <c r="AN77" s="140"/>
      <c r="AO77" s="140"/>
      <c r="AP77" s="140"/>
      <c r="AQ77" s="140"/>
      <c r="AR77" s="140"/>
      <c r="AS77" s="140"/>
      <c r="AT77" s="140"/>
      <c r="AU77" s="140"/>
      <c r="AV77" s="140"/>
      <c r="AW77" s="140"/>
      <c r="AX77" s="140"/>
      <c r="AY77" s="140"/>
      <c r="AZ77" s="140"/>
      <c r="BA77" s="140"/>
      <c r="BB77" s="140"/>
      <c r="BC77" s="140"/>
      <c r="BD77" s="140"/>
      <c r="BE77" s="140"/>
      <c r="BF77" s="140"/>
      <c r="BG77" s="140"/>
      <c r="BH77" s="140"/>
    </row>
    <row r="78" spans="1:60" ht="22.5" outlineLevel="1" x14ac:dyDescent="0.2">
      <c r="A78" s="156">
        <v>68</v>
      </c>
      <c r="B78" s="157" t="s">
        <v>1683</v>
      </c>
      <c r="C78" s="162" t="s">
        <v>1684</v>
      </c>
      <c r="D78" s="158" t="s">
        <v>381</v>
      </c>
      <c r="E78" s="159">
        <v>16</v>
      </c>
      <c r="F78" s="170">
        <v>0</v>
      </c>
      <c r="G78" s="160">
        <f t="shared" si="14"/>
        <v>0</v>
      </c>
      <c r="H78" s="143">
        <v>556.02</v>
      </c>
      <c r="I78" s="143">
        <f t="shared" si="15"/>
        <v>8896.32</v>
      </c>
      <c r="J78" s="143">
        <v>208.98</v>
      </c>
      <c r="K78" s="143">
        <f t="shared" si="16"/>
        <v>3343.68</v>
      </c>
      <c r="L78" s="143">
        <v>21</v>
      </c>
      <c r="M78" s="143">
        <f t="shared" si="17"/>
        <v>0</v>
      </c>
      <c r="N78" s="143">
        <v>2.0999999999999999E-3</v>
      </c>
      <c r="O78" s="143">
        <f t="shared" si="18"/>
        <v>0.03</v>
      </c>
      <c r="P78" s="143">
        <v>0</v>
      </c>
      <c r="Q78" s="143">
        <f t="shared" si="19"/>
        <v>0</v>
      </c>
      <c r="R78" s="143"/>
      <c r="S78" s="143" t="s">
        <v>358</v>
      </c>
      <c r="T78" s="143" t="s">
        <v>314</v>
      </c>
      <c r="U78" s="143">
        <v>0</v>
      </c>
      <c r="V78" s="143">
        <f t="shared" si="20"/>
        <v>0</v>
      </c>
      <c r="W78" s="143"/>
      <c r="X78" s="143" t="s">
        <v>338</v>
      </c>
      <c r="Y78" s="140"/>
      <c r="Z78" s="140"/>
      <c r="AA78" s="140"/>
      <c r="AB78" s="140"/>
      <c r="AC78" s="140"/>
      <c r="AD78" s="140"/>
      <c r="AE78" s="140"/>
      <c r="AF78" s="140"/>
      <c r="AG78" s="140" t="s">
        <v>475</v>
      </c>
      <c r="AH78" s="140"/>
      <c r="AI78" s="140"/>
      <c r="AJ78" s="140"/>
      <c r="AK78" s="140"/>
      <c r="AL78" s="140"/>
      <c r="AM78" s="140"/>
      <c r="AN78" s="140"/>
      <c r="AO78" s="140"/>
      <c r="AP78" s="140"/>
      <c r="AQ78" s="140"/>
      <c r="AR78" s="140"/>
      <c r="AS78" s="140"/>
      <c r="AT78" s="140"/>
      <c r="AU78" s="140"/>
      <c r="AV78" s="140"/>
      <c r="AW78" s="140"/>
      <c r="AX78" s="140"/>
      <c r="AY78" s="140"/>
      <c r="AZ78" s="140"/>
      <c r="BA78" s="140"/>
      <c r="BB78" s="140"/>
      <c r="BC78" s="140"/>
      <c r="BD78" s="140"/>
      <c r="BE78" s="140"/>
      <c r="BF78" s="140"/>
      <c r="BG78" s="140"/>
      <c r="BH78" s="140"/>
    </row>
    <row r="79" spans="1:60" ht="22.5" outlineLevel="1" x14ac:dyDescent="0.2">
      <c r="A79" s="156">
        <v>69</v>
      </c>
      <c r="B79" s="157" t="s">
        <v>1685</v>
      </c>
      <c r="C79" s="162" t="s">
        <v>1686</v>
      </c>
      <c r="D79" s="158" t="s">
        <v>381</v>
      </c>
      <c r="E79" s="159">
        <v>142</v>
      </c>
      <c r="F79" s="170">
        <v>0</v>
      </c>
      <c r="G79" s="160">
        <f t="shared" si="14"/>
        <v>0</v>
      </c>
      <c r="H79" s="143">
        <v>771.14</v>
      </c>
      <c r="I79" s="143">
        <f t="shared" si="15"/>
        <v>109501.88</v>
      </c>
      <c r="J79" s="143">
        <v>222.86</v>
      </c>
      <c r="K79" s="143">
        <f t="shared" si="16"/>
        <v>31646.12</v>
      </c>
      <c r="L79" s="143">
        <v>21</v>
      </c>
      <c r="M79" s="143">
        <f t="shared" si="17"/>
        <v>0</v>
      </c>
      <c r="N79" s="143">
        <v>2.5699999999999998E-3</v>
      </c>
      <c r="O79" s="143">
        <f t="shared" si="18"/>
        <v>0.36</v>
      </c>
      <c r="P79" s="143">
        <v>0</v>
      </c>
      <c r="Q79" s="143">
        <f t="shared" si="19"/>
        <v>0</v>
      </c>
      <c r="R79" s="143"/>
      <c r="S79" s="143" t="s">
        <v>358</v>
      </c>
      <c r="T79" s="143" t="s">
        <v>314</v>
      </c>
      <c r="U79" s="143">
        <v>0</v>
      </c>
      <c r="V79" s="143">
        <f t="shared" si="20"/>
        <v>0</v>
      </c>
      <c r="W79" s="143"/>
      <c r="X79" s="143" t="s">
        <v>338</v>
      </c>
      <c r="Y79" s="140"/>
      <c r="Z79" s="140"/>
      <c r="AA79" s="140"/>
      <c r="AB79" s="140"/>
      <c r="AC79" s="140"/>
      <c r="AD79" s="140"/>
      <c r="AE79" s="140"/>
      <c r="AF79" s="140"/>
      <c r="AG79" s="140" t="s">
        <v>475</v>
      </c>
      <c r="AH79" s="140"/>
      <c r="AI79" s="140"/>
      <c r="AJ79" s="140"/>
      <c r="AK79" s="140"/>
      <c r="AL79" s="140"/>
      <c r="AM79" s="140"/>
      <c r="AN79" s="140"/>
      <c r="AO79" s="140"/>
      <c r="AP79" s="140"/>
      <c r="AQ79" s="140"/>
      <c r="AR79" s="140"/>
      <c r="AS79" s="140"/>
      <c r="AT79" s="140"/>
      <c r="AU79" s="140"/>
      <c r="AV79" s="140"/>
      <c r="AW79" s="140"/>
      <c r="AX79" s="140"/>
      <c r="AY79" s="140"/>
      <c r="AZ79" s="140"/>
      <c r="BA79" s="140"/>
      <c r="BB79" s="140"/>
      <c r="BC79" s="140"/>
      <c r="BD79" s="140"/>
      <c r="BE79" s="140"/>
      <c r="BF79" s="140"/>
      <c r="BG79" s="140"/>
      <c r="BH79" s="140"/>
    </row>
    <row r="80" spans="1:60" ht="22.5" outlineLevel="1" x14ac:dyDescent="0.2">
      <c r="A80" s="156">
        <v>70</v>
      </c>
      <c r="B80" s="157" t="s">
        <v>1687</v>
      </c>
      <c r="C80" s="162" t="s">
        <v>1688</v>
      </c>
      <c r="D80" s="158" t="s">
        <v>381</v>
      </c>
      <c r="E80" s="159">
        <v>128</v>
      </c>
      <c r="F80" s="170">
        <v>0</v>
      </c>
      <c r="G80" s="160">
        <f t="shared" si="14"/>
        <v>0</v>
      </c>
      <c r="H80" s="143">
        <v>27.37</v>
      </c>
      <c r="I80" s="143">
        <f t="shared" si="15"/>
        <v>3503.36</v>
      </c>
      <c r="J80" s="143">
        <v>36.130000000000003</v>
      </c>
      <c r="K80" s="143">
        <f t="shared" si="16"/>
        <v>4624.6400000000003</v>
      </c>
      <c r="L80" s="143">
        <v>21</v>
      </c>
      <c r="M80" s="143">
        <f t="shared" si="17"/>
        <v>0</v>
      </c>
      <c r="N80" s="143">
        <v>4.0000000000000003E-5</v>
      </c>
      <c r="O80" s="143">
        <f t="shared" si="18"/>
        <v>0.01</v>
      </c>
      <c r="P80" s="143">
        <v>0</v>
      </c>
      <c r="Q80" s="143">
        <f t="shared" si="19"/>
        <v>0</v>
      </c>
      <c r="R80" s="143"/>
      <c r="S80" s="143" t="s">
        <v>358</v>
      </c>
      <c r="T80" s="143" t="s">
        <v>314</v>
      </c>
      <c r="U80" s="143">
        <v>0</v>
      </c>
      <c r="V80" s="143">
        <f t="shared" si="20"/>
        <v>0</v>
      </c>
      <c r="W80" s="143"/>
      <c r="X80" s="143" t="s">
        <v>338</v>
      </c>
      <c r="Y80" s="140"/>
      <c r="Z80" s="140"/>
      <c r="AA80" s="140"/>
      <c r="AB80" s="140"/>
      <c r="AC80" s="140"/>
      <c r="AD80" s="140"/>
      <c r="AE80" s="140"/>
      <c r="AF80" s="140"/>
      <c r="AG80" s="140" t="s">
        <v>475</v>
      </c>
      <c r="AH80" s="140"/>
      <c r="AI80" s="140"/>
      <c r="AJ80" s="140"/>
      <c r="AK80" s="140"/>
      <c r="AL80" s="140"/>
      <c r="AM80" s="140"/>
      <c r="AN80" s="140"/>
      <c r="AO80" s="140"/>
      <c r="AP80" s="140"/>
      <c r="AQ80" s="140"/>
      <c r="AR80" s="140"/>
      <c r="AS80" s="140"/>
      <c r="AT80" s="140"/>
      <c r="AU80" s="140"/>
      <c r="AV80" s="140"/>
      <c r="AW80" s="140"/>
      <c r="AX80" s="140"/>
      <c r="AY80" s="140"/>
      <c r="AZ80" s="140"/>
      <c r="BA80" s="140"/>
      <c r="BB80" s="140"/>
      <c r="BC80" s="140"/>
      <c r="BD80" s="140"/>
      <c r="BE80" s="140"/>
      <c r="BF80" s="140"/>
      <c r="BG80" s="140"/>
      <c r="BH80" s="140"/>
    </row>
    <row r="81" spans="1:60" ht="22.5" outlineLevel="1" x14ac:dyDescent="0.2">
      <c r="A81" s="156">
        <v>71</v>
      </c>
      <c r="B81" s="157" t="s">
        <v>1689</v>
      </c>
      <c r="C81" s="162" t="s">
        <v>1690</v>
      </c>
      <c r="D81" s="158" t="s">
        <v>381</v>
      </c>
      <c r="E81" s="159">
        <v>154</v>
      </c>
      <c r="F81" s="170">
        <v>0</v>
      </c>
      <c r="G81" s="160">
        <f t="shared" si="14"/>
        <v>0</v>
      </c>
      <c r="H81" s="143">
        <v>30.37</v>
      </c>
      <c r="I81" s="143">
        <f t="shared" si="15"/>
        <v>4676.9799999999996</v>
      </c>
      <c r="J81" s="143">
        <v>36.130000000000003</v>
      </c>
      <c r="K81" s="143">
        <f t="shared" si="16"/>
        <v>5564.02</v>
      </c>
      <c r="L81" s="143">
        <v>21</v>
      </c>
      <c r="M81" s="143">
        <f t="shared" si="17"/>
        <v>0</v>
      </c>
      <c r="N81" s="143">
        <v>6.0000000000000002E-5</v>
      </c>
      <c r="O81" s="143">
        <f t="shared" si="18"/>
        <v>0.01</v>
      </c>
      <c r="P81" s="143">
        <v>0</v>
      </c>
      <c r="Q81" s="143">
        <f t="shared" si="19"/>
        <v>0</v>
      </c>
      <c r="R81" s="143"/>
      <c r="S81" s="143" t="s">
        <v>358</v>
      </c>
      <c r="T81" s="143" t="s">
        <v>314</v>
      </c>
      <c r="U81" s="143">
        <v>0</v>
      </c>
      <c r="V81" s="143">
        <f t="shared" si="20"/>
        <v>0</v>
      </c>
      <c r="W81" s="143"/>
      <c r="X81" s="143" t="s">
        <v>338</v>
      </c>
      <c r="Y81" s="140"/>
      <c r="Z81" s="140"/>
      <c r="AA81" s="140"/>
      <c r="AB81" s="140"/>
      <c r="AC81" s="140"/>
      <c r="AD81" s="140"/>
      <c r="AE81" s="140"/>
      <c r="AF81" s="140"/>
      <c r="AG81" s="140" t="s">
        <v>475</v>
      </c>
      <c r="AH81" s="140"/>
      <c r="AI81" s="140"/>
      <c r="AJ81" s="140"/>
      <c r="AK81" s="140"/>
      <c r="AL81" s="140"/>
      <c r="AM81" s="140"/>
      <c r="AN81" s="140"/>
      <c r="AO81" s="140"/>
      <c r="AP81" s="140"/>
      <c r="AQ81" s="140"/>
      <c r="AR81" s="140"/>
      <c r="AS81" s="140"/>
      <c r="AT81" s="140"/>
      <c r="AU81" s="140"/>
      <c r="AV81" s="140"/>
      <c r="AW81" s="140"/>
      <c r="AX81" s="140"/>
      <c r="AY81" s="140"/>
      <c r="AZ81" s="140"/>
      <c r="BA81" s="140"/>
      <c r="BB81" s="140"/>
      <c r="BC81" s="140"/>
      <c r="BD81" s="140"/>
      <c r="BE81" s="140"/>
      <c r="BF81" s="140"/>
      <c r="BG81" s="140"/>
      <c r="BH81" s="140"/>
    </row>
    <row r="82" spans="1:60" ht="22.5" outlineLevel="1" x14ac:dyDescent="0.2">
      <c r="A82" s="156">
        <v>72</v>
      </c>
      <c r="B82" s="157" t="s">
        <v>1691</v>
      </c>
      <c r="C82" s="162" t="s">
        <v>1692</v>
      </c>
      <c r="D82" s="158" t="s">
        <v>381</v>
      </c>
      <c r="E82" s="159">
        <v>62</v>
      </c>
      <c r="F82" s="170">
        <v>0</v>
      </c>
      <c r="G82" s="160">
        <f t="shared" si="14"/>
        <v>0</v>
      </c>
      <c r="H82" s="143">
        <v>36.85</v>
      </c>
      <c r="I82" s="143">
        <f t="shared" si="15"/>
        <v>2284.6999999999998</v>
      </c>
      <c r="J82" s="143">
        <v>39.65</v>
      </c>
      <c r="K82" s="143">
        <f t="shared" si="16"/>
        <v>2458.3000000000002</v>
      </c>
      <c r="L82" s="143">
        <v>21</v>
      </c>
      <c r="M82" s="143">
        <f t="shared" si="17"/>
        <v>0</v>
      </c>
      <c r="N82" s="143">
        <v>6.0000000000000002E-5</v>
      </c>
      <c r="O82" s="143">
        <f t="shared" si="18"/>
        <v>0</v>
      </c>
      <c r="P82" s="143">
        <v>0</v>
      </c>
      <c r="Q82" s="143">
        <f t="shared" si="19"/>
        <v>0</v>
      </c>
      <c r="R82" s="143"/>
      <c r="S82" s="143" t="s">
        <v>358</v>
      </c>
      <c r="T82" s="143" t="s">
        <v>314</v>
      </c>
      <c r="U82" s="143">
        <v>0</v>
      </c>
      <c r="V82" s="143">
        <f t="shared" si="20"/>
        <v>0</v>
      </c>
      <c r="W82" s="143"/>
      <c r="X82" s="143" t="s">
        <v>338</v>
      </c>
      <c r="Y82" s="140"/>
      <c r="Z82" s="140"/>
      <c r="AA82" s="140"/>
      <c r="AB82" s="140"/>
      <c r="AC82" s="140"/>
      <c r="AD82" s="140"/>
      <c r="AE82" s="140"/>
      <c r="AF82" s="140"/>
      <c r="AG82" s="140" t="s">
        <v>475</v>
      </c>
      <c r="AH82" s="140"/>
      <c r="AI82" s="140"/>
      <c r="AJ82" s="140"/>
      <c r="AK82" s="140"/>
      <c r="AL82" s="140"/>
      <c r="AM82" s="140"/>
      <c r="AN82" s="140"/>
      <c r="AO82" s="140"/>
      <c r="AP82" s="140"/>
      <c r="AQ82" s="140"/>
      <c r="AR82" s="140"/>
      <c r="AS82" s="140"/>
      <c r="AT82" s="140"/>
      <c r="AU82" s="140"/>
      <c r="AV82" s="140"/>
      <c r="AW82" s="140"/>
      <c r="AX82" s="140"/>
      <c r="AY82" s="140"/>
      <c r="AZ82" s="140"/>
      <c r="BA82" s="140"/>
      <c r="BB82" s="140"/>
      <c r="BC82" s="140"/>
      <c r="BD82" s="140"/>
      <c r="BE82" s="140"/>
      <c r="BF82" s="140"/>
      <c r="BG82" s="140"/>
      <c r="BH82" s="140"/>
    </row>
    <row r="83" spans="1:60" ht="22.5" outlineLevel="1" x14ac:dyDescent="0.2">
      <c r="A83" s="156">
        <v>73</v>
      </c>
      <c r="B83" s="157" t="s">
        <v>1693</v>
      </c>
      <c r="C83" s="162" t="s">
        <v>1694</v>
      </c>
      <c r="D83" s="158" t="s">
        <v>381</v>
      </c>
      <c r="E83" s="159">
        <v>19</v>
      </c>
      <c r="F83" s="170">
        <v>0</v>
      </c>
      <c r="G83" s="160">
        <f t="shared" si="14"/>
        <v>0</v>
      </c>
      <c r="H83" s="143">
        <v>40.75</v>
      </c>
      <c r="I83" s="143">
        <f t="shared" si="15"/>
        <v>774.25</v>
      </c>
      <c r="J83" s="143">
        <v>39.75</v>
      </c>
      <c r="K83" s="143">
        <f t="shared" si="16"/>
        <v>755.25</v>
      </c>
      <c r="L83" s="143">
        <v>21</v>
      </c>
      <c r="M83" s="143">
        <f t="shared" si="17"/>
        <v>0</v>
      </c>
      <c r="N83" s="143">
        <v>6.0000000000000002E-5</v>
      </c>
      <c r="O83" s="143">
        <f t="shared" si="18"/>
        <v>0</v>
      </c>
      <c r="P83" s="143">
        <v>0</v>
      </c>
      <c r="Q83" s="143">
        <f t="shared" si="19"/>
        <v>0</v>
      </c>
      <c r="R83" s="143"/>
      <c r="S83" s="143" t="s">
        <v>358</v>
      </c>
      <c r="T83" s="143" t="s">
        <v>314</v>
      </c>
      <c r="U83" s="143">
        <v>0</v>
      </c>
      <c r="V83" s="143">
        <f t="shared" si="20"/>
        <v>0</v>
      </c>
      <c r="W83" s="143"/>
      <c r="X83" s="143" t="s">
        <v>338</v>
      </c>
      <c r="Y83" s="140"/>
      <c r="Z83" s="140"/>
      <c r="AA83" s="140"/>
      <c r="AB83" s="140"/>
      <c r="AC83" s="140"/>
      <c r="AD83" s="140"/>
      <c r="AE83" s="140"/>
      <c r="AF83" s="140"/>
      <c r="AG83" s="140" t="s">
        <v>475</v>
      </c>
      <c r="AH83" s="140"/>
      <c r="AI83" s="140"/>
      <c r="AJ83" s="140"/>
      <c r="AK83" s="140"/>
      <c r="AL83" s="140"/>
      <c r="AM83" s="140"/>
      <c r="AN83" s="140"/>
      <c r="AO83" s="140"/>
      <c r="AP83" s="140"/>
      <c r="AQ83" s="140"/>
      <c r="AR83" s="140"/>
      <c r="AS83" s="140"/>
      <c r="AT83" s="140"/>
      <c r="AU83" s="140"/>
      <c r="AV83" s="140"/>
      <c r="AW83" s="140"/>
      <c r="AX83" s="140"/>
      <c r="AY83" s="140"/>
      <c r="AZ83" s="140"/>
      <c r="BA83" s="140"/>
      <c r="BB83" s="140"/>
      <c r="BC83" s="140"/>
      <c r="BD83" s="140"/>
      <c r="BE83" s="140"/>
      <c r="BF83" s="140"/>
      <c r="BG83" s="140"/>
      <c r="BH83" s="140"/>
    </row>
    <row r="84" spans="1:60" ht="22.5" outlineLevel="1" x14ac:dyDescent="0.2">
      <c r="A84" s="156">
        <v>74</v>
      </c>
      <c r="B84" s="157" t="s">
        <v>1695</v>
      </c>
      <c r="C84" s="162" t="s">
        <v>1696</v>
      </c>
      <c r="D84" s="158" t="s">
        <v>381</v>
      </c>
      <c r="E84" s="159">
        <v>8</v>
      </c>
      <c r="F84" s="170">
        <v>0</v>
      </c>
      <c r="G84" s="160">
        <f t="shared" si="14"/>
        <v>0</v>
      </c>
      <c r="H84" s="143">
        <v>40.56</v>
      </c>
      <c r="I84" s="143">
        <f t="shared" si="15"/>
        <v>324.48</v>
      </c>
      <c r="J84" s="143">
        <v>43.94</v>
      </c>
      <c r="K84" s="143">
        <f t="shared" si="16"/>
        <v>351.52</v>
      </c>
      <c r="L84" s="143">
        <v>21</v>
      </c>
      <c r="M84" s="143">
        <f t="shared" si="17"/>
        <v>0</v>
      </c>
      <c r="N84" s="143">
        <v>1.2E-4</v>
      </c>
      <c r="O84" s="143">
        <f t="shared" si="18"/>
        <v>0</v>
      </c>
      <c r="P84" s="143">
        <v>0</v>
      </c>
      <c r="Q84" s="143">
        <f t="shared" si="19"/>
        <v>0</v>
      </c>
      <c r="R84" s="143"/>
      <c r="S84" s="143" t="s">
        <v>358</v>
      </c>
      <c r="T84" s="143" t="s">
        <v>314</v>
      </c>
      <c r="U84" s="143">
        <v>0</v>
      </c>
      <c r="V84" s="143">
        <f t="shared" si="20"/>
        <v>0</v>
      </c>
      <c r="W84" s="143"/>
      <c r="X84" s="143" t="s">
        <v>338</v>
      </c>
      <c r="Y84" s="140"/>
      <c r="Z84" s="140"/>
      <c r="AA84" s="140"/>
      <c r="AB84" s="140"/>
      <c r="AC84" s="140"/>
      <c r="AD84" s="140"/>
      <c r="AE84" s="140"/>
      <c r="AF84" s="140"/>
      <c r="AG84" s="140" t="s">
        <v>475</v>
      </c>
      <c r="AH84" s="140"/>
      <c r="AI84" s="140"/>
      <c r="AJ84" s="140"/>
      <c r="AK84" s="140"/>
      <c r="AL84" s="140"/>
      <c r="AM84" s="140"/>
      <c r="AN84" s="140"/>
      <c r="AO84" s="140"/>
      <c r="AP84" s="140"/>
      <c r="AQ84" s="140"/>
      <c r="AR84" s="140"/>
      <c r="AS84" s="140"/>
      <c r="AT84" s="140"/>
      <c r="AU84" s="140"/>
      <c r="AV84" s="140"/>
      <c r="AW84" s="140"/>
      <c r="AX84" s="140"/>
      <c r="AY84" s="140"/>
      <c r="AZ84" s="140"/>
      <c r="BA84" s="140"/>
      <c r="BB84" s="140"/>
      <c r="BC84" s="140"/>
      <c r="BD84" s="140"/>
      <c r="BE84" s="140"/>
      <c r="BF84" s="140"/>
      <c r="BG84" s="140"/>
      <c r="BH84" s="140"/>
    </row>
    <row r="85" spans="1:60" ht="22.5" outlineLevel="1" x14ac:dyDescent="0.2">
      <c r="A85" s="156">
        <v>75</v>
      </c>
      <c r="B85" s="157" t="s">
        <v>1697</v>
      </c>
      <c r="C85" s="162" t="s">
        <v>1698</v>
      </c>
      <c r="D85" s="158" t="s">
        <v>381</v>
      </c>
      <c r="E85" s="159">
        <v>48</v>
      </c>
      <c r="F85" s="170">
        <v>0</v>
      </c>
      <c r="G85" s="160">
        <f t="shared" si="14"/>
        <v>0</v>
      </c>
      <c r="H85" s="143">
        <v>45.56</v>
      </c>
      <c r="I85" s="143">
        <f t="shared" si="15"/>
        <v>2186.88</v>
      </c>
      <c r="J85" s="143">
        <v>47.44</v>
      </c>
      <c r="K85" s="143">
        <f t="shared" si="16"/>
        <v>2277.12</v>
      </c>
      <c r="L85" s="143">
        <v>21</v>
      </c>
      <c r="M85" s="143">
        <f t="shared" si="17"/>
        <v>0</v>
      </c>
      <c r="N85" s="143">
        <v>1.2999999999999999E-4</v>
      </c>
      <c r="O85" s="143">
        <f t="shared" si="18"/>
        <v>0.01</v>
      </c>
      <c r="P85" s="143">
        <v>0</v>
      </c>
      <c r="Q85" s="143">
        <f t="shared" si="19"/>
        <v>0</v>
      </c>
      <c r="R85" s="143"/>
      <c r="S85" s="143" t="s">
        <v>358</v>
      </c>
      <c r="T85" s="143" t="s">
        <v>314</v>
      </c>
      <c r="U85" s="143">
        <v>0</v>
      </c>
      <c r="V85" s="143">
        <f t="shared" si="20"/>
        <v>0</v>
      </c>
      <c r="W85" s="143"/>
      <c r="X85" s="143" t="s">
        <v>338</v>
      </c>
      <c r="Y85" s="140"/>
      <c r="Z85" s="140"/>
      <c r="AA85" s="140"/>
      <c r="AB85" s="140"/>
      <c r="AC85" s="140"/>
      <c r="AD85" s="140"/>
      <c r="AE85" s="140"/>
      <c r="AF85" s="140"/>
      <c r="AG85" s="140" t="s">
        <v>475</v>
      </c>
      <c r="AH85" s="140"/>
      <c r="AI85" s="140"/>
      <c r="AJ85" s="140"/>
      <c r="AK85" s="140"/>
      <c r="AL85" s="140"/>
      <c r="AM85" s="140"/>
      <c r="AN85" s="140"/>
      <c r="AO85" s="140"/>
      <c r="AP85" s="140"/>
      <c r="AQ85" s="140"/>
      <c r="AR85" s="140"/>
      <c r="AS85" s="140"/>
      <c r="AT85" s="140"/>
      <c r="AU85" s="140"/>
      <c r="AV85" s="140"/>
      <c r="AW85" s="140"/>
      <c r="AX85" s="140"/>
      <c r="AY85" s="140"/>
      <c r="AZ85" s="140"/>
      <c r="BA85" s="140"/>
      <c r="BB85" s="140"/>
      <c r="BC85" s="140"/>
      <c r="BD85" s="140"/>
      <c r="BE85" s="140"/>
      <c r="BF85" s="140"/>
      <c r="BG85" s="140"/>
      <c r="BH85" s="140"/>
    </row>
    <row r="86" spans="1:60" ht="22.5" outlineLevel="1" x14ac:dyDescent="0.2">
      <c r="A86" s="156">
        <v>76</v>
      </c>
      <c r="B86" s="157" t="s">
        <v>1699</v>
      </c>
      <c r="C86" s="162" t="s">
        <v>1700</v>
      </c>
      <c r="D86" s="158" t="s">
        <v>381</v>
      </c>
      <c r="E86" s="159">
        <v>50</v>
      </c>
      <c r="F86" s="170">
        <v>0</v>
      </c>
      <c r="G86" s="160">
        <f t="shared" si="14"/>
        <v>0</v>
      </c>
      <c r="H86" s="143">
        <v>47.36</v>
      </c>
      <c r="I86" s="143">
        <f t="shared" si="15"/>
        <v>2368</v>
      </c>
      <c r="J86" s="143">
        <v>47.14</v>
      </c>
      <c r="K86" s="143">
        <f t="shared" si="16"/>
        <v>2357</v>
      </c>
      <c r="L86" s="143">
        <v>21</v>
      </c>
      <c r="M86" s="143">
        <f t="shared" si="17"/>
        <v>0</v>
      </c>
      <c r="N86" s="143">
        <v>1.3999999999999999E-4</v>
      </c>
      <c r="O86" s="143">
        <f t="shared" si="18"/>
        <v>0.01</v>
      </c>
      <c r="P86" s="143">
        <v>0</v>
      </c>
      <c r="Q86" s="143">
        <f t="shared" si="19"/>
        <v>0</v>
      </c>
      <c r="R86" s="143"/>
      <c r="S86" s="143" t="s">
        <v>358</v>
      </c>
      <c r="T86" s="143" t="s">
        <v>314</v>
      </c>
      <c r="U86" s="143">
        <v>0</v>
      </c>
      <c r="V86" s="143">
        <f t="shared" si="20"/>
        <v>0</v>
      </c>
      <c r="W86" s="143"/>
      <c r="X86" s="143" t="s">
        <v>338</v>
      </c>
      <c r="Y86" s="140"/>
      <c r="Z86" s="140"/>
      <c r="AA86" s="140"/>
      <c r="AB86" s="140"/>
      <c r="AC86" s="140"/>
      <c r="AD86" s="140"/>
      <c r="AE86" s="140"/>
      <c r="AF86" s="140"/>
      <c r="AG86" s="140" t="s">
        <v>475</v>
      </c>
      <c r="AH86" s="140"/>
      <c r="AI86" s="140"/>
      <c r="AJ86" s="140"/>
      <c r="AK86" s="140"/>
      <c r="AL86" s="140"/>
      <c r="AM86" s="140"/>
      <c r="AN86" s="140"/>
      <c r="AO86" s="140"/>
      <c r="AP86" s="140"/>
      <c r="AQ86" s="140"/>
      <c r="AR86" s="140"/>
      <c r="AS86" s="140"/>
      <c r="AT86" s="140"/>
      <c r="AU86" s="140"/>
      <c r="AV86" s="140"/>
      <c r="AW86" s="140"/>
      <c r="AX86" s="140"/>
      <c r="AY86" s="140"/>
      <c r="AZ86" s="140"/>
      <c r="BA86" s="140"/>
      <c r="BB86" s="140"/>
      <c r="BC86" s="140"/>
      <c r="BD86" s="140"/>
      <c r="BE86" s="140"/>
      <c r="BF86" s="140"/>
      <c r="BG86" s="140"/>
      <c r="BH86" s="140"/>
    </row>
    <row r="87" spans="1:60" ht="22.5" outlineLevel="1" x14ac:dyDescent="0.2">
      <c r="A87" s="156">
        <v>77</v>
      </c>
      <c r="B87" s="157" t="s">
        <v>1701</v>
      </c>
      <c r="C87" s="162" t="s">
        <v>1702</v>
      </c>
      <c r="D87" s="158" t="s">
        <v>381</v>
      </c>
      <c r="E87" s="159">
        <v>38</v>
      </c>
      <c r="F87" s="170">
        <v>0</v>
      </c>
      <c r="G87" s="160">
        <f t="shared" si="14"/>
        <v>0</v>
      </c>
      <c r="H87" s="143">
        <v>52.85</v>
      </c>
      <c r="I87" s="143">
        <f t="shared" si="15"/>
        <v>2008.3</v>
      </c>
      <c r="J87" s="143">
        <v>49.15</v>
      </c>
      <c r="K87" s="143">
        <f t="shared" si="16"/>
        <v>1867.7</v>
      </c>
      <c r="L87" s="143">
        <v>21</v>
      </c>
      <c r="M87" s="143">
        <f t="shared" si="17"/>
        <v>0</v>
      </c>
      <c r="N87" s="143">
        <v>1.3999999999999999E-4</v>
      </c>
      <c r="O87" s="143">
        <f t="shared" si="18"/>
        <v>0.01</v>
      </c>
      <c r="P87" s="143">
        <v>0</v>
      </c>
      <c r="Q87" s="143">
        <f t="shared" si="19"/>
        <v>0</v>
      </c>
      <c r="R87" s="143"/>
      <c r="S87" s="143" t="s">
        <v>358</v>
      </c>
      <c r="T87" s="143" t="s">
        <v>314</v>
      </c>
      <c r="U87" s="143">
        <v>0</v>
      </c>
      <c r="V87" s="143">
        <f t="shared" si="20"/>
        <v>0</v>
      </c>
      <c r="W87" s="143"/>
      <c r="X87" s="143" t="s">
        <v>338</v>
      </c>
      <c r="Y87" s="140"/>
      <c r="Z87" s="140"/>
      <c r="AA87" s="140"/>
      <c r="AB87" s="140"/>
      <c r="AC87" s="140"/>
      <c r="AD87" s="140"/>
      <c r="AE87" s="140"/>
      <c r="AF87" s="140"/>
      <c r="AG87" s="140" t="s">
        <v>475</v>
      </c>
      <c r="AH87" s="140"/>
      <c r="AI87" s="140"/>
      <c r="AJ87" s="140"/>
      <c r="AK87" s="140"/>
      <c r="AL87" s="140"/>
      <c r="AM87" s="140"/>
      <c r="AN87" s="140"/>
      <c r="AO87" s="140"/>
      <c r="AP87" s="140"/>
      <c r="AQ87" s="140"/>
      <c r="AR87" s="140"/>
      <c r="AS87" s="140"/>
      <c r="AT87" s="140"/>
      <c r="AU87" s="140"/>
      <c r="AV87" s="140"/>
      <c r="AW87" s="140"/>
      <c r="AX87" s="140"/>
      <c r="AY87" s="140"/>
      <c r="AZ87" s="140"/>
      <c r="BA87" s="140"/>
      <c r="BB87" s="140"/>
      <c r="BC87" s="140"/>
      <c r="BD87" s="140"/>
      <c r="BE87" s="140"/>
      <c r="BF87" s="140"/>
      <c r="BG87" s="140"/>
      <c r="BH87" s="140"/>
    </row>
    <row r="88" spans="1:60" ht="22.5" outlineLevel="1" x14ac:dyDescent="0.2">
      <c r="A88" s="156">
        <v>78</v>
      </c>
      <c r="B88" s="157" t="s">
        <v>1703</v>
      </c>
      <c r="C88" s="162" t="s">
        <v>1704</v>
      </c>
      <c r="D88" s="158" t="s">
        <v>381</v>
      </c>
      <c r="E88" s="159">
        <v>36</v>
      </c>
      <c r="F88" s="170">
        <v>0</v>
      </c>
      <c r="G88" s="160">
        <f t="shared" si="14"/>
        <v>0</v>
      </c>
      <c r="H88" s="143">
        <v>56.47</v>
      </c>
      <c r="I88" s="143">
        <f t="shared" si="15"/>
        <v>2032.92</v>
      </c>
      <c r="J88" s="143">
        <v>51.53</v>
      </c>
      <c r="K88" s="143">
        <f t="shared" si="16"/>
        <v>1855.08</v>
      </c>
      <c r="L88" s="143">
        <v>21</v>
      </c>
      <c r="M88" s="143">
        <f t="shared" si="17"/>
        <v>0</v>
      </c>
      <c r="N88" s="143">
        <v>1.4999999999999999E-4</v>
      </c>
      <c r="O88" s="143">
        <f t="shared" si="18"/>
        <v>0.01</v>
      </c>
      <c r="P88" s="143">
        <v>0</v>
      </c>
      <c r="Q88" s="143">
        <f t="shared" si="19"/>
        <v>0</v>
      </c>
      <c r="R88" s="143"/>
      <c r="S88" s="143" t="s">
        <v>358</v>
      </c>
      <c r="T88" s="143" t="s">
        <v>314</v>
      </c>
      <c r="U88" s="143">
        <v>0</v>
      </c>
      <c r="V88" s="143">
        <f t="shared" si="20"/>
        <v>0</v>
      </c>
      <c r="W88" s="143"/>
      <c r="X88" s="143" t="s">
        <v>338</v>
      </c>
      <c r="Y88" s="140"/>
      <c r="Z88" s="140"/>
      <c r="AA88" s="140"/>
      <c r="AB88" s="140"/>
      <c r="AC88" s="140"/>
      <c r="AD88" s="140"/>
      <c r="AE88" s="140"/>
      <c r="AF88" s="140"/>
      <c r="AG88" s="140" t="s">
        <v>475</v>
      </c>
      <c r="AH88" s="140"/>
      <c r="AI88" s="140"/>
      <c r="AJ88" s="140"/>
      <c r="AK88" s="140"/>
      <c r="AL88" s="140"/>
      <c r="AM88" s="140"/>
      <c r="AN88" s="140"/>
      <c r="AO88" s="140"/>
      <c r="AP88" s="140"/>
      <c r="AQ88" s="140"/>
      <c r="AR88" s="140"/>
      <c r="AS88" s="140"/>
      <c r="AT88" s="140"/>
      <c r="AU88" s="140"/>
      <c r="AV88" s="140"/>
      <c r="AW88" s="140"/>
      <c r="AX88" s="140"/>
      <c r="AY88" s="140"/>
      <c r="AZ88" s="140"/>
      <c r="BA88" s="140"/>
      <c r="BB88" s="140"/>
      <c r="BC88" s="140"/>
      <c r="BD88" s="140"/>
      <c r="BE88" s="140"/>
      <c r="BF88" s="140"/>
      <c r="BG88" s="140"/>
      <c r="BH88" s="140"/>
    </row>
    <row r="89" spans="1:60" ht="22.5" outlineLevel="1" x14ac:dyDescent="0.2">
      <c r="A89" s="156">
        <v>79</v>
      </c>
      <c r="B89" s="157" t="s">
        <v>1705</v>
      </c>
      <c r="C89" s="162" t="s">
        <v>1706</v>
      </c>
      <c r="D89" s="158" t="s">
        <v>381</v>
      </c>
      <c r="E89" s="159">
        <v>16</v>
      </c>
      <c r="F89" s="170">
        <v>0</v>
      </c>
      <c r="G89" s="160">
        <f t="shared" si="14"/>
        <v>0</v>
      </c>
      <c r="H89" s="143">
        <v>60.81</v>
      </c>
      <c r="I89" s="143">
        <f t="shared" si="15"/>
        <v>972.96</v>
      </c>
      <c r="J89" s="143">
        <v>55.69</v>
      </c>
      <c r="K89" s="143">
        <f t="shared" si="16"/>
        <v>891.04</v>
      </c>
      <c r="L89" s="143">
        <v>21</v>
      </c>
      <c r="M89" s="143">
        <f t="shared" si="17"/>
        <v>0</v>
      </c>
      <c r="N89" s="143">
        <v>1.9000000000000001E-4</v>
      </c>
      <c r="O89" s="143">
        <f t="shared" si="18"/>
        <v>0</v>
      </c>
      <c r="P89" s="143">
        <v>0</v>
      </c>
      <c r="Q89" s="143">
        <f t="shared" si="19"/>
        <v>0</v>
      </c>
      <c r="R89" s="143"/>
      <c r="S89" s="143" t="s">
        <v>358</v>
      </c>
      <c r="T89" s="143" t="s">
        <v>314</v>
      </c>
      <c r="U89" s="143">
        <v>0</v>
      </c>
      <c r="V89" s="143">
        <f t="shared" si="20"/>
        <v>0</v>
      </c>
      <c r="W89" s="143"/>
      <c r="X89" s="143" t="s">
        <v>338</v>
      </c>
      <c r="Y89" s="140"/>
      <c r="Z89" s="140"/>
      <c r="AA89" s="140"/>
      <c r="AB89" s="140"/>
      <c r="AC89" s="140"/>
      <c r="AD89" s="140"/>
      <c r="AE89" s="140"/>
      <c r="AF89" s="140"/>
      <c r="AG89" s="140" t="s">
        <v>475</v>
      </c>
      <c r="AH89" s="140"/>
      <c r="AI89" s="140"/>
      <c r="AJ89" s="140"/>
      <c r="AK89" s="140"/>
      <c r="AL89" s="140"/>
      <c r="AM89" s="140"/>
      <c r="AN89" s="140"/>
      <c r="AO89" s="140"/>
      <c r="AP89" s="140"/>
      <c r="AQ89" s="140"/>
      <c r="AR89" s="140"/>
      <c r="AS89" s="140"/>
      <c r="AT89" s="140"/>
      <c r="AU89" s="140"/>
      <c r="AV89" s="140"/>
      <c r="AW89" s="140"/>
      <c r="AX89" s="140"/>
      <c r="AY89" s="140"/>
      <c r="AZ89" s="140"/>
      <c r="BA89" s="140"/>
      <c r="BB89" s="140"/>
      <c r="BC89" s="140"/>
      <c r="BD89" s="140"/>
      <c r="BE89" s="140"/>
      <c r="BF89" s="140"/>
      <c r="BG89" s="140"/>
      <c r="BH89" s="140"/>
    </row>
    <row r="90" spans="1:60" ht="22.5" outlineLevel="1" x14ac:dyDescent="0.2">
      <c r="A90" s="156">
        <v>80</v>
      </c>
      <c r="B90" s="157" t="s">
        <v>1707</v>
      </c>
      <c r="C90" s="162" t="s">
        <v>1708</v>
      </c>
      <c r="D90" s="158" t="s">
        <v>381</v>
      </c>
      <c r="E90" s="159">
        <v>46</v>
      </c>
      <c r="F90" s="170">
        <v>0</v>
      </c>
      <c r="G90" s="160">
        <f t="shared" si="14"/>
        <v>0</v>
      </c>
      <c r="H90" s="143">
        <v>72.12</v>
      </c>
      <c r="I90" s="143">
        <f t="shared" si="15"/>
        <v>3317.52</v>
      </c>
      <c r="J90" s="143">
        <v>59.88</v>
      </c>
      <c r="K90" s="143">
        <f t="shared" si="16"/>
        <v>2754.48</v>
      </c>
      <c r="L90" s="143">
        <v>21</v>
      </c>
      <c r="M90" s="143">
        <f t="shared" si="17"/>
        <v>0</v>
      </c>
      <c r="N90" s="143">
        <v>2.0000000000000001E-4</v>
      </c>
      <c r="O90" s="143">
        <f t="shared" si="18"/>
        <v>0.01</v>
      </c>
      <c r="P90" s="143">
        <v>0</v>
      </c>
      <c r="Q90" s="143">
        <f t="shared" si="19"/>
        <v>0</v>
      </c>
      <c r="R90" s="143"/>
      <c r="S90" s="143" t="s">
        <v>358</v>
      </c>
      <c r="T90" s="143" t="s">
        <v>314</v>
      </c>
      <c r="U90" s="143">
        <v>0</v>
      </c>
      <c r="V90" s="143">
        <f t="shared" si="20"/>
        <v>0</v>
      </c>
      <c r="W90" s="143"/>
      <c r="X90" s="143" t="s">
        <v>338</v>
      </c>
      <c r="Y90" s="140"/>
      <c r="Z90" s="140"/>
      <c r="AA90" s="140"/>
      <c r="AB90" s="140"/>
      <c r="AC90" s="140"/>
      <c r="AD90" s="140"/>
      <c r="AE90" s="140"/>
      <c r="AF90" s="140"/>
      <c r="AG90" s="140" t="s">
        <v>475</v>
      </c>
      <c r="AH90" s="140"/>
      <c r="AI90" s="140"/>
      <c r="AJ90" s="140"/>
      <c r="AK90" s="140"/>
      <c r="AL90" s="140"/>
      <c r="AM90" s="140"/>
      <c r="AN90" s="140"/>
      <c r="AO90" s="140"/>
      <c r="AP90" s="140"/>
      <c r="AQ90" s="140"/>
      <c r="AR90" s="140"/>
      <c r="AS90" s="140"/>
      <c r="AT90" s="140"/>
      <c r="AU90" s="140"/>
      <c r="AV90" s="140"/>
      <c r="AW90" s="140"/>
      <c r="AX90" s="140"/>
      <c r="AY90" s="140"/>
      <c r="AZ90" s="140"/>
      <c r="BA90" s="140"/>
      <c r="BB90" s="140"/>
      <c r="BC90" s="140"/>
      <c r="BD90" s="140"/>
      <c r="BE90" s="140"/>
      <c r="BF90" s="140"/>
      <c r="BG90" s="140"/>
      <c r="BH90" s="140"/>
    </row>
    <row r="91" spans="1:60" ht="22.5" outlineLevel="1" x14ac:dyDescent="0.2">
      <c r="A91" s="156">
        <v>81</v>
      </c>
      <c r="B91" s="157" t="s">
        <v>1709</v>
      </c>
      <c r="C91" s="162" t="s">
        <v>1710</v>
      </c>
      <c r="D91" s="158" t="s">
        <v>381</v>
      </c>
      <c r="E91" s="159">
        <v>82</v>
      </c>
      <c r="F91" s="170">
        <v>0</v>
      </c>
      <c r="G91" s="160">
        <f t="shared" si="14"/>
        <v>0</v>
      </c>
      <c r="H91" s="143">
        <v>82.33</v>
      </c>
      <c r="I91" s="143">
        <f t="shared" si="15"/>
        <v>6751.06</v>
      </c>
      <c r="J91" s="143">
        <v>62.67</v>
      </c>
      <c r="K91" s="143">
        <f t="shared" si="16"/>
        <v>5138.9399999999996</v>
      </c>
      <c r="L91" s="143">
        <v>21</v>
      </c>
      <c r="M91" s="143">
        <f t="shared" si="17"/>
        <v>0</v>
      </c>
      <c r="N91" s="143">
        <v>2.5000000000000001E-4</v>
      </c>
      <c r="O91" s="143">
        <f t="shared" si="18"/>
        <v>0.02</v>
      </c>
      <c r="P91" s="143">
        <v>0</v>
      </c>
      <c r="Q91" s="143">
        <f t="shared" si="19"/>
        <v>0</v>
      </c>
      <c r="R91" s="143"/>
      <c r="S91" s="143" t="s">
        <v>358</v>
      </c>
      <c r="T91" s="143" t="s">
        <v>314</v>
      </c>
      <c r="U91" s="143">
        <v>0</v>
      </c>
      <c r="V91" s="143">
        <f t="shared" si="20"/>
        <v>0</v>
      </c>
      <c r="W91" s="143"/>
      <c r="X91" s="143" t="s">
        <v>338</v>
      </c>
      <c r="Y91" s="140"/>
      <c r="Z91" s="140"/>
      <c r="AA91" s="140"/>
      <c r="AB91" s="140"/>
      <c r="AC91" s="140"/>
      <c r="AD91" s="140"/>
      <c r="AE91" s="140"/>
      <c r="AF91" s="140"/>
      <c r="AG91" s="140" t="s">
        <v>475</v>
      </c>
      <c r="AH91" s="140"/>
      <c r="AI91" s="140"/>
      <c r="AJ91" s="140"/>
      <c r="AK91" s="140"/>
      <c r="AL91" s="140"/>
      <c r="AM91" s="140"/>
      <c r="AN91" s="140"/>
      <c r="AO91" s="140"/>
      <c r="AP91" s="140"/>
      <c r="AQ91" s="140"/>
      <c r="AR91" s="140"/>
      <c r="AS91" s="140"/>
      <c r="AT91" s="140"/>
      <c r="AU91" s="140"/>
      <c r="AV91" s="140"/>
      <c r="AW91" s="140"/>
      <c r="AX91" s="140"/>
      <c r="AY91" s="140"/>
      <c r="AZ91" s="140"/>
      <c r="BA91" s="140"/>
      <c r="BB91" s="140"/>
      <c r="BC91" s="140"/>
      <c r="BD91" s="140"/>
      <c r="BE91" s="140"/>
      <c r="BF91" s="140"/>
      <c r="BG91" s="140"/>
      <c r="BH91" s="140"/>
    </row>
    <row r="92" spans="1:60" ht="22.5" outlineLevel="1" x14ac:dyDescent="0.2">
      <c r="A92" s="156">
        <v>82</v>
      </c>
      <c r="B92" s="157" t="s">
        <v>1711</v>
      </c>
      <c r="C92" s="162" t="s">
        <v>1712</v>
      </c>
      <c r="D92" s="158" t="s">
        <v>381</v>
      </c>
      <c r="E92" s="159">
        <v>7</v>
      </c>
      <c r="F92" s="170">
        <v>0</v>
      </c>
      <c r="G92" s="160">
        <f t="shared" ref="G92:G123" si="21">ROUND(E92*F92,2)</f>
        <v>0</v>
      </c>
      <c r="H92" s="143">
        <v>84.45</v>
      </c>
      <c r="I92" s="143">
        <f t="shared" ref="I92:I123" si="22">ROUND(E92*H92,2)</f>
        <v>591.15</v>
      </c>
      <c r="J92" s="143">
        <v>41.05</v>
      </c>
      <c r="K92" s="143">
        <f t="shared" ref="K92:K123" si="23">ROUND(E92*J92,2)</f>
        <v>287.35000000000002</v>
      </c>
      <c r="L92" s="143">
        <v>21</v>
      </c>
      <c r="M92" s="143">
        <f t="shared" ref="M92:M123" si="24">G92*(1+L92/100)</f>
        <v>0</v>
      </c>
      <c r="N92" s="143">
        <v>8.0000000000000007E-5</v>
      </c>
      <c r="O92" s="143">
        <f t="shared" ref="O92:O123" si="25">ROUND(E92*N92,2)</f>
        <v>0</v>
      </c>
      <c r="P92" s="143">
        <v>0</v>
      </c>
      <c r="Q92" s="143">
        <f t="shared" ref="Q92:Q123" si="26">ROUND(E92*P92,2)</f>
        <v>0</v>
      </c>
      <c r="R92" s="143"/>
      <c r="S92" s="143" t="s">
        <v>358</v>
      </c>
      <c r="T92" s="143" t="s">
        <v>314</v>
      </c>
      <c r="U92" s="143">
        <v>0</v>
      </c>
      <c r="V92" s="143">
        <f t="shared" ref="V92:V123" si="27">ROUND(E92*U92,2)</f>
        <v>0</v>
      </c>
      <c r="W92" s="143"/>
      <c r="X92" s="143" t="s">
        <v>338</v>
      </c>
      <c r="Y92" s="140"/>
      <c r="Z92" s="140"/>
      <c r="AA92" s="140"/>
      <c r="AB92" s="140"/>
      <c r="AC92" s="140"/>
      <c r="AD92" s="140"/>
      <c r="AE92" s="140"/>
      <c r="AF92" s="140"/>
      <c r="AG92" s="140" t="s">
        <v>475</v>
      </c>
      <c r="AH92" s="140"/>
      <c r="AI92" s="140"/>
      <c r="AJ92" s="140"/>
      <c r="AK92" s="140"/>
      <c r="AL92" s="140"/>
      <c r="AM92" s="140"/>
      <c r="AN92" s="140"/>
      <c r="AO92" s="140"/>
      <c r="AP92" s="140"/>
      <c r="AQ92" s="140"/>
      <c r="AR92" s="140"/>
      <c r="AS92" s="140"/>
      <c r="AT92" s="140"/>
      <c r="AU92" s="140"/>
      <c r="AV92" s="140"/>
      <c r="AW92" s="140"/>
      <c r="AX92" s="140"/>
      <c r="AY92" s="140"/>
      <c r="AZ92" s="140"/>
      <c r="BA92" s="140"/>
      <c r="BB92" s="140"/>
      <c r="BC92" s="140"/>
      <c r="BD92" s="140"/>
      <c r="BE92" s="140"/>
      <c r="BF92" s="140"/>
      <c r="BG92" s="140"/>
      <c r="BH92" s="140"/>
    </row>
    <row r="93" spans="1:60" ht="22.5" outlineLevel="1" x14ac:dyDescent="0.2">
      <c r="A93" s="156">
        <v>83</v>
      </c>
      <c r="B93" s="157" t="s">
        <v>1713</v>
      </c>
      <c r="C93" s="162" t="s">
        <v>1714</v>
      </c>
      <c r="D93" s="158" t="s">
        <v>381</v>
      </c>
      <c r="E93" s="159">
        <v>38</v>
      </c>
      <c r="F93" s="170">
        <v>0</v>
      </c>
      <c r="G93" s="160">
        <f t="shared" si="21"/>
        <v>0</v>
      </c>
      <c r="H93" s="143">
        <v>93.35</v>
      </c>
      <c r="I93" s="143">
        <f t="shared" si="22"/>
        <v>3547.3</v>
      </c>
      <c r="J93" s="143">
        <v>49.15</v>
      </c>
      <c r="K93" s="143">
        <f t="shared" si="23"/>
        <v>1867.7</v>
      </c>
      <c r="L93" s="143">
        <v>21</v>
      </c>
      <c r="M93" s="143">
        <f t="shared" si="24"/>
        <v>0</v>
      </c>
      <c r="N93" s="143">
        <v>1.4999999999999999E-4</v>
      </c>
      <c r="O93" s="143">
        <f t="shared" si="25"/>
        <v>0.01</v>
      </c>
      <c r="P93" s="143">
        <v>0</v>
      </c>
      <c r="Q93" s="143">
        <f t="shared" si="26"/>
        <v>0</v>
      </c>
      <c r="R93" s="143"/>
      <c r="S93" s="143" t="s">
        <v>358</v>
      </c>
      <c r="T93" s="143" t="s">
        <v>314</v>
      </c>
      <c r="U93" s="143">
        <v>0</v>
      </c>
      <c r="V93" s="143">
        <f t="shared" si="27"/>
        <v>0</v>
      </c>
      <c r="W93" s="143"/>
      <c r="X93" s="143" t="s">
        <v>338</v>
      </c>
      <c r="Y93" s="140"/>
      <c r="Z93" s="140"/>
      <c r="AA93" s="140"/>
      <c r="AB93" s="140"/>
      <c r="AC93" s="140"/>
      <c r="AD93" s="140"/>
      <c r="AE93" s="140"/>
      <c r="AF93" s="140"/>
      <c r="AG93" s="140" t="s">
        <v>475</v>
      </c>
      <c r="AH93" s="140"/>
      <c r="AI93" s="140"/>
      <c r="AJ93" s="140"/>
      <c r="AK93" s="140"/>
      <c r="AL93" s="140"/>
      <c r="AM93" s="140"/>
      <c r="AN93" s="140"/>
      <c r="AO93" s="140"/>
      <c r="AP93" s="140"/>
      <c r="AQ93" s="140"/>
      <c r="AR93" s="140"/>
      <c r="AS93" s="140"/>
      <c r="AT93" s="140"/>
      <c r="AU93" s="140"/>
      <c r="AV93" s="140"/>
      <c r="AW93" s="140"/>
      <c r="AX93" s="140"/>
      <c r="AY93" s="140"/>
      <c r="AZ93" s="140"/>
      <c r="BA93" s="140"/>
      <c r="BB93" s="140"/>
      <c r="BC93" s="140"/>
      <c r="BD93" s="140"/>
      <c r="BE93" s="140"/>
      <c r="BF93" s="140"/>
      <c r="BG93" s="140"/>
      <c r="BH93" s="140"/>
    </row>
    <row r="94" spans="1:60" ht="22.5" outlineLevel="1" x14ac:dyDescent="0.2">
      <c r="A94" s="156">
        <v>84</v>
      </c>
      <c r="B94" s="157" t="s">
        <v>1715</v>
      </c>
      <c r="C94" s="162" t="s">
        <v>1716</v>
      </c>
      <c r="D94" s="158" t="s">
        <v>381</v>
      </c>
      <c r="E94" s="159">
        <v>118</v>
      </c>
      <c r="F94" s="170">
        <v>0</v>
      </c>
      <c r="G94" s="160">
        <f t="shared" si="21"/>
        <v>0</v>
      </c>
      <c r="H94" s="143">
        <v>43.87</v>
      </c>
      <c r="I94" s="143">
        <f t="shared" si="22"/>
        <v>5176.66</v>
      </c>
      <c r="J94" s="143">
        <v>36.130000000000003</v>
      </c>
      <c r="K94" s="143">
        <f t="shared" si="23"/>
        <v>4263.34</v>
      </c>
      <c r="L94" s="143">
        <v>21</v>
      </c>
      <c r="M94" s="143">
        <f t="shared" si="24"/>
        <v>0</v>
      </c>
      <c r="N94" s="143">
        <v>5.0000000000000002E-5</v>
      </c>
      <c r="O94" s="143">
        <f t="shared" si="25"/>
        <v>0.01</v>
      </c>
      <c r="P94" s="143">
        <v>0</v>
      </c>
      <c r="Q94" s="143">
        <f t="shared" si="26"/>
        <v>0</v>
      </c>
      <c r="R94" s="143"/>
      <c r="S94" s="143" t="s">
        <v>358</v>
      </c>
      <c r="T94" s="143" t="s">
        <v>314</v>
      </c>
      <c r="U94" s="143">
        <v>0</v>
      </c>
      <c r="V94" s="143">
        <f t="shared" si="27"/>
        <v>0</v>
      </c>
      <c r="W94" s="143"/>
      <c r="X94" s="143" t="s">
        <v>338</v>
      </c>
      <c r="Y94" s="140"/>
      <c r="Z94" s="140"/>
      <c r="AA94" s="140"/>
      <c r="AB94" s="140"/>
      <c r="AC94" s="140"/>
      <c r="AD94" s="140"/>
      <c r="AE94" s="140"/>
      <c r="AF94" s="140"/>
      <c r="AG94" s="140" t="s">
        <v>475</v>
      </c>
      <c r="AH94" s="140"/>
      <c r="AI94" s="140"/>
      <c r="AJ94" s="140"/>
      <c r="AK94" s="140"/>
      <c r="AL94" s="140"/>
      <c r="AM94" s="140"/>
      <c r="AN94" s="140"/>
      <c r="AO94" s="140"/>
      <c r="AP94" s="140"/>
      <c r="AQ94" s="140"/>
      <c r="AR94" s="140"/>
      <c r="AS94" s="140"/>
      <c r="AT94" s="140"/>
      <c r="AU94" s="140"/>
      <c r="AV94" s="140"/>
      <c r="AW94" s="140"/>
      <c r="AX94" s="140"/>
      <c r="AY94" s="140"/>
      <c r="AZ94" s="140"/>
      <c r="BA94" s="140"/>
      <c r="BB94" s="140"/>
      <c r="BC94" s="140"/>
      <c r="BD94" s="140"/>
      <c r="BE94" s="140"/>
      <c r="BF94" s="140"/>
      <c r="BG94" s="140"/>
      <c r="BH94" s="140"/>
    </row>
    <row r="95" spans="1:60" ht="22.5" outlineLevel="1" x14ac:dyDescent="0.2">
      <c r="A95" s="156">
        <v>85</v>
      </c>
      <c r="B95" s="157" t="s">
        <v>1717</v>
      </c>
      <c r="C95" s="162" t="s">
        <v>1718</v>
      </c>
      <c r="D95" s="158" t="s">
        <v>381</v>
      </c>
      <c r="E95" s="159">
        <v>112</v>
      </c>
      <c r="F95" s="170">
        <v>0</v>
      </c>
      <c r="G95" s="160">
        <f t="shared" si="21"/>
        <v>0</v>
      </c>
      <c r="H95" s="143">
        <v>72.569999999999993</v>
      </c>
      <c r="I95" s="143">
        <f t="shared" si="22"/>
        <v>8127.84</v>
      </c>
      <c r="J95" s="143">
        <v>35.93</v>
      </c>
      <c r="K95" s="143">
        <f t="shared" si="23"/>
        <v>4024.16</v>
      </c>
      <c r="L95" s="143">
        <v>21</v>
      </c>
      <c r="M95" s="143">
        <f t="shared" si="24"/>
        <v>0</v>
      </c>
      <c r="N95" s="143">
        <v>6.9999999999999994E-5</v>
      </c>
      <c r="O95" s="143">
        <f t="shared" si="25"/>
        <v>0.01</v>
      </c>
      <c r="P95" s="143">
        <v>0</v>
      </c>
      <c r="Q95" s="143">
        <f t="shared" si="26"/>
        <v>0</v>
      </c>
      <c r="R95" s="143"/>
      <c r="S95" s="143" t="s">
        <v>358</v>
      </c>
      <c r="T95" s="143" t="s">
        <v>314</v>
      </c>
      <c r="U95" s="143">
        <v>0</v>
      </c>
      <c r="V95" s="143">
        <f t="shared" si="27"/>
        <v>0</v>
      </c>
      <c r="W95" s="143"/>
      <c r="X95" s="143" t="s">
        <v>338</v>
      </c>
      <c r="Y95" s="140"/>
      <c r="Z95" s="140"/>
      <c r="AA95" s="140"/>
      <c r="AB95" s="140"/>
      <c r="AC95" s="140"/>
      <c r="AD95" s="140"/>
      <c r="AE95" s="140"/>
      <c r="AF95" s="140"/>
      <c r="AG95" s="140" t="s">
        <v>475</v>
      </c>
      <c r="AH95" s="140"/>
      <c r="AI95" s="140"/>
      <c r="AJ95" s="140"/>
      <c r="AK95" s="140"/>
      <c r="AL95" s="140"/>
      <c r="AM95" s="140"/>
      <c r="AN95" s="140"/>
      <c r="AO95" s="140"/>
      <c r="AP95" s="140"/>
      <c r="AQ95" s="140"/>
      <c r="AR95" s="140"/>
      <c r="AS95" s="140"/>
      <c r="AT95" s="140"/>
      <c r="AU95" s="140"/>
      <c r="AV95" s="140"/>
      <c r="AW95" s="140"/>
      <c r="AX95" s="140"/>
      <c r="AY95" s="140"/>
      <c r="AZ95" s="140"/>
      <c r="BA95" s="140"/>
      <c r="BB95" s="140"/>
      <c r="BC95" s="140"/>
      <c r="BD95" s="140"/>
      <c r="BE95" s="140"/>
      <c r="BF95" s="140"/>
      <c r="BG95" s="140"/>
      <c r="BH95" s="140"/>
    </row>
    <row r="96" spans="1:60" ht="22.5" outlineLevel="1" x14ac:dyDescent="0.2">
      <c r="A96" s="156">
        <v>86</v>
      </c>
      <c r="B96" s="157" t="s">
        <v>1719</v>
      </c>
      <c r="C96" s="162" t="s">
        <v>1720</v>
      </c>
      <c r="D96" s="158" t="s">
        <v>381</v>
      </c>
      <c r="E96" s="159">
        <v>188</v>
      </c>
      <c r="F96" s="170">
        <v>0</v>
      </c>
      <c r="G96" s="160">
        <f t="shared" si="21"/>
        <v>0</v>
      </c>
      <c r="H96" s="143">
        <v>0</v>
      </c>
      <c r="I96" s="143">
        <f t="shared" si="22"/>
        <v>0</v>
      </c>
      <c r="J96" s="143">
        <v>180.5</v>
      </c>
      <c r="K96" s="143">
        <f t="shared" si="23"/>
        <v>33934</v>
      </c>
      <c r="L96" s="143">
        <v>21</v>
      </c>
      <c r="M96" s="143">
        <f t="shared" si="24"/>
        <v>0</v>
      </c>
      <c r="N96" s="143">
        <v>1.6000000000000001E-4</v>
      </c>
      <c r="O96" s="143">
        <f t="shared" si="25"/>
        <v>0.03</v>
      </c>
      <c r="P96" s="143">
        <v>0</v>
      </c>
      <c r="Q96" s="143">
        <f t="shared" si="26"/>
        <v>0</v>
      </c>
      <c r="R96" s="143"/>
      <c r="S96" s="143" t="s">
        <v>358</v>
      </c>
      <c r="T96" s="143" t="s">
        <v>314</v>
      </c>
      <c r="U96" s="143">
        <v>0</v>
      </c>
      <c r="V96" s="143">
        <f t="shared" si="27"/>
        <v>0</v>
      </c>
      <c r="W96" s="143"/>
      <c r="X96" s="143" t="s">
        <v>338</v>
      </c>
      <c r="Y96" s="140"/>
      <c r="Z96" s="140"/>
      <c r="AA96" s="140"/>
      <c r="AB96" s="140"/>
      <c r="AC96" s="140"/>
      <c r="AD96" s="140"/>
      <c r="AE96" s="140"/>
      <c r="AF96" s="140"/>
      <c r="AG96" s="140" t="s">
        <v>475</v>
      </c>
      <c r="AH96" s="140"/>
      <c r="AI96" s="140"/>
      <c r="AJ96" s="140"/>
      <c r="AK96" s="140"/>
      <c r="AL96" s="140"/>
      <c r="AM96" s="140"/>
      <c r="AN96" s="140"/>
      <c r="AO96" s="140"/>
      <c r="AP96" s="140"/>
      <c r="AQ96" s="140"/>
      <c r="AR96" s="140"/>
      <c r="AS96" s="140"/>
      <c r="AT96" s="140"/>
      <c r="AU96" s="140"/>
      <c r="AV96" s="140"/>
      <c r="AW96" s="140"/>
      <c r="AX96" s="140"/>
      <c r="AY96" s="140"/>
      <c r="AZ96" s="140"/>
      <c r="BA96" s="140"/>
      <c r="BB96" s="140"/>
      <c r="BC96" s="140"/>
      <c r="BD96" s="140"/>
      <c r="BE96" s="140"/>
      <c r="BF96" s="140"/>
      <c r="BG96" s="140"/>
      <c r="BH96" s="140"/>
    </row>
    <row r="97" spans="1:60" ht="22.5" outlineLevel="1" x14ac:dyDescent="0.2">
      <c r="A97" s="156">
        <v>87</v>
      </c>
      <c r="B97" s="157" t="s">
        <v>1721</v>
      </c>
      <c r="C97" s="162" t="s">
        <v>1722</v>
      </c>
      <c r="D97" s="158" t="s">
        <v>381</v>
      </c>
      <c r="E97" s="159">
        <v>16</v>
      </c>
      <c r="F97" s="170">
        <v>0</v>
      </c>
      <c r="G97" s="160">
        <f t="shared" si="21"/>
        <v>0</v>
      </c>
      <c r="H97" s="143">
        <v>0</v>
      </c>
      <c r="I97" s="143">
        <f t="shared" si="22"/>
        <v>0</v>
      </c>
      <c r="J97" s="143">
        <v>260</v>
      </c>
      <c r="K97" s="143">
        <f t="shared" si="23"/>
        <v>4160</v>
      </c>
      <c r="L97" s="143">
        <v>21</v>
      </c>
      <c r="M97" s="143">
        <f t="shared" si="24"/>
        <v>0</v>
      </c>
      <c r="N97" s="143">
        <v>2.5999999999999998E-4</v>
      </c>
      <c r="O97" s="143">
        <f t="shared" si="25"/>
        <v>0</v>
      </c>
      <c r="P97" s="143">
        <v>0</v>
      </c>
      <c r="Q97" s="143">
        <f t="shared" si="26"/>
        <v>0</v>
      </c>
      <c r="R97" s="143"/>
      <c r="S97" s="143" t="s">
        <v>358</v>
      </c>
      <c r="T97" s="143" t="s">
        <v>314</v>
      </c>
      <c r="U97" s="143">
        <v>0</v>
      </c>
      <c r="V97" s="143">
        <f t="shared" si="27"/>
        <v>0</v>
      </c>
      <c r="W97" s="143"/>
      <c r="X97" s="143" t="s">
        <v>338</v>
      </c>
      <c r="Y97" s="140"/>
      <c r="Z97" s="140"/>
      <c r="AA97" s="140"/>
      <c r="AB97" s="140"/>
      <c r="AC97" s="140"/>
      <c r="AD97" s="140"/>
      <c r="AE97" s="140"/>
      <c r="AF97" s="140"/>
      <c r="AG97" s="140" t="s">
        <v>475</v>
      </c>
      <c r="AH97" s="140"/>
      <c r="AI97" s="140"/>
      <c r="AJ97" s="140"/>
      <c r="AK97" s="140"/>
      <c r="AL97" s="140"/>
      <c r="AM97" s="140"/>
      <c r="AN97" s="140"/>
      <c r="AO97" s="140"/>
      <c r="AP97" s="140"/>
      <c r="AQ97" s="140"/>
      <c r="AR97" s="140"/>
      <c r="AS97" s="140"/>
      <c r="AT97" s="140"/>
      <c r="AU97" s="140"/>
      <c r="AV97" s="140"/>
      <c r="AW97" s="140"/>
      <c r="AX97" s="140"/>
      <c r="AY97" s="140"/>
      <c r="AZ97" s="140"/>
      <c r="BA97" s="140"/>
      <c r="BB97" s="140"/>
      <c r="BC97" s="140"/>
      <c r="BD97" s="140"/>
      <c r="BE97" s="140"/>
      <c r="BF97" s="140"/>
      <c r="BG97" s="140"/>
      <c r="BH97" s="140"/>
    </row>
    <row r="98" spans="1:60" ht="22.5" outlineLevel="1" x14ac:dyDescent="0.2">
      <c r="A98" s="156">
        <v>88</v>
      </c>
      <c r="B98" s="157" t="s">
        <v>1721</v>
      </c>
      <c r="C98" s="162" t="s">
        <v>1722</v>
      </c>
      <c r="D98" s="158" t="s">
        <v>381</v>
      </c>
      <c r="E98" s="159">
        <v>18</v>
      </c>
      <c r="F98" s="170">
        <v>0</v>
      </c>
      <c r="G98" s="160">
        <f t="shared" si="21"/>
        <v>0</v>
      </c>
      <c r="H98" s="143">
        <v>0</v>
      </c>
      <c r="I98" s="143">
        <f t="shared" si="22"/>
        <v>0</v>
      </c>
      <c r="J98" s="143">
        <v>320</v>
      </c>
      <c r="K98" s="143">
        <f t="shared" si="23"/>
        <v>5760</v>
      </c>
      <c r="L98" s="143">
        <v>21</v>
      </c>
      <c r="M98" s="143">
        <f t="shared" si="24"/>
        <v>0</v>
      </c>
      <c r="N98" s="143">
        <v>3.2000000000000003E-4</v>
      </c>
      <c r="O98" s="143">
        <f t="shared" si="25"/>
        <v>0.01</v>
      </c>
      <c r="P98" s="143">
        <v>0</v>
      </c>
      <c r="Q98" s="143">
        <f t="shared" si="26"/>
        <v>0</v>
      </c>
      <c r="R98" s="143"/>
      <c r="S98" s="143" t="s">
        <v>358</v>
      </c>
      <c r="T98" s="143" t="s">
        <v>314</v>
      </c>
      <c r="U98" s="143">
        <v>0</v>
      </c>
      <c r="V98" s="143">
        <f t="shared" si="27"/>
        <v>0</v>
      </c>
      <c r="W98" s="143"/>
      <c r="X98" s="143" t="s">
        <v>338</v>
      </c>
      <c r="Y98" s="140"/>
      <c r="Z98" s="140"/>
      <c r="AA98" s="140"/>
      <c r="AB98" s="140"/>
      <c r="AC98" s="140"/>
      <c r="AD98" s="140"/>
      <c r="AE98" s="140"/>
      <c r="AF98" s="140"/>
      <c r="AG98" s="140" t="s">
        <v>339</v>
      </c>
      <c r="AH98" s="140"/>
      <c r="AI98" s="140"/>
      <c r="AJ98" s="140"/>
      <c r="AK98" s="140"/>
      <c r="AL98" s="140"/>
      <c r="AM98" s="140"/>
      <c r="AN98" s="140"/>
      <c r="AO98" s="140"/>
      <c r="AP98" s="140"/>
      <c r="AQ98" s="140"/>
      <c r="AR98" s="140"/>
      <c r="AS98" s="140"/>
      <c r="AT98" s="140"/>
      <c r="AU98" s="140"/>
      <c r="AV98" s="140"/>
      <c r="AW98" s="140"/>
      <c r="AX98" s="140"/>
      <c r="AY98" s="140"/>
      <c r="AZ98" s="140"/>
      <c r="BA98" s="140"/>
      <c r="BB98" s="140"/>
      <c r="BC98" s="140"/>
      <c r="BD98" s="140"/>
      <c r="BE98" s="140"/>
      <c r="BF98" s="140"/>
      <c r="BG98" s="140"/>
      <c r="BH98" s="140"/>
    </row>
    <row r="99" spans="1:60" ht="22.5" outlineLevel="1" x14ac:dyDescent="0.2">
      <c r="A99" s="156">
        <v>89</v>
      </c>
      <c r="B99" s="157" t="s">
        <v>1723</v>
      </c>
      <c r="C99" s="162" t="s">
        <v>1724</v>
      </c>
      <c r="D99" s="158" t="s">
        <v>381</v>
      </c>
      <c r="E99" s="159">
        <v>16</v>
      </c>
      <c r="F99" s="170">
        <v>0</v>
      </c>
      <c r="G99" s="160">
        <f t="shared" si="21"/>
        <v>0</v>
      </c>
      <c r="H99" s="143">
        <v>0</v>
      </c>
      <c r="I99" s="143">
        <f t="shared" si="22"/>
        <v>0</v>
      </c>
      <c r="J99" s="143">
        <v>380</v>
      </c>
      <c r="K99" s="143">
        <f t="shared" si="23"/>
        <v>6080</v>
      </c>
      <c r="L99" s="143">
        <v>21</v>
      </c>
      <c r="M99" s="143">
        <f t="shared" si="24"/>
        <v>0</v>
      </c>
      <c r="N99" s="143">
        <v>4.4000000000000002E-4</v>
      </c>
      <c r="O99" s="143">
        <f t="shared" si="25"/>
        <v>0.01</v>
      </c>
      <c r="P99" s="143">
        <v>0</v>
      </c>
      <c r="Q99" s="143">
        <f t="shared" si="26"/>
        <v>0</v>
      </c>
      <c r="R99" s="143"/>
      <c r="S99" s="143" t="s">
        <v>358</v>
      </c>
      <c r="T99" s="143" t="s">
        <v>314</v>
      </c>
      <c r="U99" s="143">
        <v>0</v>
      </c>
      <c r="V99" s="143">
        <f t="shared" si="27"/>
        <v>0</v>
      </c>
      <c r="W99" s="143"/>
      <c r="X99" s="143" t="s">
        <v>338</v>
      </c>
      <c r="Y99" s="140"/>
      <c r="Z99" s="140"/>
      <c r="AA99" s="140"/>
      <c r="AB99" s="140"/>
      <c r="AC99" s="140"/>
      <c r="AD99" s="140"/>
      <c r="AE99" s="140"/>
      <c r="AF99" s="140"/>
      <c r="AG99" s="140" t="s">
        <v>475</v>
      </c>
      <c r="AH99" s="140"/>
      <c r="AI99" s="140"/>
      <c r="AJ99" s="140"/>
      <c r="AK99" s="140"/>
      <c r="AL99" s="140"/>
      <c r="AM99" s="140"/>
      <c r="AN99" s="140"/>
      <c r="AO99" s="140"/>
      <c r="AP99" s="140"/>
      <c r="AQ99" s="140"/>
      <c r="AR99" s="140"/>
      <c r="AS99" s="140"/>
      <c r="AT99" s="140"/>
      <c r="AU99" s="140"/>
      <c r="AV99" s="140"/>
      <c r="AW99" s="140"/>
      <c r="AX99" s="140"/>
      <c r="AY99" s="140"/>
      <c r="AZ99" s="140"/>
      <c r="BA99" s="140"/>
      <c r="BB99" s="140"/>
      <c r="BC99" s="140"/>
      <c r="BD99" s="140"/>
      <c r="BE99" s="140"/>
      <c r="BF99" s="140"/>
      <c r="BG99" s="140"/>
      <c r="BH99" s="140"/>
    </row>
    <row r="100" spans="1:60" ht="22.5" outlineLevel="1" x14ac:dyDescent="0.2">
      <c r="A100" s="156">
        <v>90</v>
      </c>
      <c r="B100" s="157" t="s">
        <v>1725</v>
      </c>
      <c r="C100" s="162" t="s">
        <v>1726</v>
      </c>
      <c r="D100" s="158" t="s">
        <v>381</v>
      </c>
      <c r="E100" s="159">
        <v>142</v>
      </c>
      <c r="F100" s="170">
        <v>0</v>
      </c>
      <c r="G100" s="160">
        <f t="shared" si="21"/>
        <v>0</v>
      </c>
      <c r="H100" s="143">
        <v>0</v>
      </c>
      <c r="I100" s="143">
        <f t="shared" si="22"/>
        <v>0</v>
      </c>
      <c r="J100" s="143">
        <v>560.5</v>
      </c>
      <c r="K100" s="143">
        <f t="shared" si="23"/>
        <v>79591</v>
      </c>
      <c r="L100" s="143">
        <v>21</v>
      </c>
      <c r="M100" s="143">
        <f t="shared" si="24"/>
        <v>0</v>
      </c>
      <c r="N100" s="143">
        <v>5.4000000000000001E-4</v>
      </c>
      <c r="O100" s="143">
        <f t="shared" si="25"/>
        <v>0.08</v>
      </c>
      <c r="P100" s="143">
        <v>0</v>
      </c>
      <c r="Q100" s="143">
        <f t="shared" si="26"/>
        <v>0</v>
      </c>
      <c r="R100" s="143"/>
      <c r="S100" s="143" t="s">
        <v>358</v>
      </c>
      <c r="T100" s="143" t="s">
        <v>314</v>
      </c>
      <c r="U100" s="143">
        <v>0</v>
      </c>
      <c r="V100" s="143">
        <f t="shared" si="27"/>
        <v>0</v>
      </c>
      <c r="W100" s="143"/>
      <c r="X100" s="143" t="s">
        <v>338</v>
      </c>
      <c r="Y100" s="140"/>
      <c r="Z100" s="140"/>
      <c r="AA100" s="140"/>
      <c r="AB100" s="140"/>
      <c r="AC100" s="140"/>
      <c r="AD100" s="140"/>
      <c r="AE100" s="140"/>
      <c r="AF100" s="140"/>
      <c r="AG100" s="140" t="s">
        <v>475</v>
      </c>
      <c r="AH100" s="140"/>
      <c r="AI100" s="140"/>
      <c r="AJ100" s="140"/>
      <c r="AK100" s="140"/>
      <c r="AL100" s="140"/>
      <c r="AM100" s="140"/>
      <c r="AN100" s="140"/>
      <c r="AO100" s="140"/>
      <c r="AP100" s="140"/>
      <c r="AQ100" s="140"/>
      <c r="AR100" s="140"/>
      <c r="AS100" s="140"/>
      <c r="AT100" s="140"/>
      <c r="AU100" s="140"/>
      <c r="AV100" s="140"/>
      <c r="AW100" s="140"/>
      <c r="AX100" s="140"/>
      <c r="AY100" s="140"/>
      <c r="AZ100" s="140"/>
      <c r="BA100" s="140"/>
      <c r="BB100" s="140"/>
      <c r="BC100" s="140"/>
      <c r="BD100" s="140"/>
      <c r="BE100" s="140"/>
      <c r="BF100" s="140"/>
      <c r="BG100" s="140"/>
      <c r="BH100" s="140"/>
    </row>
    <row r="101" spans="1:60" outlineLevel="1" x14ac:dyDescent="0.2">
      <c r="A101" s="156">
        <v>91</v>
      </c>
      <c r="B101" s="157" t="s">
        <v>1727</v>
      </c>
      <c r="C101" s="162" t="s">
        <v>1728</v>
      </c>
      <c r="D101" s="158" t="s">
        <v>381</v>
      </c>
      <c r="E101" s="159">
        <v>1200</v>
      </c>
      <c r="F101" s="170">
        <v>0</v>
      </c>
      <c r="G101" s="160">
        <f t="shared" si="21"/>
        <v>0</v>
      </c>
      <c r="H101" s="143">
        <v>0</v>
      </c>
      <c r="I101" s="143">
        <f t="shared" si="22"/>
        <v>0</v>
      </c>
      <c r="J101" s="143">
        <v>32.799999999999997</v>
      </c>
      <c r="K101" s="143">
        <f t="shared" si="23"/>
        <v>39360</v>
      </c>
      <c r="L101" s="143">
        <v>21</v>
      </c>
      <c r="M101" s="143">
        <f t="shared" si="24"/>
        <v>0</v>
      </c>
      <c r="N101" s="143">
        <v>0</v>
      </c>
      <c r="O101" s="143">
        <f t="shared" si="25"/>
        <v>0</v>
      </c>
      <c r="P101" s="143">
        <v>0</v>
      </c>
      <c r="Q101" s="143">
        <f t="shared" si="26"/>
        <v>0</v>
      </c>
      <c r="R101" s="143"/>
      <c r="S101" s="143" t="s">
        <v>358</v>
      </c>
      <c r="T101" s="143" t="s">
        <v>314</v>
      </c>
      <c r="U101" s="143">
        <v>0</v>
      </c>
      <c r="V101" s="143">
        <f t="shared" si="27"/>
        <v>0</v>
      </c>
      <c r="W101" s="143"/>
      <c r="X101" s="143" t="s">
        <v>338</v>
      </c>
      <c r="Y101" s="140"/>
      <c r="Z101" s="140"/>
      <c r="AA101" s="140"/>
      <c r="AB101" s="140"/>
      <c r="AC101" s="140"/>
      <c r="AD101" s="140"/>
      <c r="AE101" s="140"/>
      <c r="AF101" s="140"/>
      <c r="AG101" s="140" t="s">
        <v>475</v>
      </c>
      <c r="AH101" s="140"/>
      <c r="AI101" s="140"/>
      <c r="AJ101" s="140"/>
      <c r="AK101" s="140"/>
      <c r="AL101" s="140"/>
      <c r="AM101" s="140"/>
      <c r="AN101" s="140"/>
      <c r="AO101" s="140"/>
      <c r="AP101" s="140"/>
      <c r="AQ101" s="140"/>
      <c r="AR101" s="140"/>
      <c r="AS101" s="140"/>
      <c r="AT101" s="140"/>
      <c r="AU101" s="140"/>
      <c r="AV101" s="140"/>
      <c r="AW101" s="140"/>
      <c r="AX101" s="140"/>
      <c r="AY101" s="140"/>
      <c r="AZ101" s="140"/>
      <c r="BA101" s="140"/>
      <c r="BB101" s="140"/>
      <c r="BC101" s="140"/>
      <c r="BD101" s="140"/>
      <c r="BE101" s="140"/>
      <c r="BF101" s="140"/>
      <c r="BG101" s="140"/>
      <c r="BH101" s="140"/>
    </row>
    <row r="102" spans="1:60" outlineLevel="1" x14ac:dyDescent="0.2">
      <c r="A102" s="156">
        <v>92</v>
      </c>
      <c r="B102" s="157" t="s">
        <v>1729</v>
      </c>
      <c r="C102" s="162" t="s">
        <v>1730</v>
      </c>
      <c r="D102" s="158" t="s">
        <v>372</v>
      </c>
      <c r="E102" s="159">
        <v>1</v>
      </c>
      <c r="F102" s="170">
        <v>0</v>
      </c>
      <c r="G102" s="160">
        <f t="shared" si="21"/>
        <v>0</v>
      </c>
      <c r="H102" s="143">
        <v>200.48</v>
      </c>
      <c r="I102" s="143">
        <f t="shared" si="22"/>
        <v>200.48</v>
      </c>
      <c r="J102" s="143">
        <v>36.520000000000003</v>
      </c>
      <c r="K102" s="143">
        <f t="shared" si="23"/>
        <v>36.520000000000003</v>
      </c>
      <c r="L102" s="143">
        <v>21</v>
      </c>
      <c r="M102" s="143">
        <f t="shared" si="24"/>
        <v>0</v>
      </c>
      <c r="N102" s="143">
        <v>1.7000000000000001E-4</v>
      </c>
      <c r="O102" s="143">
        <f t="shared" si="25"/>
        <v>0</v>
      </c>
      <c r="P102" s="143">
        <v>0</v>
      </c>
      <c r="Q102" s="143">
        <f t="shared" si="26"/>
        <v>0</v>
      </c>
      <c r="R102" s="143"/>
      <c r="S102" s="143" t="s">
        <v>358</v>
      </c>
      <c r="T102" s="143" t="s">
        <v>314</v>
      </c>
      <c r="U102" s="143">
        <v>0</v>
      </c>
      <c r="V102" s="143">
        <f t="shared" si="27"/>
        <v>0</v>
      </c>
      <c r="W102" s="143"/>
      <c r="X102" s="143" t="s">
        <v>338</v>
      </c>
      <c r="Y102" s="140"/>
      <c r="Z102" s="140"/>
      <c r="AA102" s="140"/>
      <c r="AB102" s="140"/>
      <c r="AC102" s="140"/>
      <c r="AD102" s="140"/>
      <c r="AE102" s="140"/>
      <c r="AF102" s="140"/>
      <c r="AG102" s="140" t="s">
        <v>475</v>
      </c>
      <c r="AH102" s="140"/>
      <c r="AI102" s="140"/>
      <c r="AJ102" s="140"/>
      <c r="AK102" s="140"/>
      <c r="AL102" s="140"/>
      <c r="AM102" s="140"/>
      <c r="AN102" s="140"/>
      <c r="AO102" s="140"/>
      <c r="AP102" s="140"/>
      <c r="AQ102" s="140"/>
      <c r="AR102" s="140"/>
      <c r="AS102" s="140"/>
      <c r="AT102" s="140"/>
      <c r="AU102" s="140"/>
      <c r="AV102" s="140"/>
      <c r="AW102" s="140"/>
      <c r="AX102" s="140"/>
      <c r="AY102" s="140"/>
      <c r="AZ102" s="140"/>
      <c r="BA102" s="140"/>
      <c r="BB102" s="140"/>
      <c r="BC102" s="140"/>
      <c r="BD102" s="140"/>
      <c r="BE102" s="140"/>
      <c r="BF102" s="140"/>
      <c r="BG102" s="140"/>
      <c r="BH102" s="140"/>
    </row>
    <row r="103" spans="1:60" outlineLevel="1" x14ac:dyDescent="0.2">
      <c r="A103" s="156">
        <v>93</v>
      </c>
      <c r="B103" s="157" t="s">
        <v>1731</v>
      </c>
      <c r="C103" s="162" t="s">
        <v>1732</v>
      </c>
      <c r="D103" s="158" t="s">
        <v>372</v>
      </c>
      <c r="E103" s="159">
        <v>124</v>
      </c>
      <c r="F103" s="170">
        <v>0</v>
      </c>
      <c r="G103" s="160">
        <f t="shared" si="21"/>
        <v>0</v>
      </c>
      <c r="H103" s="143">
        <v>0</v>
      </c>
      <c r="I103" s="143">
        <f t="shared" si="22"/>
        <v>0</v>
      </c>
      <c r="J103" s="143">
        <v>149</v>
      </c>
      <c r="K103" s="143">
        <f t="shared" si="23"/>
        <v>18476</v>
      </c>
      <c r="L103" s="143">
        <v>21</v>
      </c>
      <c r="M103" s="143">
        <f t="shared" si="24"/>
        <v>0</v>
      </c>
      <c r="N103" s="143">
        <v>0</v>
      </c>
      <c r="O103" s="143">
        <f t="shared" si="25"/>
        <v>0</v>
      </c>
      <c r="P103" s="143">
        <v>0</v>
      </c>
      <c r="Q103" s="143">
        <f t="shared" si="26"/>
        <v>0</v>
      </c>
      <c r="R103" s="143"/>
      <c r="S103" s="143" t="s">
        <v>358</v>
      </c>
      <c r="T103" s="143" t="s">
        <v>314</v>
      </c>
      <c r="U103" s="143">
        <v>0</v>
      </c>
      <c r="V103" s="143">
        <f t="shared" si="27"/>
        <v>0</v>
      </c>
      <c r="W103" s="143"/>
      <c r="X103" s="143" t="s">
        <v>338</v>
      </c>
      <c r="Y103" s="140"/>
      <c r="Z103" s="140"/>
      <c r="AA103" s="140"/>
      <c r="AB103" s="140"/>
      <c r="AC103" s="140"/>
      <c r="AD103" s="140"/>
      <c r="AE103" s="140"/>
      <c r="AF103" s="140"/>
      <c r="AG103" s="140" t="s">
        <v>475</v>
      </c>
      <c r="AH103" s="140"/>
      <c r="AI103" s="140"/>
      <c r="AJ103" s="140"/>
      <c r="AK103" s="140"/>
      <c r="AL103" s="140"/>
      <c r="AM103" s="140"/>
      <c r="AN103" s="140"/>
      <c r="AO103" s="140"/>
      <c r="AP103" s="140"/>
      <c r="AQ103" s="140"/>
      <c r="AR103" s="140"/>
      <c r="AS103" s="140"/>
      <c r="AT103" s="140"/>
      <c r="AU103" s="140"/>
      <c r="AV103" s="140"/>
      <c r="AW103" s="140"/>
      <c r="AX103" s="140"/>
      <c r="AY103" s="140"/>
      <c r="AZ103" s="140"/>
      <c r="BA103" s="140"/>
      <c r="BB103" s="140"/>
      <c r="BC103" s="140"/>
      <c r="BD103" s="140"/>
      <c r="BE103" s="140"/>
      <c r="BF103" s="140"/>
      <c r="BG103" s="140"/>
      <c r="BH103" s="140"/>
    </row>
    <row r="104" spans="1:60" outlineLevel="1" x14ac:dyDescent="0.2">
      <c r="A104" s="156">
        <v>94</v>
      </c>
      <c r="B104" s="157" t="s">
        <v>1733</v>
      </c>
      <c r="C104" s="162" t="s">
        <v>1734</v>
      </c>
      <c r="D104" s="158" t="s">
        <v>372</v>
      </c>
      <c r="E104" s="159">
        <v>1</v>
      </c>
      <c r="F104" s="170">
        <v>0</v>
      </c>
      <c r="G104" s="160">
        <f t="shared" si="21"/>
        <v>0</v>
      </c>
      <c r="H104" s="143">
        <v>4210.1400000000003</v>
      </c>
      <c r="I104" s="143">
        <f t="shared" si="22"/>
        <v>4210.1400000000003</v>
      </c>
      <c r="J104" s="143">
        <v>43789.86</v>
      </c>
      <c r="K104" s="143">
        <f t="shared" si="23"/>
        <v>43789.86</v>
      </c>
      <c r="L104" s="143">
        <v>21</v>
      </c>
      <c r="M104" s="143">
        <f t="shared" si="24"/>
        <v>0</v>
      </c>
      <c r="N104" s="143">
        <v>0.02</v>
      </c>
      <c r="O104" s="143">
        <f t="shared" si="25"/>
        <v>0.02</v>
      </c>
      <c r="P104" s="143">
        <v>0</v>
      </c>
      <c r="Q104" s="143">
        <f t="shared" si="26"/>
        <v>0</v>
      </c>
      <c r="R104" s="143"/>
      <c r="S104" s="143" t="s">
        <v>358</v>
      </c>
      <c r="T104" s="143" t="s">
        <v>314</v>
      </c>
      <c r="U104" s="143">
        <v>0</v>
      </c>
      <c r="V104" s="143">
        <f t="shared" si="27"/>
        <v>0</v>
      </c>
      <c r="W104" s="143"/>
      <c r="X104" s="143" t="s">
        <v>338</v>
      </c>
      <c r="Y104" s="140"/>
      <c r="Z104" s="140"/>
      <c r="AA104" s="140"/>
      <c r="AB104" s="140"/>
      <c r="AC104" s="140"/>
      <c r="AD104" s="140"/>
      <c r="AE104" s="140"/>
      <c r="AF104" s="140"/>
      <c r="AG104" s="140" t="s">
        <v>475</v>
      </c>
      <c r="AH104" s="140"/>
      <c r="AI104" s="140"/>
      <c r="AJ104" s="140"/>
      <c r="AK104" s="140"/>
      <c r="AL104" s="140"/>
      <c r="AM104" s="140"/>
      <c r="AN104" s="140"/>
      <c r="AO104" s="140"/>
      <c r="AP104" s="140"/>
      <c r="AQ104" s="140"/>
      <c r="AR104" s="140"/>
      <c r="AS104" s="140"/>
      <c r="AT104" s="140"/>
      <c r="AU104" s="140"/>
      <c r="AV104" s="140"/>
      <c r="AW104" s="140"/>
      <c r="AX104" s="140"/>
      <c r="AY104" s="140"/>
      <c r="AZ104" s="140"/>
      <c r="BA104" s="140"/>
      <c r="BB104" s="140"/>
      <c r="BC104" s="140"/>
      <c r="BD104" s="140"/>
      <c r="BE104" s="140"/>
      <c r="BF104" s="140"/>
      <c r="BG104" s="140"/>
      <c r="BH104" s="140"/>
    </row>
    <row r="105" spans="1:60" outlineLevel="1" x14ac:dyDescent="0.2">
      <c r="A105" s="156">
        <v>95</v>
      </c>
      <c r="B105" s="157" t="s">
        <v>1735</v>
      </c>
      <c r="C105" s="162" t="s">
        <v>1736</v>
      </c>
      <c r="D105" s="158" t="s">
        <v>372</v>
      </c>
      <c r="E105" s="159">
        <v>1</v>
      </c>
      <c r="F105" s="170">
        <v>0</v>
      </c>
      <c r="G105" s="160">
        <f t="shared" si="21"/>
        <v>0</v>
      </c>
      <c r="H105" s="143">
        <v>4210</v>
      </c>
      <c r="I105" s="143">
        <f t="shared" si="22"/>
        <v>4210</v>
      </c>
      <c r="J105" s="143">
        <v>63790</v>
      </c>
      <c r="K105" s="143">
        <f t="shared" si="23"/>
        <v>63790</v>
      </c>
      <c r="L105" s="143">
        <v>21</v>
      </c>
      <c r="M105" s="143">
        <f t="shared" si="24"/>
        <v>0</v>
      </c>
      <c r="N105" s="143">
        <v>0.01</v>
      </c>
      <c r="O105" s="143">
        <f t="shared" si="25"/>
        <v>0.01</v>
      </c>
      <c r="P105" s="143">
        <v>0</v>
      </c>
      <c r="Q105" s="143">
        <f t="shared" si="26"/>
        <v>0</v>
      </c>
      <c r="R105" s="143"/>
      <c r="S105" s="143" t="s">
        <v>358</v>
      </c>
      <c r="T105" s="143" t="s">
        <v>314</v>
      </c>
      <c r="U105" s="143">
        <v>0</v>
      </c>
      <c r="V105" s="143">
        <f t="shared" si="27"/>
        <v>0</v>
      </c>
      <c r="W105" s="143"/>
      <c r="X105" s="143" t="s">
        <v>338</v>
      </c>
      <c r="Y105" s="140"/>
      <c r="Z105" s="140"/>
      <c r="AA105" s="140"/>
      <c r="AB105" s="140"/>
      <c r="AC105" s="140"/>
      <c r="AD105" s="140"/>
      <c r="AE105" s="140"/>
      <c r="AF105" s="140"/>
      <c r="AG105" s="140" t="s">
        <v>475</v>
      </c>
      <c r="AH105" s="140"/>
      <c r="AI105" s="140"/>
      <c r="AJ105" s="140"/>
      <c r="AK105" s="140"/>
      <c r="AL105" s="140"/>
      <c r="AM105" s="140"/>
      <c r="AN105" s="140"/>
      <c r="AO105" s="140"/>
      <c r="AP105" s="140"/>
      <c r="AQ105" s="140"/>
      <c r="AR105" s="140"/>
      <c r="AS105" s="140"/>
      <c r="AT105" s="140"/>
      <c r="AU105" s="140"/>
      <c r="AV105" s="140"/>
      <c r="AW105" s="140"/>
      <c r="AX105" s="140"/>
      <c r="AY105" s="140"/>
      <c r="AZ105" s="140"/>
      <c r="BA105" s="140"/>
      <c r="BB105" s="140"/>
      <c r="BC105" s="140"/>
      <c r="BD105" s="140"/>
      <c r="BE105" s="140"/>
      <c r="BF105" s="140"/>
      <c r="BG105" s="140"/>
      <c r="BH105" s="140"/>
    </row>
    <row r="106" spans="1:60" outlineLevel="1" x14ac:dyDescent="0.2">
      <c r="A106" s="156">
        <v>96</v>
      </c>
      <c r="B106" s="157" t="s">
        <v>1737</v>
      </c>
      <c r="C106" s="162" t="s">
        <v>1738</v>
      </c>
      <c r="D106" s="158" t="s">
        <v>372</v>
      </c>
      <c r="E106" s="159">
        <v>1</v>
      </c>
      <c r="F106" s="170">
        <v>0</v>
      </c>
      <c r="G106" s="160">
        <f t="shared" si="21"/>
        <v>0</v>
      </c>
      <c r="H106" s="143">
        <v>245.28</v>
      </c>
      <c r="I106" s="143">
        <f t="shared" si="22"/>
        <v>245.28</v>
      </c>
      <c r="J106" s="143">
        <v>75.22</v>
      </c>
      <c r="K106" s="143">
        <f t="shared" si="23"/>
        <v>75.22</v>
      </c>
      <c r="L106" s="143">
        <v>21</v>
      </c>
      <c r="M106" s="143">
        <f t="shared" si="24"/>
        <v>0</v>
      </c>
      <c r="N106" s="143">
        <v>0</v>
      </c>
      <c r="O106" s="143">
        <f t="shared" si="25"/>
        <v>0</v>
      </c>
      <c r="P106" s="143">
        <v>0</v>
      </c>
      <c r="Q106" s="143">
        <f t="shared" si="26"/>
        <v>0</v>
      </c>
      <c r="R106" s="143"/>
      <c r="S106" s="143" t="s">
        <v>358</v>
      </c>
      <c r="T106" s="143" t="s">
        <v>314</v>
      </c>
      <c r="U106" s="143">
        <v>0</v>
      </c>
      <c r="V106" s="143">
        <f t="shared" si="27"/>
        <v>0</v>
      </c>
      <c r="W106" s="143"/>
      <c r="X106" s="143" t="s">
        <v>338</v>
      </c>
      <c r="Y106" s="140"/>
      <c r="Z106" s="140"/>
      <c r="AA106" s="140"/>
      <c r="AB106" s="140"/>
      <c r="AC106" s="140"/>
      <c r="AD106" s="140"/>
      <c r="AE106" s="140"/>
      <c r="AF106" s="140"/>
      <c r="AG106" s="140" t="s">
        <v>475</v>
      </c>
      <c r="AH106" s="140"/>
      <c r="AI106" s="140"/>
      <c r="AJ106" s="140"/>
      <c r="AK106" s="140"/>
      <c r="AL106" s="140"/>
      <c r="AM106" s="140"/>
      <c r="AN106" s="140"/>
      <c r="AO106" s="140"/>
      <c r="AP106" s="140"/>
      <c r="AQ106" s="140"/>
      <c r="AR106" s="140"/>
      <c r="AS106" s="140"/>
      <c r="AT106" s="140"/>
      <c r="AU106" s="140"/>
      <c r="AV106" s="140"/>
      <c r="AW106" s="140"/>
      <c r="AX106" s="140"/>
      <c r="AY106" s="140"/>
      <c r="AZ106" s="140"/>
      <c r="BA106" s="140"/>
      <c r="BB106" s="140"/>
      <c r="BC106" s="140"/>
      <c r="BD106" s="140"/>
      <c r="BE106" s="140"/>
      <c r="BF106" s="140"/>
      <c r="BG106" s="140"/>
      <c r="BH106" s="140"/>
    </row>
    <row r="107" spans="1:60" outlineLevel="1" x14ac:dyDescent="0.2">
      <c r="A107" s="156">
        <v>97</v>
      </c>
      <c r="B107" s="157" t="s">
        <v>1739</v>
      </c>
      <c r="C107" s="162" t="s">
        <v>1740</v>
      </c>
      <c r="D107" s="158" t="s">
        <v>372</v>
      </c>
      <c r="E107" s="159">
        <v>1</v>
      </c>
      <c r="F107" s="170">
        <v>0</v>
      </c>
      <c r="G107" s="160">
        <f t="shared" si="21"/>
        <v>0</v>
      </c>
      <c r="H107" s="143">
        <v>1658.71</v>
      </c>
      <c r="I107" s="143">
        <f t="shared" si="22"/>
        <v>1658.71</v>
      </c>
      <c r="J107" s="143">
        <v>178.29</v>
      </c>
      <c r="K107" s="143">
        <f t="shared" si="23"/>
        <v>178.29</v>
      </c>
      <c r="L107" s="143">
        <v>21</v>
      </c>
      <c r="M107" s="143">
        <f t="shared" si="24"/>
        <v>0</v>
      </c>
      <c r="N107" s="143">
        <v>0</v>
      </c>
      <c r="O107" s="143">
        <f t="shared" si="25"/>
        <v>0</v>
      </c>
      <c r="P107" s="143">
        <v>0</v>
      </c>
      <c r="Q107" s="143">
        <f t="shared" si="26"/>
        <v>0</v>
      </c>
      <c r="R107" s="143"/>
      <c r="S107" s="143" t="s">
        <v>358</v>
      </c>
      <c r="T107" s="143" t="s">
        <v>314</v>
      </c>
      <c r="U107" s="143">
        <v>0</v>
      </c>
      <c r="V107" s="143">
        <f t="shared" si="27"/>
        <v>0</v>
      </c>
      <c r="W107" s="143"/>
      <c r="X107" s="143" t="s">
        <v>338</v>
      </c>
      <c r="Y107" s="140"/>
      <c r="Z107" s="140"/>
      <c r="AA107" s="140"/>
      <c r="AB107" s="140"/>
      <c r="AC107" s="140"/>
      <c r="AD107" s="140"/>
      <c r="AE107" s="140"/>
      <c r="AF107" s="140"/>
      <c r="AG107" s="140" t="s">
        <v>475</v>
      </c>
      <c r="AH107" s="140"/>
      <c r="AI107" s="140"/>
      <c r="AJ107" s="140"/>
      <c r="AK107" s="140"/>
      <c r="AL107" s="140"/>
      <c r="AM107" s="140"/>
      <c r="AN107" s="140"/>
      <c r="AO107" s="140"/>
      <c r="AP107" s="140"/>
      <c r="AQ107" s="140"/>
      <c r="AR107" s="140"/>
      <c r="AS107" s="140"/>
      <c r="AT107" s="140"/>
      <c r="AU107" s="140"/>
      <c r="AV107" s="140"/>
      <c r="AW107" s="140"/>
      <c r="AX107" s="140"/>
      <c r="AY107" s="140"/>
      <c r="AZ107" s="140"/>
      <c r="BA107" s="140"/>
      <c r="BB107" s="140"/>
      <c r="BC107" s="140"/>
      <c r="BD107" s="140"/>
      <c r="BE107" s="140"/>
      <c r="BF107" s="140"/>
      <c r="BG107" s="140"/>
      <c r="BH107" s="140"/>
    </row>
    <row r="108" spans="1:60" outlineLevel="1" x14ac:dyDescent="0.2">
      <c r="A108" s="156">
        <v>98</v>
      </c>
      <c r="B108" s="157" t="s">
        <v>1741</v>
      </c>
      <c r="C108" s="162" t="s">
        <v>1742</v>
      </c>
      <c r="D108" s="158" t="s">
        <v>372</v>
      </c>
      <c r="E108" s="159">
        <v>6</v>
      </c>
      <c r="F108" s="170">
        <v>0</v>
      </c>
      <c r="G108" s="160">
        <f t="shared" si="21"/>
        <v>0</v>
      </c>
      <c r="H108" s="143">
        <v>0</v>
      </c>
      <c r="I108" s="143">
        <f t="shared" si="22"/>
        <v>0</v>
      </c>
      <c r="J108" s="143">
        <v>18800</v>
      </c>
      <c r="K108" s="143">
        <f t="shared" si="23"/>
        <v>112800</v>
      </c>
      <c r="L108" s="143">
        <v>21</v>
      </c>
      <c r="M108" s="143">
        <f t="shared" si="24"/>
        <v>0</v>
      </c>
      <c r="N108" s="143">
        <v>8.4000000000000003E-4</v>
      </c>
      <c r="O108" s="143">
        <f t="shared" si="25"/>
        <v>0.01</v>
      </c>
      <c r="P108" s="143">
        <v>0</v>
      </c>
      <c r="Q108" s="143">
        <f t="shared" si="26"/>
        <v>0</v>
      </c>
      <c r="R108" s="143"/>
      <c r="S108" s="143" t="s">
        <v>358</v>
      </c>
      <c r="T108" s="143" t="s">
        <v>314</v>
      </c>
      <c r="U108" s="143">
        <v>0</v>
      </c>
      <c r="V108" s="143">
        <f t="shared" si="27"/>
        <v>0</v>
      </c>
      <c r="W108" s="143"/>
      <c r="X108" s="143" t="s">
        <v>338</v>
      </c>
      <c r="Y108" s="140"/>
      <c r="Z108" s="140"/>
      <c r="AA108" s="140"/>
      <c r="AB108" s="140"/>
      <c r="AC108" s="140"/>
      <c r="AD108" s="140"/>
      <c r="AE108" s="140"/>
      <c r="AF108" s="140"/>
      <c r="AG108" s="140" t="s">
        <v>475</v>
      </c>
      <c r="AH108" s="140"/>
      <c r="AI108" s="140"/>
      <c r="AJ108" s="140"/>
      <c r="AK108" s="140"/>
      <c r="AL108" s="140"/>
      <c r="AM108" s="140"/>
      <c r="AN108" s="140"/>
      <c r="AO108" s="140"/>
      <c r="AP108" s="140"/>
      <c r="AQ108" s="140"/>
      <c r="AR108" s="140"/>
      <c r="AS108" s="140"/>
      <c r="AT108" s="140"/>
      <c r="AU108" s="140"/>
      <c r="AV108" s="140"/>
      <c r="AW108" s="140"/>
      <c r="AX108" s="140"/>
      <c r="AY108" s="140"/>
      <c r="AZ108" s="140"/>
      <c r="BA108" s="140"/>
      <c r="BB108" s="140"/>
      <c r="BC108" s="140"/>
      <c r="BD108" s="140"/>
      <c r="BE108" s="140"/>
      <c r="BF108" s="140"/>
      <c r="BG108" s="140"/>
      <c r="BH108" s="140"/>
    </row>
    <row r="109" spans="1:60" outlineLevel="1" x14ac:dyDescent="0.2">
      <c r="A109" s="156">
        <v>99</v>
      </c>
      <c r="B109" s="157" t="s">
        <v>1743</v>
      </c>
      <c r="C109" s="162" t="s">
        <v>1744</v>
      </c>
      <c r="D109" s="158" t="s">
        <v>372</v>
      </c>
      <c r="E109" s="159">
        <v>4</v>
      </c>
      <c r="F109" s="170">
        <v>0</v>
      </c>
      <c r="G109" s="160">
        <f t="shared" si="21"/>
        <v>0</v>
      </c>
      <c r="H109" s="143">
        <v>121.14</v>
      </c>
      <c r="I109" s="143">
        <f t="shared" si="22"/>
        <v>484.56</v>
      </c>
      <c r="J109" s="143">
        <v>52.86</v>
      </c>
      <c r="K109" s="143">
        <f t="shared" si="23"/>
        <v>211.44</v>
      </c>
      <c r="L109" s="143">
        <v>21</v>
      </c>
      <c r="M109" s="143">
        <f t="shared" si="24"/>
        <v>0</v>
      </c>
      <c r="N109" s="143">
        <v>1.8000000000000001E-4</v>
      </c>
      <c r="O109" s="143">
        <f t="shared" si="25"/>
        <v>0</v>
      </c>
      <c r="P109" s="143">
        <v>0</v>
      </c>
      <c r="Q109" s="143">
        <f t="shared" si="26"/>
        <v>0</v>
      </c>
      <c r="R109" s="143"/>
      <c r="S109" s="143" t="s">
        <v>358</v>
      </c>
      <c r="T109" s="143" t="s">
        <v>314</v>
      </c>
      <c r="U109" s="143">
        <v>0</v>
      </c>
      <c r="V109" s="143">
        <f t="shared" si="27"/>
        <v>0</v>
      </c>
      <c r="W109" s="143"/>
      <c r="X109" s="143" t="s">
        <v>338</v>
      </c>
      <c r="Y109" s="140"/>
      <c r="Z109" s="140"/>
      <c r="AA109" s="140"/>
      <c r="AB109" s="140"/>
      <c r="AC109" s="140"/>
      <c r="AD109" s="140"/>
      <c r="AE109" s="140"/>
      <c r="AF109" s="140"/>
      <c r="AG109" s="140" t="s">
        <v>475</v>
      </c>
      <c r="AH109" s="140"/>
      <c r="AI109" s="140"/>
      <c r="AJ109" s="140"/>
      <c r="AK109" s="140"/>
      <c r="AL109" s="140"/>
      <c r="AM109" s="140"/>
      <c r="AN109" s="140"/>
      <c r="AO109" s="140"/>
      <c r="AP109" s="140"/>
      <c r="AQ109" s="140"/>
      <c r="AR109" s="140"/>
      <c r="AS109" s="140"/>
      <c r="AT109" s="140"/>
      <c r="AU109" s="140"/>
      <c r="AV109" s="140"/>
      <c r="AW109" s="140"/>
      <c r="AX109" s="140"/>
      <c r="AY109" s="140"/>
      <c r="AZ109" s="140"/>
      <c r="BA109" s="140"/>
      <c r="BB109" s="140"/>
      <c r="BC109" s="140"/>
      <c r="BD109" s="140"/>
      <c r="BE109" s="140"/>
      <c r="BF109" s="140"/>
      <c r="BG109" s="140"/>
      <c r="BH109" s="140"/>
    </row>
    <row r="110" spans="1:60" outlineLevel="1" x14ac:dyDescent="0.2">
      <c r="A110" s="156">
        <v>100</v>
      </c>
      <c r="B110" s="157" t="s">
        <v>1745</v>
      </c>
      <c r="C110" s="162" t="s">
        <v>1746</v>
      </c>
      <c r="D110" s="158" t="s">
        <v>372</v>
      </c>
      <c r="E110" s="159">
        <v>9</v>
      </c>
      <c r="F110" s="170">
        <v>0</v>
      </c>
      <c r="G110" s="160">
        <f t="shared" si="21"/>
        <v>0</v>
      </c>
      <c r="H110" s="143">
        <v>186.19</v>
      </c>
      <c r="I110" s="143">
        <f t="shared" si="22"/>
        <v>1675.71</v>
      </c>
      <c r="J110" s="143">
        <v>66.31</v>
      </c>
      <c r="K110" s="143">
        <f t="shared" si="23"/>
        <v>596.79</v>
      </c>
      <c r="L110" s="143">
        <v>21</v>
      </c>
      <c r="M110" s="143">
        <f t="shared" si="24"/>
        <v>0</v>
      </c>
      <c r="N110" s="143">
        <v>3.1E-4</v>
      </c>
      <c r="O110" s="143">
        <f t="shared" si="25"/>
        <v>0</v>
      </c>
      <c r="P110" s="143">
        <v>0</v>
      </c>
      <c r="Q110" s="143">
        <f t="shared" si="26"/>
        <v>0</v>
      </c>
      <c r="R110" s="143"/>
      <c r="S110" s="143" t="s">
        <v>358</v>
      </c>
      <c r="T110" s="143" t="s">
        <v>314</v>
      </c>
      <c r="U110" s="143">
        <v>0</v>
      </c>
      <c r="V110" s="143">
        <f t="shared" si="27"/>
        <v>0</v>
      </c>
      <c r="W110" s="143"/>
      <c r="X110" s="143" t="s">
        <v>338</v>
      </c>
      <c r="Y110" s="140"/>
      <c r="Z110" s="140"/>
      <c r="AA110" s="140"/>
      <c r="AB110" s="140"/>
      <c r="AC110" s="140"/>
      <c r="AD110" s="140"/>
      <c r="AE110" s="140"/>
      <c r="AF110" s="140"/>
      <c r="AG110" s="140" t="s">
        <v>475</v>
      </c>
      <c r="AH110" s="140"/>
      <c r="AI110" s="140"/>
      <c r="AJ110" s="140"/>
      <c r="AK110" s="140"/>
      <c r="AL110" s="140"/>
      <c r="AM110" s="140"/>
      <c r="AN110" s="140"/>
      <c r="AO110" s="140"/>
      <c r="AP110" s="140"/>
      <c r="AQ110" s="140"/>
      <c r="AR110" s="140"/>
      <c r="AS110" s="140"/>
      <c r="AT110" s="140"/>
      <c r="AU110" s="140"/>
      <c r="AV110" s="140"/>
      <c r="AW110" s="140"/>
      <c r="AX110" s="140"/>
      <c r="AY110" s="140"/>
      <c r="AZ110" s="140"/>
      <c r="BA110" s="140"/>
      <c r="BB110" s="140"/>
      <c r="BC110" s="140"/>
      <c r="BD110" s="140"/>
      <c r="BE110" s="140"/>
      <c r="BF110" s="140"/>
      <c r="BG110" s="140"/>
      <c r="BH110" s="140"/>
    </row>
    <row r="111" spans="1:60" outlineLevel="1" x14ac:dyDescent="0.2">
      <c r="A111" s="156">
        <v>101</v>
      </c>
      <c r="B111" s="157" t="s">
        <v>1747</v>
      </c>
      <c r="C111" s="162" t="s">
        <v>1748</v>
      </c>
      <c r="D111" s="158" t="s">
        <v>372</v>
      </c>
      <c r="E111" s="159">
        <v>14</v>
      </c>
      <c r="F111" s="170">
        <v>0</v>
      </c>
      <c r="G111" s="160">
        <f t="shared" si="21"/>
        <v>0</v>
      </c>
      <c r="H111" s="143">
        <v>292.77999999999997</v>
      </c>
      <c r="I111" s="143">
        <f t="shared" si="22"/>
        <v>4098.92</v>
      </c>
      <c r="J111" s="143">
        <v>72.72</v>
      </c>
      <c r="K111" s="143">
        <f t="shared" si="23"/>
        <v>1018.08</v>
      </c>
      <c r="L111" s="143">
        <v>21</v>
      </c>
      <c r="M111" s="143">
        <f t="shared" si="24"/>
        <v>0</v>
      </c>
      <c r="N111" s="143">
        <v>4.8000000000000001E-4</v>
      </c>
      <c r="O111" s="143">
        <f t="shared" si="25"/>
        <v>0.01</v>
      </c>
      <c r="P111" s="143">
        <v>0</v>
      </c>
      <c r="Q111" s="143">
        <f t="shared" si="26"/>
        <v>0</v>
      </c>
      <c r="R111" s="143"/>
      <c r="S111" s="143" t="s">
        <v>358</v>
      </c>
      <c r="T111" s="143" t="s">
        <v>314</v>
      </c>
      <c r="U111" s="143">
        <v>0</v>
      </c>
      <c r="V111" s="143">
        <f t="shared" si="27"/>
        <v>0</v>
      </c>
      <c r="W111" s="143"/>
      <c r="X111" s="143" t="s">
        <v>338</v>
      </c>
      <c r="Y111" s="140"/>
      <c r="Z111" s="140"/>
      <c r="AA111" s="140"/>
      <c r="AB111" s="140"/>
      <c r="AC111" s="140"/>
      <c r="AD111" s="140"/>
      <c r="AE111" s="140"/>
      <c r="AF111" s="140"/>
      <c r="AG111" s="140" t="s">
        <v>475</v>
      </c>
      <c r="AH111" s="140"/>
      <c r="AI111" s="140"/>
      <c r="AJ111" s="140"/>
      <c r="AK111" s="140"/>
      <c r="AL111" s="140"/>
      <c r="AM111" s="140"/>
      <c r="AN111" s="140"/>
      <c r="AO111" s="140"/>
      <c r="AP111" s="140"/>
      <c r="AQ111" s="140"/>
      <c r="AR111" s="140"/>
      <c r="AS111" s="140"/>
      <c r="AT111" s="140"/>
      <c r="AU111" s="140"/>
      <c r="AV111" s="140"/>
      <c r="AW111" s="140"/>
      <c r="AX111" s="140"/>
      <c r="AY111" s="140"/>
      <c r="AZ111" s="140"/>
      <c r="BA111" s="140"/>
      <c r="BB111" s="140"/>
      <c r="BC111" s="140"/>
      <c r="BD111" s="140"/>
      <c r="BE111" s="140"/>
      <c r="BF111" s="140"/>
      <c r="BG111" s="140"/>
      <c r="BH111" s="140"/>
    </row>
    <row r="112" spans="1:60" outlineLevel="1" x14ac:dyDescent="0.2">
      <c r="A112" s="156">
        <v>102</v>
      </c>
      <c r="B112" s="157" t="s">
        <v>1749</v>
      </c>
      <c r="C112" s="162" t="s">
        <v>1750</v>
      </c>
      <c r="D112" s="158" t="s">
        <v>372</v>
      </c>
      <c r="E112" s="159">
        <v>6</v>
      </c>
      <c r="F112" s="170">
        <v>0</v>
      </c>
      <c r="G112" s="160">
        <f t="shared" si="21"/>
        <v>0</v>
      </c>
      <c r="H112" s="143">
        <v>416.82</v>
      </c>
      <c r="I112" s="143">
        <f t="shared" si="22"/>
        <v>2500.92</v>
      </c>
      <c r="J112" s="143">
        <v>86.18</v>
      </c>
      <c r="K112" s="143">
        <f t="shared" si="23"/>
        <v>517.08000000000004</v>
      </c>
      <c r="L112" s="143">
        <v>21</v>
      </c>
      <c r="M112" s="143">
        <f t="shared" si="24"/>
        <v>0</v>
      </c>
      <c r="N112" s="143">
        <v>6.8000000000000005E-4</v>
      </c>
      <c r="O112" s="143">
        <f t="shared" si="25"/>
        <v>0</v>
      </c>
      <c r="P112" s="143">
        <v>0</v>
      </c>
      <c r="Q112" s="143">
        <f t="shared" si="26"/>
        <v>0</v>
      </c>
      <c r="R112" s="143"/>
      <c r="S112" s="143" t="s">
        <v>358</v>
      </c>
      <c r="T112" s="143" t="s">
        <v>314</v>
      </c>
      <c r="U112" s="143">
        <v>0</v>
      </c>
      <c r="V112" s="143">
        <f t="shared" si="27"/>
        <v>0</v>
      </c>
      <c r="W112" s="143"/>
      <c r="X112" s="143" t="s">
        <v>338</v>
      </c>
      <c r="Y112" s="140"/>
      <c r="Z112" s="140"/>
      <c r="AA112" s="140"/>
      <c r="AB112" s="140"/>
      <c r="AC112" s="140"/>
      <c r="AD112" s="140"/>
      <c r="AE112" s="140"/>
      <c r="AF112" s="140"/>
      <c r="AG112" s="140" t="s">
        <v>475</v>
      </c>
      <c r="AH112" s="140"/>
      <c r="AI112" s="140"/>
      <c r="AJ112" s="140"/>
      <c r="AK112" s="140"/>
      <c r="AL112" s="140"/>
      <c r="AM112" s="140"/>
      <c r="AN112" s="140"/>
      <c r="AO112" s="140"/>
      <c r="AP112" s="140"/>
      <c r="AQ112" s="140"/>
      <c r="AR112" s="140"/>
      <c r="AS112" s="140"/>
      <c r="AT112" s="140"/>
      <c r="AU112" s="140"/>
      <c r="AV112" s="140"/>
      <c r="AW112" s="140"/>
      <c r="AX112" s="140"/>
      <c r="AY112" s="140"/>
      <c r="AZ112" s="140"/>
      <c r="BA112" s="140"/>
      <c r="BB112" s="140"/>
      <c r="BC112" s="140"/>
      <c r="BD112" s="140"/>
      <c r="BE112" s="140"/>
      <c r="BF112" s="140"/>
      <c r="BG112" s="140"/>
      <c r="BH112" s="140"/>
    </row>
    <row r="113" spans="1:60" outlineLevel="1" x14ac:dyDescent="0.2">
      <c r="A113" s="156">
        <v>103</v>
      </c>
      <c r="B113" s="157" t="s">
        <v>1751</v>
      </c>
      <c r="C113" s="162" t="s">
        <v>1752</v>
      </c>
      <c r="D113" s="158" t="s">
        <v>372</v>
      </c>
      <c r="E113" s="159">
        <v>6</v>
      </c>
      <c r="F113" s="170">
        <v>0</v>
      </c>
      <c r="G113" s="160">
        <f t="shared" si="21"/>
        <v>0</v>
      </c>
      <c r="H113" s="143">
        <v>615.54999999999995</v>
      </c>
      <c r="I113" s="143">
        <f t="shared" si="22"/>
        <v>3693.3</v>
      </c>
      <c r="J113" s="143">
        <v>112.45</v>
      </c>
      <c r="K113" s="143">
        <f t="shared" si="23"/>
        <v>674.7</v>
      </c>
      <c r="L113" s="143">
        <v>21</v>
      </c>
      <c r="M113" s="143">
        <f t="shared" si="24"/>
        <v>0</v>
      </c>
      <c r="N113" s="143">
        <v>1.0399999999999999E-3</v>
      </c>
      <c r="O113" s="143">
        <f t="shared" si="25"/>
        <v>0.01</v>
      </c>
      <c r="P113" s="143">
        <v>0</v>
      </c>
      <c r="Q113" s="143">
        <f t="shared" si="26"/>
        <v>0</v>
      </c>
      <c r="R113" s="143"/>
      <c r="S113" s="143" t="s">
        <v>358</v>
      </c>
      <c r="T113" s="143" t="s">
        <v>314</v>
      </c>
      <c r="U113" s="143">
        <v>0</v>
      </c>
      <c r="V113" s="143">
        <f t="shared" si="27"/>
        <v>0</v>
      </c>
      <c r="W113" s="143"/>
      <c r="X113" s="143" t="s">
        <v>338</v>
      </c>
      <c r="Y113" s="140"/>
      <c r="Z113" s="140"/>
      <c r="AA113" s="140"/>
      <c r="AB113" s="140"/>
      <c r="AC113" s="140"/>
      <c r="AD113" s="140"/>
      <c r="AE113" s="140"/>
      <c r="AF113" s="140"/>
      <c r="AG113" s="140" t="s">
        <v>475</v>
      </c>
      <c r="AH113" s="140"/>
      <c r="AI113" s="140"/>
      <c r="AJ113" s="140"/>
      <c r="AK113" s="140"/>
      <c r="AL113" s="140"/>
      <c r="AM113" s="140"/>
      <c r="AN113" s="140"/>
      <c r="AO113" s="140"/>
      <c r="AP113" s="140"/>
      <c r="AQ113" s="140"/>
      <c r="AR113" s="140"/>
      <c r="AS113" s="140"/>
      <c r="AT113" s="140"/>
      <c r="AU113" s="140"/>
      <c r="AV113" s="140"/>
      <c r="AW113" s="140"/>
      <c r="AX113" s="140"/>
      <c r="AY113" s="140"/>
      <c r="AZ113" s="140"/>
      <c r="BA113" s="140"/>
      <c r="BB113" s="140"/>
      <c r="BC113" s="140"/>
      <c r="BD113" s="140"/>
      <c r="BE113" s="140"/>
      <c r="BF113" s="140"/>
      <c r="BG113" s="140"/>
      <c r="BH113" s="140"/>
    </row>
    <row r="114" spans="1:60" outlineLevel="1" x14ac:dyDescent="0.2">
      <c r="A114" s="156">
        <v>104</v>
      </c>
      <c r="B114" s="157" t="s">
        <v>1753</v>
      </c>
      <c r="C114" s="162" t="s">
        <v>1754</v>
      </c>
      <c r="D114" s="158" t="s">
        <v>372</v>
      </c>
      <c r="E114" s="159">
        <v>2</v>
      </c>
      <c r="F114" s="170">
        <v>0</v>
      </c>
      <c r="G114" s="160">
        <f t="shared" si="21"/>
        <v>0</v>
      </c>
      <c r="H114" s="143">
        <v>941.17</v>
      </c>
      <c r="I114" s="143">
        <f t="shared" si="22"/>
        <v>1882.34</v>
      </c>
      <c r="J114" s="143">
        <v>135.83000000000001</v>
      </c>
      <c r="K114" s="143">
        <f t="shared" si="23"/>
        <v>271.66000000000003</v>
      </c>
      <c r="L114" s="143">
        <v>21</v>
      </c>
      <c r="M114" s="143">
        <f t="shared" si="24"/>
        <v>0</v>
      </c>
      <c r="N114" s="143">
        <v>1.6299999999999999E-3</v>
      </c>
      <c r="O114" s="143">
        <f t="shared" si="25"/>
        <v>0</v>
      </c>
      <c r="P114" s="143">
        <v>0</v>
      </c>
      <c r="Q114" s="143">
        <f t="shared" si="26"/>
        <v>0</v>
      </c>
      <c r="R114" s="143"/>
      <c r="S114" s="143" t="s">
        <v>358</v>
      </c>
      <c r="T114" s="143" t="s">
        <v>314</v>
      </c>
      <c r="U114" s="143">
        <v>0</v>
      </c>
      <c r="V114" s="143">
        <f t="shared" si="27"/>
        <v>0</v>
      </c>
      <c r="W114" s="143"/>
      <c r="X114" s="143" t="s">
        <v>338</v>
      </c>
      <c r="Y114" s="140"/>
      <c r="Z114" s="140"/>
      <c r="AA114" s="140"/>
      <c r="AB114" s="140"/>
      <c r="AC114" s="140"/>
      <c r="AD114" s="140"/>
      <c r="AE114" s="140"/>
      <c r="AF114" s="140"/>
      <c r="AG114" s="140" t="s">
        <v>475</v>
      </c>
      <c r="AH114" s="140"/>
      <c r="AI114" s="140"/>
      <c r="AJ114" s="140"/>
      <c r="AK114" s="140"/>
      <c r="AL114" s="140"/>
      <c r="AM114" s="140"/>
      <c r="AN114" s="140"/>
      <c r="AO114" s="140"/>
      <c r="AP114" s="140"/>
      <c r="AQ114" s="140"/>
      <c r="AR114" s="140"/>
      <c r="AS114" s="140"/>
      <c r="AT114" s="140"/>
      <c r="AU114" s="140"/>
      <c r="AV114" s="140"/>
      <c r="AW114" s="140"/>
      <c r="AX114" s="140"/>
      <c r="AY114" s="140"/>
      <c r="AZ114" s="140"/>
      <c r="BA114" s="140"/>
      <c r="BB114" s="140"/>
      <c r="BC114" s="140"/>
      <c r="BD114" s="140"/>
      <c r="BE114" s="140"/>
      <c r="BF114" s="140"/>
      <c r="BG114" s="140"/>
      <c r="BH114" s="140"/>
    </row>
    <row r="115" spans="1:60" outlineLevel="1" x14ac:dyDescent="0.2">
      <c r="A115" s="156">
        <v>105</v>
      </c>
      <c r="B115" s="157" t="s">
        <v>1755</v>
      </c>
      <c r="C115" s="162" t="s">
        <v>1756</v>
      </c>
      <c r="D115" s="158" t="s">
        <v>372</v>
      </c>
      <c r="E115" s="159">
        <v>6</v>
      </c>
      <c r="F115" s="170">
        <v>0</v>
      </c>
      <c r="G115" s="160">
        <f t="shared" si="21"/>
        <v>0</v>
      </c>
      <c r="H115" s="143">
        <v>2061.71</v>
      </c>
      <c r="I115" s="143">
        <f t="shared" si="22"/>
        <v>12370.26</v>
      </c>
      <c r="J115" s="143">
        <v>178.29</v>
      </c>
      <c r="K115" s="143">
        <f t="shared" si="23"/>
        <v>1069.74</v>
      </c>
      <c r="L115" s="143">
        <v>21</v>
      </c>
      <c r="M115" s="143">
        <f t="shared" si="24"/>
        <v>0</v>
      </c>
      <c r="N115" s="143">
        <v>3.1099999999999999E-3</v>
      </c>
      <c r="O115" s="143">
        <f t="shared" si="25"/>
        <v>0.02</v>
      </c>
      <c r="P115" s="143">
        <v>0</v>
      </c>
      <c r="Q115" s="143">
        <f t="shared" si="26"/>
        <v>0</v>
      </c>
      <c r="R115" s="143"/>
      <c r="S115" s="143" t="s">
        <v>358</v>
      </c>
      <c r="T115" s="143" t="s">
        <v>314</v>
      </c>
      <c r="U115" s="143">
        <v>0</v>
      </c>
      <c r="V115" s="143">
        <f t="shared" si="27"/>
        <v>0</v>
      </c>
      <c r="W115" s="143"/>
      <c r="X115" s="143" t="s">
        <v>338</v>
      </c>
      <c r="Y115" s="140"/>
      <c r="Z115" s="140"/>
      <c r="AA115" s="140"/>
      <c r="AB115" s="140"/>
      <c r="AC115" s="140"/>
      <c r="AD115" s="140"/>
      <c r="AE115" s="140"/>
      <c r="AF115" s="140"/>
      <c r="AG115" s="140" t="s">
        <v>475</v>
      </c>
      <c r="AH115" s="140"/>
      <c r="AI115" s="140"/>
      <c r="AJ115" s="140"/>
      <c r="AK115" s="140"/>
      <c r="AL115" s="140"/>
      <c r="AM115" s="140"/>
      <c r="AN115" s="140"/>
      <c r="AO115" s="140"/>
      <c r="AP115" s="140"/>
      <c r="AQ115" s="140"/>
      <c r="AR115" s="140"/>
      <c r="AS115" s="140"/>
      <c r="AT115" s="140"/>
      <c r="AU115" s="140"/>
      <c r="AV115" s="140"/>
      <c r="AW115" s="140"/>
      <c r="AX115" s="140"/>
      <c r="AY115" s="140"/>
      <c r="AZ115" s="140"/>
      <c r="BA115" s="140"/>
      <c r="BB115" s="140"/>
      <c r="BC115" s="140"/>
      <c r="BD115" s="140"/>
      <c r="BE115" s="140"/>
      <c r="BF115" s="140"/>
      <c r="BG115" s="140"/>
      <c r="BH115" s="140"/>
    </row>
    <row r="116" spans="1:60" outlineLevel="1" x14ac:dyDescent="0.2">
      <c r="A116" s="156">
        <v>106</v>
      </c>
      <c r="B116" s="157" t="s">
        <v>1757</v>
      </c>
      <c r="C116" s="162" t="s">
        <v>1758</v>
      </c>
      <c r="D116" s="158" t="s">
        <v>372</v>
      </c>
      <c r="E116" s="159">
        <v>4</v>
      </c>
      <c r="F116" s="170">
        <v>0</v>
      </c>
      <c r="G116" s="160">
        <f t="shared" si="21"/>
        <v>0</v>
      </c>
      <c r="H116" s="143">
        <v>2719.65</v>
      </c>
      <c r="I116" s="143">
        <f t="shared" si="22"/>
        <v>10878.6</v>
      </c>
      <c r="J116" s="143">
        <v>205.35</v>
      </c>
      <c r="K116" s="143">
        <f t="shared" si="23"/>
        <v>821.4</v>
      </c>
      <c r="L116" s="143">
        <v>21</v>
      </c>
      <c r="M116" s="143">
        <f t="shared" si="24"/>
        <v>0</v>
      </c>
      <c r="N116" s="143">
        <v>4.4299999999999999E-3</v>
      </c>
      <c r="O116" s="143">
        <f t="shared" si="25"/>
        <v>0.02</v>
      </c>
      <c r="P116" s="143">
        <v>0</v>
      </c>
      <c r="Q116" s="143">
        <f t="shared" si="26"/>
        <v>0</v>
      </c>
      <c r="R116" s="143"/>
      <c r="S116" s="143" t="s">
        <v>358</v>
      </c>
      <c r="T116" s="143" t="s">
        <v>314</v>
      </c>
      <c r="U116" s="143">
        <v>0</v>
      </c>
      <c r="V116" s="143">
        <f t="shared" si="27"/>
        <v>0</v>
      </c>
      <c r="W116" s="143"/>
      <c r="X116" s="143" t="s">
        <v>338</v>
      </c>
      <c r="Y116" s="140"/>
      <c r="Z116" s="140"/>
      <c r="AA116" s="140"/>
      <c r="AB116" s="140"/>
      <c r="AC116" s="140"/>
      <c r="AD116" s="140"/>
      <c r="AE116" s="140"/>
      <c r="AF116" s="140"/>
      <c r="AG116" s="140" t="s">
        <v>475</v>
      </c>
      <c r="AH116" s="140"/>
      <c r="AI116" s="140"/>
      <c r="AJ116" s="140"/>
      <c r="AK116" s="140"/>
      <c r="AL116" s="140"/>
      <c r="AM116" s="140"/>
      <c r="AN116" s="140"/>
      <c r="AO116" s="140"/>
      <c r="AP116" s="140"/>
      <c r="AQ116" s="140"/>
      <c r="AR116" s="140"/>
      <c r="AS116" s="140"/>
      <c r="AT116" s="140"/>
      <c r="AU116" s="140"/>
      <c r="AV116" s="140"/>
      <c r="AW116" s="140"/>
      <c r="AX116" s="140"/>
      <c r="AY116" s="140"/>
      <c r="AZ116" s="140"/>
      <c r="BA116" s="140"/>
      <c r="BB116" s="140"/>
      <c r="BC116" s="140"/>
      <c r="BD116" s="140"/>
      <c r="BE116" s="140"/>
      <c r="BF116" s="140"/>
      <c r="BG116" s="140"/>
      <c r="BH116" s="140"/>
    </row>
    <row r="117" spans="1:60" outlineLevel="1" x14ac:dyDescent="0.2">
      <c r="A117" s="156">
        <v>107</v>
      </c>
      <c r="B117" s="157" t="s">
        <v>1759</v>
      </c>
      <c r="C117" s="162" t="s">
        <v>1760</v>
      </c>
      <c r="D117" s="158" t="s">
        <v>372</v>
      </c>
      <c r="E117" s="159">
        <v>1</v>
      </c>
      <c r="F117" s="170">
        <v>0</v>
      </c>
      <c r="G117" s="160">
        <f t="shared" si="21"/>
        <v>0</v>
      </c>
      <c r="H117" s="143">
        <v>334.28</v>
      </c>
      <c r="I117" s="143">
        <f t="shared" si="22"/>
        <v>334.28</v>
      </c>
      <c r="J117" s="143">
        <v>75.22</v>
      </c>
      <c r="K117" s="143">
        <f t="shared" si="23"/>
        <v>75.22</v>
      </c>
      <c r="L117" s="143">
        <v>21</v>
      </c>
      <c r="M117" s="143">
        <f t="shared" si="24"/>
        <v>0</v>
      </c>
      <c r="N117" s="143">
        <v>3.4000000000000002E-4</v>
      </c>
      <c r="O117" s="143">
        <f t="shared" si="25"/>
        <v>0</v>
      </c>
      <c r="P117" s="143">
        <v>0</v>
      </c>
      <c r="Q117" s="143">
        <f t="shared" si="26"/>
        <v>0</v>
      </c>
      <c r="R117" s="143"/>
      <c r="S117" s="143" t="s">
        <v>358</v>
      </c>
      <c r="T117" s="143" t="s">
        <v>314</v>
      </c>
      <c r="U117" s="143">
        <v>0</v>
      </c>
      <c r="V117" s="143">
        <f t="shared" si="27"/>
        <v>0</v>
      </c>
      <c r="W117" s="143"/>
      <c r="X117" s="143" t="s">
        <v>338</v>
      </c>
      <c r="Y117" s="140"/>
      <c r="Z117" s="140"/>
      <c r="AA117" s="140"/>
      <c r="AB117" s="140"/>
      <c r="AC117" s="140"/>
      <c r="AD117" s="140"/>
      <c r="AE117" s="140"/>
      <c r="AF117" s="140"/>
      <c r="AG117" s="140" t="s">
        <v>475</v>
      </c>
      <c r="AH117" s="140"/>
      <c r="AI117" s="140"/>
      <c r="AJ117" s="140"/>
      <c r="AK117" s="140"/>
      <c r="AL117" s="140"/>
      <c r="AM117" s="140"/>
      <c r="AN117" s="140"/>
      <c r="AO117" s="140"/>
      <c r="AP117" s="140"/>
      <c r="AQ117" s="140"/>
      <c r="AR117" s="140"/>
      <c r="AS117" s="140"/>
      <c r="AT117" s="140"/>
      <c r="AU117" s="140"/>
      <c r="AV117" s="140"/>
      <c r="AW117" s="140"/>
      <c r="AX117" s="140"/>
      <c r="AY117" s="140"/>
      <c r="AZ117" s="140"/>
      <c r="BA117" s="140"/>
      <c r="BB117" s="140"/>
      <c r="BC117" s="140"/>
      <c r="BD117" s="140"/>
      <c r="BE117" s="140"/>
      <c r="BF117" s="140"/>
      <c r="BG117" s="140"/>
      <c r="BH117" s="140"/>
    </row>
    <row r="118" spans="1:60" outlineLevel="1" x14ac:dyDescent="0.2">
      <c r="A118" s="156">
        <v>108</v>
      </c>
      <c r="B118" s="157" t="s">
        <v>1761</v>
      </c>
      <c r="C118" s="162" t="s">
        <v>1762</v>
      </c>
      <c r="D118" s="158" t="s">
        <v>372</v>
      </c>
      <c r="E118" s="159">
        <v>1</v>
      </c>
      <c r="F118" s="170">
        <v>0</v>
      </c>
      <c r="G118" s="160">
        <f t="shared" si="21"/>
        <v>0</v>
      </c>
      <c r="H118" s="143">
        <v>804.17</v>
      </c>
      <c r="I118" s="143">
        <f t="shared" si="22"/>
        <v>804.17</v>
      </c>
      <c r="J118" s="143">
        <v>135.83000000000001</v>
      </c>
      <c r="K118" s="143">
        <f t="shared" si="23"/>
        <v>135.83000000000001</v>
      </c>
      <c r="L118" s="143">
        <v>21</v>
      </c>
      <c r="M118" s="143">
        <f t="shared" si="24"/>
        <v>0</v>
      </c>
      <c r="N118" s="143">
        <v>1.06E-3</v>
      </c>
      <c r="O118" s="143">
        <f t="shared" si="25"/>
        <v>0</v>
      </c>
      <c r="P118" s="143">
        <v>0</v>
      </c>
      <c r="Q118" s="143">
        <f t="shared" si="26"/>
        <v>0</v>
      </c>
      <c r="R118" s="143"/>
      <c r="S118" s="143" t="s">
        <v>358</v>
      </c>
      <c r="T118" s="143" t="s">
        <v>314</v>
      </c>
      <c r="U118" s="143">
        <v>0</v>
      </c>
      <c r="V118" s="143">
        <f t="shared" si="27"/>
        <v>0</v>
      </c>
      <c r="W118" s="143"/>
      <c r="X118" s="143" t="s">
        <v>338</v>
      </c>
      <c r="Y118" s="140"/>
      <c r="Z118" s="140"/>
      <c r="AA118" s="140"/>
      <c r="AB118" s="140"/>
      <c r="AC118" s="140"/>
      <c r="AD118" s="140"/>
      <c r="AE118" s="140"/>
      <c r="AF118" s="140"/>
      <c r="AG118" s="140" t="s">
        <v>475</v>
      </c>
      <c r="AH118" s="140"/>
      <c r="AI118" s="140"/>
      <c r="AJ118" s="140"/>
      <c r="AK118" s="140"/>
      <c r="AL118" s="140"/>
      <c r="AM118" s="140"/>
      <c r="AN118" s="140"/>
      <c r="AO118" s="140"/>
      <c r="AP118" s="140"/>
      <c r="AQ118" s="140"/>
      <c r="AR118" s="140"/>
      <c r="AS118" s="140"/>
      <c r="AT118" s="140"/>
      <c r="AU118" s="140"/>
      <c r="AV118" s="140"/>
      <c r="AW118" s="140"/>
      <c r="AX118" s="140"/>
      <c r="AY118" s="140"/>
      <c r="AZ118" s="140"/>
      <c r="BA118" s="140"/>
      <c r="BB118" s="140"/>
      <c r="BC118" s="140"/>
      <c r="BD118" s="140"/>
      <c r="BE118" s="140"/>
      <c r="BF118" s="140"/>
      <c r="BG118" s="140"/>
      <c r="BH118" s="140"/>
    </row>
    <row r="119" spans="1:60" outlineLevel="1" x14ac:dyDescent="0.2">
      <c r="A119" s="156">
        <v>109</v>
      </c>
      <c r="B119" s="157" t="s">
        <v>1763</v>
      </c>
      <c r="C119" s="162" t="s">
        <v>1764</v>
      </c>
      <c r="D119" s="158" t="s">
        <v>372</v>
      </c>
      <c r="E119" s="159">
        <v>1</v>
      </c>
      <c r="F119" s="170">
        <v>0</v>
      </c>
      <c r="G119" s="160">
        <f t="shared" si="21"/>
        <v>0</v>
      </c>
      <c r="H119" s="143">
        <v>1295.71</v>
      </c>
      <c r="I119" s="143">
        <f t="shared" si="22"/>
        <v>1295.71</v>
      </c>
      <c r="J119" s="143">
        <v>178.29</v>
      </c>
      <c r="K119" s="143">
        <f t="shared" si="23"/>
        <v>178.29</v>
      </c>
      <c r="L119" s="143">
        <v>21</v>
      </c>
      <c r="M119" s="143">
        <f t="shared" si="24"/>
        <v>0</v>
      </c>
      <c r="N119" s="143">
        <v>1.8E-3</v>
      </c>
      <c r="O119" s="143">
        <f t="shared" si="25"/>
        <v>0</v>
      </c>
      <c r="P119" s="143">
        <v>0</v>
      </c>
      <c r="Q119" s="143">
        <f t="shared" si="26"/>
        <v>0</v>
      </c>
      <c r="R119" s="143"/>
      <c r="S119" s="143" t="s">
        <v>358</v>
      </c>
      <c r="T119" s="143" t="s">
        <v>314</v>
      </c>
      <c r="U119" s="143">
        <v>0</v>
      </c>
      <c r="V119" s="143">
        <f t="shared" si="27"/>
        <v>0</v>
      </c>
      <c r="W119" s="143"/>
      <c r="X119" s="143" t="s">
        <v>338</v>
      </c>
      <c r="Y119" s="140"/>
      <c r="Z119" s="140"/>
      <c r="AA119" s="140"/>
      <c r="AB119" s="140"/>
      <c r="AC119" s="140"/>
      <c r="AD119" s="140"/>
      <c r="AE119" s="140"/>
      <c r="AF119" s="140"/>
      <c r="AG119" s="140" t="s">
        <v>475</v>
      </c>
      <c r="AH119" s="140"/>
      <c r="AI119" s="140"/>
      <c r="AJ119" s="140"/>
      <c r="AK119" s="140"/>
      <c r="AL119" s="140"/>
      <c r="AM119" s="140"/>
      <c r="AN119" s="140"/>
      <c r="AO119" s="140"/>
      <c r="AP119" s="140"/>
      <c r="AQ119" s="140"/>
      <c r="AR119" s="140"/>
      <c r="AS119" s="140"/>
      <c r="AT119" s="140"/>
      <c r="AU119" s="140"/>
      <c r="AV119" s="140"/>
      <c r="AW119" s="140"/>
      <c r="AX119" s="140"/>
      <c r="AY119" s="140"/>
      <c r="AZ119" s="140"/>
      <c r="BA119" s="140"/>
      <c r="BB119" s="140"/>
      <c r="BC119" s="140"/>
      <c r="BD119" s="140"/>
      <c r="BE119" s="140"/>
      <c r="BF119" s="140"/>
      <c r="BG119" s="140"/>
      <c r="BH119" s="140"/>
    </row>
    <row r="120" spans="1:60" outlineLevel="1" x14ac:dyDescent="0.2">
      <c r="A120" s="156">
        <v>110</v>
      </c>
      <c r="B120" s="157" t="s">
        <v>1765</v>
      </c>
      <c r="C120" s="162" t="s">
        <v>1766</v>
      </c>
      <c r="D120" s="158" t="s">
        <v>372</v>
      </c>
      <c r="E120" s="159">
        <v>2</v>
      </c>
      <c r="F120" s="170">
        <v>0</v>
      </c>
      <c r="G120" s="160">
        <f t="shared" si="21"/>
        <v>0</v>
      </c>
      <c r="H120" s="143">
        <v>2549.7800000000002</v>
      </c>
      <c r="I120" s="143">
        <f t="shared" si="22"/>
        <v>5099.5600000000004</v>
      </c>
      <c r="J120" s="143">
        <v>75.22</v>
      </c>
      <c r="K120" s="143">
        <f t="shared" si="23"/>
        <v>150.44</v>
      </c>
      <c r="L120" s="143">
        <v>21</v>
      </c>
      <c r="M120" s="143">
        <f t="shared" si="24"/>
        <v>0</v>
      </c>
      <c r="N120" s="143">
        <v>3.2000000000000002E-3</v>
      </c>
      <c r="O120" s="143">
        <f t="shared" si="25"/>
        <v>0.01</v>
      </c>
      <c r="P120" s="143">
        <v>0</v>
      </c>
      <c r="Q120" s="143">
        <f t="shared" si="26"/>
        <v>0</v>
      </c>
      <c r="R120" s="143"/>
      <c r="S120" s="143" t="s">
        <v>358</v>
      </c>
      <c r="T120" s="143" t="s">
        <v>314</v>
      </c>
      <c r="U120" s="143">
        <v>0</v>
      </c>
      <c r="V120" s="143">
        <f t="shared" si="27"/>
        <v>0</v>
      </c>
      <c r="W120" s="143"/>
      <c r="X120" s="143" t="s">
        <v>338</v>
      </c>
      <c r="Y120" s="140"/>
      <c r="Z120" s="140"/>
      <c r="AA120" s="140"/>
      <c r="AB120" s="140"/>
      <c r="AC120" s="140"/>
      <c r="AD120" s="140"/>
      <c r="AE120" s="140"/>
      <c r="AF120" s="140"/>
      <c r="AG120" s="140" t="s">
        <v>475</v>
      </c>
      <c r="AH120" s="140"/>
      <c r="AI120" s="140"/>
      <c r="AJ120" s="140"/>
      <c r="AK120" s="140"/>
      <c r="AL120" s="140"/>
      <c r="AM120" s="140"/>
      <c r="AN120" s="140"/>
      <c r="AO120" s="140"/>
      <c r="AP120" s="140"/>
      <c r="AQ120" s="140"/>
      <c r="AR120" s="140"/>
      <c r="AS120" s="140"/>
      <c r="AT120" s="140"/>
      <c r="AU120" s="140"/>
      <c r="AV120" s="140"/>
      <c r="AW120" s="140"/>
      <c r="AX120" s="140"/>
      <c r="AY120" s="140"/>
      <c r="AZ120" s="140"/>
      <c r="BA120" s="140"/>
      <c r="BB120" s="140"/>
      <c r="BC120" s="140"/>
      <c r="BD120" s="140"/>
      <c r="BE120" s="140"/>
      <c r="BF120" s="140"/>
      <c r="BG120" s="140"/>
      <c r="BH120" s="140"/>
    </row>
    <row r="121" spans="1:60" outlineLevel="1" x14ac:dyDescent="0.2">
      <c r="A121" s="156">
        <v>111</v>
      </c>
      <c r="B121" s="157" t="s">
        <v>1767</v>
      </c>
      <c r="C121" s="162" t="s">
        <v>1768</v>
      </c>
      <c r="D121" s="158" t="s">
        <v>372</v>
      </c>
      <c r="E121" s="159">
        <v>2</v>
      </c>
      <c r="F121" s="170">
        <v>0</v>
      </c>
      <c r="G121" s="160">
        <f t="shared" si="21"/>
        <v>0</v>
      </c>
      <c r="H121" s="143">
        <v>0</v>
      </c>
      <c r="I121" s="143">
        <f t="shared" si="22"/>
        <v>0</v>
      </c>
      <c r="J121" s="143">
        <v>1261</v>
      </c>
      <c r="K121" s="143">
        <f t="shared" si="23"/>
        <v>2522</v>
      </c>
      <c r="L121" s="143">
        <v>21</v>
      </c>
      <c r="M121" s="143">
        <f t="shared" si="24"/>
        <v>0</v>
      </c>
      <c r="N121" s="143">
        <v>2.9999999999999997E-4</v>
      </c>
      <c r="O121" s="143">
        <f t="shared" si="25"/>
        <v>0</v>
      </c>
      <c r="P121" s="143">
        <v>0</v>
      </c>
      <c r="Q121" s="143">
        <f t="shared" si="26"/>
        <v>0</v>
      </c>
      <c r="R121" s="143"/>
      <c r="S121" s="143" t="s">
        <v>358</v>
      </c>
      <c r="T121" s="143" t="s">
        <v>314</v>
      </c>
      <c r="U121" s="143">
        <v>0</v>
      </c>
      <c r="V121" s="143">
        <f t="shared" si="27"/>
        <v>0</v>
      </c>
      <c r="W121" s="143"/>
      <c r="X121" s="143" t="s">
        <v>338</v>
      </c>
      <c r="Y121" s="140"/>
      <c r="Z121" s="140"/>
      <c r="AA121" s="140"/>
      <c r="AB121" s="140"/>
      <c r="AC121" s="140"/>
      <c r="AD121" s="140"/>
      <c r="AE121" s="140"/>
      <c r="AF121" s="140"/>
      <c r="AG121" s="140" t="s">
        <v>475</v>
      </c>
      <c r="AH121" s="140"/>
      <c r="AI121" s="140"/>
      <c r="AJ121" s="140"/>
      <c r="AK121" s="140"/>
      <c r="AL121" s="140"/>
      <c r="AM121" s="140"/>
      <c r="AN121" s="140"/>
      <c r="AO121" s="140"/>
      <c r="AP121" s="140"/>
      <c r="AQ121" s="140"/>
      <c r="AR121" s="140"/>
      <c r="AS121" s="140"/>
      <c r="AT121" s="140"/>
      <c r="AU121" s="140"/>
      <c r="AV121" s="140"/>
      <c r="AW121" s="140"/>
      <c r="AX121" s="140"/>
      <c r="AY121" s="140"/>
      <c r="AZ121" s="140"/>
      <c r="BA121" s="140"/>
      <c r="BB121" s="140"/>
      <c r="BC121" s="140"/>
      <c r="BD121" s="140"/>
      <c r="BE121" s="140"/>
      <c r="BF121" s="140"/>
      <c r="BG121" s="140"/>
      <c r="BH121" s="140"/>
    </row>
    <row r="122" spans="1:60" ht="22.5" outlineLevel="1" x14ac:dyDescent="0.2">
      <c r="A122" s="156">
        <v>112</v>
      </c>
      <c r="B122" s="157" t="s">
        <v>1769</v>
      </c>
      <c r="C122" s="162" t="s">
        <v>1770</v>
      </c>
      <c r="D122" s="158" t="s">
        <v>372</v>
      </c>
      <c r="E122" s="159">
        <v>1</v>
      </c>
      <c r="F122" s="170">
        <v>0</v>
      </c>
      <c r="G122" s="160">
        <f t="shared" si="21"/>
        <v>0</v>
      </c>
      <c r="H122" s="143">
        <v>0</v>
      </c>
      <c r="I122" s="143">
        <f t="shared" si="22"/>
        <v>0</v>
      </c>
      <c r="J122" s="143">
        <v>20500</v>
      </c>
      <c r="K122" s="143">
        <f t="shared" si="23"/>
        <v>20500</v>
      </c>
      <c r="L122" s="143">
        <v>21</v>
      </c>
      <c r="M122" s="143">
        <f t="shared" si="24"/>
        <v>0</v>
      </c>
      <c r="N122" s="143">
        <v>3.0000000000000001E-3</v>
      </c>
      <c r="O122" s="143">
        <f t="shared" si="25"/>
        <v>0</v>
      </c>
      <c r="P122" s="143">
        <v>0</v>
      </c>
      <c r="Q122" s="143">
        <f t="shared" si="26"/>
        <v>0</v>
      </c>
      <c r="R122" s="143"/>
      <c r="S122" s="143" t="s">
        <v>358</v>
      </c>
      <c r="T122" s="143" t="s">
        <v>314</v>
      </c>
      <c r="U122" s="143">
        <v>0</v>
      </c>
      <c r="V122" s="143">
        <f t="shared" si="27"/>
        <v>0</v>
      </c>
      <c r="W122" s="143"/>
      <c r="X122" s="143" t="s">
        <v>338</v>
      </c>
      <c r="Y122" s="140"/>
      <c r="Z122" s="140"/>
      <c r="AA122" s="140"/>
      <c r="AB122" s="140"/>
      <c r="AC122" s="140"/>
      <c r="AD122" s="140"/>
      <c r="AE122" s="140"/>
      <c r="AF122" s="140"/>
      <c r="AG122" s="140" t="s">
        <v>475</v>
      </c>
      <c r="AH122" s="140"/>
      <c r="AI122" s="140"/>
      <c r="AJ122" s="140"/>
      <c r="AK122" s="140"/>
      <c r="AL122" s="140"/>
      <c r="AM122" s="140"/>
      <c r="AN122" s="140"/>
      <c r="AO122" s="140"/>
      <c r="AP122" s="140"/>
      <c r="AQ122" s="140"/>
      <c r="AR122" s="140"/>
      <c r="AS122" s="140"/>
      <c r="AT122" s="140"/>
      <c r="AU122" s="140"/>
      <c r="AV122" s="140"/>
      <c r="AW122" s="140"/>
      <c r="AX122" s="140"/>
      <c r="AY122" s="140"/>
      <c r="AZ122" s="140"/>
      <c r="BA122" s="140"/>
      <c r="BB122" s="140"/>
      <c r="BC122" s="140"/>
      <c r="BD122" s="140"/>
      <c r="BE122" s="140"/>
      <c r="BF122" s="140"/>
      <c r="BG122" s="140"/>
      <c r="BH122" s="140"/>
    </row>
    <row r="123" spans="1:60" ht="22.5" outlineLevel="1" x14ac:dyDescent="0.2">
      <c r="A123" s="156">
        <v>113</v>
      </c>
      <c r="B123" s="157" t="s">
        <v>1771</v>
      </c>
      <c r="C123" s="162" t="s">
        <v>1772</v>
      </c>
      <c r="D123" s="158" t="s">
        <v>372</v>
      </c>
      <c r="E123" s="159">
        <v>1</v>
      </c>
      <c r="F123" s="170">
        <v>0</v>
      </c>
      <c r="G123" s="160">
        <f t="shared" si="21"/>
        <v>0</v>
      </c>
      <c r="H123" s="143">
        <v>0</v>
      </c>
      <c r="I123" s="143">
        <f t="shared" si="22"/>
        <v>0</v>
      </c>
      <c r="J123" s="143">
        <v>33482</v>
      </c>
      <c r="K123" s="143">
        <f t="shared" si="23"/>
        <v>33482</v>
      </c>
      <c r="L123" s="143">
        <v>21</v>
      </c>
      <c r="M123" s="143">
        <f t="shared" si="24"/>
        <v>0</v>
      </c>
      <c r="N123" s="143">
        <v>0.08</v>
      </c>
      <c r="O123" s="143">
        <f t="shared" si="25"/>
        <v>0.08</v>
      </c>
      <c r="P123" s="143">
        <v>0</v>
      </c>
      <c r="Q123" s="143">
        <f t="shared" si="26"/>
        <v>0</v>
      </c>
      <c r="R123" s="143"/>
      <c r="S123" s="143" t="s">
        <v>358</v>
      </c>
      <c r="T123" s="143" t="s">
        <v>314</v>
      </c>
      <c r="U123" s="143">
        <v>0</v>
      </c>
      <c r="V123" s="143">
        <f t="shared" si="27"/>
        <v>0</v>
      </c>
      <c r="W123" s="143"/>
      <c r="X123" s="143" t="s">
        <v>338</v>
      </c>
      <c r="Y123" s="140"/>
      <c r="Z123" s="140"/>
      <c r="AA123" s="140"/>
      <c r="AB123" s="140"/>
      <c r="AC123" s="140"/>
      <c r="AD123" s="140"/>
      <c r="AE123" s="140"/>
      <c r="AF123" s="140"/>
      <c r="AG123" s="140" t="s">
        <v>475</v>
      </c>
      <c r="AH123" s="140"/>
      <c r="AI123" s="140"/>
      <c r="AJ123" s="140"/>
      <c r="AK123" s="140"/>
      <c r="AL123" s="140"/>
      <c r="AM123" s="140"/>
      <c r="AN123" s="140"/>
      <c r="AO123" s="140"/>
      <c r="AP123" s="140"/>
      <c r="AQ123" s="140"/>
      <c r="AR123" s="140"/>
      <c r="AS123" s="140"/>
      <c r="AT123" s="140"/>
      <c r="AU123" s="140"/>
      <c r="AV123" s="140"/>
      <c r="AW123" s="140"/>
      <c r="AX123" s="140"/>
      <c r="AY123" s="140"/>
      <c r="AZ123" s="140"/>
      <c r="BA123" s="140"/>
      <c r="BB123" s="140"/>
      <c r="BC123" s="140"/>
      <c r="BD123" s="140"/>
      <c r="BE123" s="140"/>
      <c r="BF123" s="140"/>
      <c r="BG123" s="140"/>
      <c r="BH123" s="140"/>
    </row>
    <row r="124" spans="1:60" outlineLevel="1" x14ac:dyDescent="0.2">
      <c r="A124" s="156">
        <v>114</v>
      </c>
      <c r="B124" s="157" t="s">
        <v>1773</v>
      </c>
      <c r="C124" s="162" t="s">
        <v>1774</v>
      </c>
      <c r="D124" s="158" t="s">
        <v>372</v>
      </c>
      <c r="E124" s="159">
        <v>2</v>
      </c>
      <c r="F124" s="170">
        <v>0</v>
      </c>
      <c r="G124" s="160">
        <f t="shared" ref="G124:G132" si="28">ROUND(E124*F124,2)</f>
        <v>0</v>
      </c>
      <c r="H124" s="143">
        <v>336.44</v>
      </c>
      <c r="I124" s="143">
        <f t="shared" ref="I124:I132" si="29">ROUND(E124*H124,2)</f>
        <v>672.88</v>
      </c>
      <c r="J124" s="143">
        <v>122.06</v>
      </c>
      <c r="K124" s="143">
        <f t="shared" ref="K124:K132" si="30">ROUND(E124*J124,2)</f>
        <v>244.12</v>
      </c>
      <c r="L124" s="143">
        <v>21</v>
      </c>
      <c r="M124" s="143">
        <f t="shared" ref="M124:M132" si="31">G124*(1+L124/100)</f>
        <v>0</v>
      </c>
      <c r="N124" s="143">
        <v>6.8000000000000005E-4</v>
      </c>
      <c r="O124" s="143">
        <f t="shared" ref="O124:O132" si="32">ROUND(E124*N124,2)</f>
        <v>0</v>
      </c>
      <c r="P124" s="143">
        <v>0</v>
      </c>
      <c r="Q124" s="143">
        <f t="shared" ref="Q124:Q132" si="33">ROUND(E124*P124,2)</f>
        <v>0</v>
      </c>
      <c r="R124" s="143"/>
      <c r="S124" s="143" t="s">
        <v>358</v>
      </c>
      <c r="T124" s="143" t="s">
        <v>314</v>
      </c>
      <c r="U124" s="143">
        <v>0</v>
      </c>
      <c r="V124" s="143">
        <f t="shared" ref="V124:V132" si="34">ROUND(E124*U124,2)</f>
        <v>0</v>
      </c>
      <c r="W124" s="143"/>
      <c r="X124" s="143" t="s">
        <v>338</v>
      </c>
      <c r="Y124" s="140"/>
      <c r="Z124" s="140"/>
      <c r="AA124" s="140"/>
      <c r="AB124" s="140"/>
      <c r="AC124" s="140"/>
      <c r="AD124" s="140"/>
      <c r="AE124" s="140"/>
      <c r="AF124" s="140"/>
      <c r="AG124" s="140" t="s">
        <v>475</v>
      </c>
      <c r="AH124" s="140"/>
      <c r="AI124" s="140"/>
      <c r="AJ124" s="140"/>
      <c r="AK124" s="140"/>
      <c r="AL124" s="140"/>
      <c r="AM124" s="140"/>
      <c r="AN124" s="140"/>
      <c r="AO124" s="140"/>
      <c r="AP124" s="140"/>
      <c r="AQ124" s="140"/>
      <c r="AR124" s="140"/>
      <c r="AS124" s="140"/>
      <c r="AT124" s="140"/>
      <c r="AU124" s="140"/>
      <c r="AV124" s="140"/>
      <c r="AW124" s="140"/>
      <c r="AX124" s="140"/>
      <c r="AY124" s="140"/>
      <c r="AZ124" s="140"/>
      <c r="BA124" s="140"/>
      <c r="BB124" s="140"/>
      <c r="BC124" s="140"/>
      <c r="BD124" s="140"/>
      <c r="BE124" s="140"/>
      <c r="BF124" s="140"/>
      <c r="BG124" s="140"/>
      <c r="BH124" s="140"/>
    </row>
    <row r="125" spans="1:60" outlineLevel="1" x14ac:dyDescent="0.2">
      <c r="A125" s="156">
        <v>115</v>
      </c>
      <c r="B125" s="157" t="s">
        <v>1775</v>
      </c>
      <c r="C125" s="162" t="s">
        <v>1776</v>
      </c>
      <c r="D125" s="158" t="s">
        <v>372</v>
      </c>
      <c r="E125" s="159">
        <v>2</v>
      </c>
      <c r="F125" s="170">
        <v>0</v>
      </c>
      <c r="G125" s="160">
        <f t="shared" si="28"/>
        <v>0</v>
      </c>
      <c r="H125" s="143">
        <v>211.64</v>
      </c>
      <c r="I125" s="143">
        <f t="shared" si="29"/>
        <v>423.28</v>
      </c>
      <c r="J125" s="143">
        <v>19.86</v>
      </c>
      <c r="K125" s="143">
        <f t="shared" si="30"/>
        <v>39.72</v>
      </c>
      <c r="L125" s="143">
        <v>21</v>
      </c>
      <c r="M125" s="143">
        <f t="shared" si="31"/>
        <v>0</v>
      </c>
      <c r="N125" s="143">
        <v>0</v>
      </c>
      <c r="O125" s="143">
        <f t="shared" si="32"/>
        <v>0</v>
      </c>
      <c r="P125" s="143">
        <v>0</v>
      </c>
      <c r="Q125" s="143">
        <f t="shared" si="33"/>
        <v>0</v>
      </c>
      <c r="R125" s="143"/>
      <c r="S125" s="143" t="s">
        <v>358</v>
      </c>
      <c r="T125" s="143" t="s">
        <v>314</v>
      </c>
      <c r="U125" s="143">
        <v>0</v>
      </c>
      <c r="V125" s="143">
        <f t="shared" si="34"/>
        <v>0</v>
      </c>
      <c r="W125" s="143"/>
      <c r="X125" s="143" t="s">
        <v>338</v>
      </c>
      <c r="Y125" s="140"/>
      <c r="Z125" s="140"/>
      <c r="AA125" s="140"/>
      <c r="AB125" s="140"/>
      <c r="AC125" s="140"/>
      <c r="AD125" s="140"/>
      <c r="AE125" s="140"/>
      <c r="AF125" s="140"/>
      <c r="AG125" s="140" t="s">
        <v>475</v>
      </c>
      <c r="AH125" s="140"/>
      <c r="AI125" s="140"/>
      <c r="AJ125" s="140"/>
      <c r="AK125" s="140"/>
      <c r="AL125" s="140"/>
      <c r="AM125" s="140"/>
      <c r="AN125" s="140"/>
      <c r="AO125" s="140"/>
      <c r="AP125" s="140"/>
      <c r="AQ125" s="140"/>
      <c r="AR125" s="140"/>
      <c r="AS125" s="140"/>
      <c r="AT125" s="140"/>
      <c r="AU125" s="140"/>
      <c r="AV125" s="140"/>
      <c r="AW125" s="140"/>
      <c r="AX125" s="140"/>
      <c r="AY125" s="140"/>
      <c r="AZ125" s="140"/>
      <c r="BA125" s="140"/>
      <c r="BB125" s="140"/>
      <c r="BC125" s="140"/>
      <c r="BD125" s="140"/>
      <c r="BE125" s="140"/>
      <c r="BF125" s="140"/>
      <c r="BG125" s="140"/>
      <c r="BH125" s="140"/>
    </row>
    <row r="126" spans="1:60" outlineLevel="1" x14ac:dyDescent="0.2">
      <c r="A126" s="156">
        <v>116</v>
      </c>
      <c r="B126" s="157" t="s">
        <v>1777</v>
      </c>
      <c r="C126" s="162" t="s">
        <v>1778</v>
      </c>
      <c r="D126" s="158" t="s">
        <v>565</v>
      </c>
      <c r="E126" s="159">
        <v>10</v>
      </c>
      <c r="F126" s="170">
        <v>0</v>
      </c>
      <c r="G126" s="160">
        <f t="shared" si="28"/>
        <v>0</v>
      </c>
      <c r="H126" s="143">
        <v>103.34</v>
      </c>
      <c r="I126" s="143">
        <f t="shared" si="29"/>
        <v>1033.4000000000001</v>
      </c>
      <c r="J126" s="143">
        <v>28.66</v>
      </c>
      <c r="K126" s="143">
        <f t="shared" si="30"/>
        <v>286.60000000000002</v>
      </c>
      <c r="L126" s="143">
        <v>21</v>
      </c>
      <c r="M126" s="143">
        <f t="shared" si="31"/>
        <v>0</v>
      </c>
      <c r="N126" s="143">
        <v>1.1299999999999999E-3</v>
      </c>
      <c r="O126" s="143">
        <f t="shared" si="32"/>
        <v>0.01</v>
      </c>
      <c r="P126" s="143">
        <v>0</v>
      </c>
      <c r="Q126" s="143">
        <f t="shared" si="33"/>
        <v>0</v>
      </c>
      <c r="R126" s="143"/>
      <c r="S126" s="143" t="s">
        <v>358</v>
      </c>
      <c r="T126" s="143" t="s">
        <v>314</v>
      </c>
      <c r="U126" s="143">
        <v>0</v>
      </c>
      <c r="V126" s="143">
        <f t="shared" si="34"/>
        <v>0</v>
      </c>
      <c r="W126" s="143"/>
      <c r="X126" s="143" t="s">
        <v>338</v>
      </c>
      <c r="Y126" s="140"/>
      <c r="Z126" s="140"/>
      <c r="AA126" s="140"/>
      <c r="AB126" s="140"/>
      <c r="AC126" s="140"/>
      <c r="AD126" s="140"/>
      <c r="AE126" s="140"/>
      <c r="AF126" s="140"/>
      <c r="AG126" s="140" t="s">
        <v>475</v>
      </c>
      <c r="AH126" s="140"/>
      <c r="AI126" s="140"/>
      <c r="AJ126" s="140"/>
      <c r="AK126" s="140"/>
      <c r="AL126" s="140"/>
      <c r="AM126" s="140"/>
      <c r="AN126" s="140"/>
      <c r="AO126" s="140"/>
      <c r="AP126" s="140"/>
      <c r="AQ126" s="140"/>
      <c r="AR126" s="140"/>
      <c r="AS126" s="140"/>
      <c r="AT126" s="140"/>
      <c r="AU126" s="140"/>
      <c r="AV126" s="140"/>
      <c r="AW126" s="140"/>
      <c r="AX126" s="140"/>
      <c r="AY126" s="140"/>
      <c r="AZ126" s="140"/>
      <c r="BA126" s="140"/>
      <c r="BB126" s="140"/>
      <c r="BC126" s="140"/>
      <c r="BD126" s="140"/>
      <c r="BE126" s="140"/>
      <c r="BF126" s="140"/>
      <c r="BG126" s="140"/>
      <c r="BH126" s="140"/>
    </row>
    <row r="127" spans="1:60" outlineLevel="1" x14ac:dyDescent="0.2">
      <c r="A127" s="156">
        <v>117</v>
      </c>
      <c r="B127" s="157" t="s">
        <v>1779</v>
      </c>
      <c r="C127" s="162" t="s">
        <v>1780</v>
      </c>
      <c r="D127" s="158" t="s">
        <v>381</v>
      </c>
      <c r="E127" s="159">
        <v>780</v>
      </c>
      <c r="F127" s="170">
        <v>0</v>
      </c>
      <c r="G127" s="160">
        <f t="shared" si="28"/>
        <v>0</v>
      </c>
      <c r="H127" s="143">
        <v>0</v>
      </c>
      <c r="I127" s="143">
        <f t="shared" si="29"/>
        <v>0</v>
      </c>
      <c r="J127" s="143">
        <v>78</v>
      </c>
      <c r="K127" s="143">
        <f t="shared" si="30"/>
        <v>60840</v>
      </c>
      <c r="L127" s="143">
        <v>21</v>
      </c>
      <c r="M127" s="143">
        <f t="shared" si="31"/>
        <v>0</v>
      </c>
      <c r="N127" s="143">
        <v>5.0000000000000001E-3</v>
      </c>
      <c r="O127" s="143">
        <f t="shared" si="32"/>
        <v>3.9</v>
      </c>
      <c r="P127" s="143">
        <v>0</v>
      </c>
      <c r="Q127" s="143">
        <f t="shared" si="33"/>
        <v>0</v>
      </c>
      <c r="R127" s="143"/>
      <c r="S127" s="143" t="s">
        <v>358</v>
      </c>
      <c r="T127" s="143" t="s">
        <v>314</v>
      </c>
      <c r="U127" s="143">
        <v>0</v>
      </c>
      <c r="V127" s="143">
        <f t="shared" si="34"/>
        <v>0</v>
      </c>
      <c r="W127" s="143"/>
      <c r="X127" s="143" t="s">
        <v>338</v>
      </c>
      <c r="Y127" s="140"/>
      <c r="Z127" s="140"/>
      <c r="AA127" s="140"/>
      <c r="AB127" s="140"/>
      <c r="AC127" s="140"/>
      <c r="AD127" s="140"/>
      <c r="AE127" s="140"/>
      <c r="AF127" s="140"/>
      <c r="AG127" s="140" t="s">
        <v>475</v>
      </c>
      <c r="AH127" s="140"/>
      <c r="AI127" s="140"/>
      <c r="AJ127" s="140"/>
      <c r="AK127" s="140"/>
      <c r="AL127" s="140"/>
      <c r="AM127" s="140"/>
      <c r="AN127" s="140"/>
      <c r="AO127" s="140"/>
      <c r="AP127" s="140"/>
      <c r="AQ127" s="140"/>
      <c r="AR127" s="140"/>
      <c r="AS127" s="140"/>
      <c r="AT127" s="140"/>
      <c r="AU127" s="140"/>
      <c r="AV127" s="140"/>
      <c r="AW127" s="140"/>
      <c r="AX127" s="140"/>
      <c r="AY127" s="140"/>
      <c r="AZ127" s="140"/>
      <c r="BA127" s="140"/>
      <c r="BB127" s="140"/>
      <c r="BC127" s="140"/>
      <c r="BD127" s="140"/>
      <c r="BE127" s="140"/>
      <c r="BF127" s="140"/>
      <c r="BG127" s="140"/>
      <c r="BH127" s="140"/>
    </row>
    <row r="128" spans="1:60" outlineLevel="1" x14ac:dyDescent="0.2">
      <c r="A128" s="156">
        <v>118</v>
      </c>
      <c r="B128" s="157" t="s">
        <v>1781</v>
      </c>
      <c r="C128" s="162" t="s">
        <v>1782</v>
      </c>
      <c r="D128" s="158" t="s">
        <v>381</v>
      </c>
      <c r="E128" s="159">
        <v>1200</v>
      </c>
      <c r="F128" s="170">
        <v>0</v>
      </c>
      <c r="G128" s="160">
        <f t="shared" si="28"/>
        <v>0</v>
      </c>
      <c r="H128" s="143">
        <v>1.55</v>
      </c>
      <c r="I128" s="143">
        <f t="shared" si="29"/>
        <v>1860</v>
      </c>
      <c r="J128" s="143">
        <v>26.45</v>
      </c>
      <c r="K128" s="143">
        <f t="shared" si="30"/>
        <v>31740</v>
      </c>
      <c r="L128" s="143">
        <v>21</v>
      </c>
      <c r="M128" s="143">
        <f t="shared" si="31"/>
        <v>0</v>
      </c>
      <c r="N128" s="143">
        <v>1.0000000000000001E-5</v>
      </c>
      <c r="O128" s="143">
        <f t="shared" si="32"/>
        <v>0.01</v>
      </c>
      <c r="P128" s="143">
        <v>0</v>
      </c>
      <c r="Q128" s="143">
        <f t="shared" si="33"/>
        <v>0</v>
      </c>
      <c r="R128" s="143"/>
      <c r="S128" s="143" t="s">
        <v>358</v>
      </c>
      <c r="T128" s="143" t="s">
        <v>314</v>
      </c>
      <c r="U128" s="143">
        <v>0</v>
      </c>
      <c r="V128" s="143">
        <f t="shared" si="34"/>
        <v>0</v>
      </c>
      <c r="W128" s="143"/>
      <c r="X128" s="143" t="s">
        <v>338</v>
      </c>
      <c r="Y128" s="140"/>
      <c r="Z128" s="140"/>
      <c r="AA128" s="140"/>
      <c r="AB128" s="140"/>
      <c r="AC128" s="140"/>
      <c r="AD128" s="140"/>
      <c r="AE128" s="140"/>
      <c r="AF128" s="140"/>
      <c r="AG128" s="140" t="s">
        <v>475</v>
      </c>
      <c r="AH128" s="140"/>
      <c r="AI128" s="140"/>
      <c r="AJ128" s="140"/>
      <c r="AK128" s="140"/>
      <c r="AL128" s="140"/>
      <c r="AM128" s="140"/>
      <c r="AN128" s="140"/>
      <c r="AO128" s="140"/>
      <c r="AP128" s="140"/>
      <c r="AQ128" s="140"/>
      <c r="AR128" s="140"/>
      <c r="AS128" s="140"/>
      <c r="AT128" s="140"/>
      <c r="AU128" s="140"/>
      <c r="AV128" s="140"/>
      <c r="AW128" s="140"/>
      <c r="AX128" s="140"/>
      <c r="AY128" s="140"/>
      <c r="AZ128" s="140"/>
      <c r="BA128" s="140"/>
      <c r="BB128" s="140"/>
      <c r="BC128" s="140"/>
      <c r="BD128" s="140"/>
      <c r="BE128" s="140"/>
      <c r="BF128" s="140"/>
      <c r="BG128" s="140"/>
      <c r="BH128" s="140"/>
    </row>
    <row r="129" spans="1:60" outlineLevel="1" x14ac:dyDescent="0.2">
      <c r="A129" s="156">
        <v>119</v>
      </c>
      <c r="B129" s="157" t="s">
        <v>1783</v>
      </c>
      <c r="C129" s="162" t="s">
        <v>1784</v>
      </c>
      <c r="D129" s="158" t="s">
        <v>381</v>
      </c>
      <c r="E129" s="159">
        <v>1200</v>
      </c>
      <c r="F129" s="170">
        <v>0</v>
      </c>
      <c r="G129" s="160">
        <f t="shared" si="28"/>
        <v>0</v>
      </c>
      <c r="H129" s="143">
        <v>5.57</v>
      </c>
      <c r="I129" s="143">
        <f t="shared" si="29"/>
        <v>6684</v>
      </c>
      <c r="J129" s="143">
        <v>18.43</v>
      </c>
      <c r="K129" s="143">
        <f t="shared" si="30"/>
        <v>22116</v>
      </c>
      <c r="L129" s="143">
        <v>21</v>
      </c>
      <c r="M129" s="143">
        <f t="shared" si="31"/>
        <v>0</v>
      </c>
      <c r="N129" s="143">
        <v>3.4000000000000002E-4</v>
      </c>
      <c r="O129" s="143">
        <f t="shared" si="32"/>
        <v>0.41</v>
      </c>
      <c r="P129" s="143">
        <v>0</v>
      </c>
      <c r="Q129" s="143">
        <f t="shared" si="33"/>
        <v>0</v>
      </c>
      <c r="R129" s="143"/>
      <c r="S129" s="143" t="s">
        <v>358</v>
      </c>
      <c r="T129" s="143" t="s">
        <v>314</v>
      </c>
      <c r="U129" s="143">
        <v>0</v>
      </c>
      <c r="V129" s="143">
        <f t="shared" si="34"/>
        <v>0</v>
      </c>
      <c r="W129" s="143"/>
      <c r="X129" s="143" t="s">
        <v>338</v>
      </c>
      <c r="Y129" s="140"/>
      <c r="Z129" s="140"/>
      <c r="AA129" s="140"/>
      <c r="AB129" s="140"/>
      <c r="AC129" s="140"/>
      <c r="AD129" s="140"/>
      <c r="AE129" s="140"/>
      <c r="AF129" s="140"/>
      <c r="AG129" s="140" t="s">
        <v>475</v>
      </c>
      <c r="AH129" s="140"/>
      <c r="AI129" s="140"/>
      <c r="AJ129" s="140"/>
      <c r="AK129" s="140"/>
      <c r="AL129" s="140"/>
      <c r="AM129" s="140"/>
      <c r="AN129" s="140"/>
      <c r="AO129" s="140"/>
      <c r="AP129" s="140"/>
      <c r="AQ129" s="140"/>
      <c r="AR129" s="140"/>
      <c r="AS129" s="140"/>
      <c r="AT129" s="140"/>
      <c r="AU129" s="140"/>
      <c r="AV129" s="140"/>
      <c r="AW129" s="140"/>
      <c r="AX129" s="140"/>
      <c r="AY129" s="140"/>
      <c r="AZ129" s="140"/>
      <c r="BA129" s="140"/>
      <c r="BB129" s="140"/>
      <c r="BC129" s="140"/>
      <c r="BD129" s="140"/>
      <c r="BE129" s="140"/>
      <c r="BF129" s="140"/>
      <c r="BG129" s="140"/>
      <c r="BH129" s="140"/>
    </row>
    <row r="130" spans="1:60" outlineLevel="1" x14ac:dyDescent="0.2">
      <c r="A130" s="156">
        <v>120</v>
      </c>
      <c r="B130" s="157" t="s">
        <v>1785</v>
      </c>
      <c r="C130" s="162" t="s">
        <v>1639</v>
      </c>
      <c r="D130" s="158" t="s">
        <v>1640</v>
      </c>
      <c r="E130" s="159">
        <v>160</v>
      </c>
      <c r="F130" s="170">
        <v>0</v>
      </c>
      <c r="G130" s="160">
        <f t="shared" si="28"/>
        <v>0</v>
      </c>
      <c r="H130" s="143">
        <v>0</v>
      </c>
      <c r="I130" s="143">
        <f t="shared" si="29"/>
        <v>0</v>
      </c>
      <c r="J130" s="143">
        <v>250</v>
      </c>
      <c r="K130" s="143">
        <f t="shared" si="30"/>
        <v>40000</v>
      </c>
      <c r="L130" s="143">
        <v>21</v>
      </c>
      <c r="M130" s="143">
        <f t="shared" si="31"/>
        <v>0</v>
      </c>
      <c r="N130" s="143">
        <v>0</v>
      </c>
      <c r="O130" s="143">
        <f t="shared" si="32"/>
        <v>0</v>
      </c>
      <c r="P130" s="143">
        <v>0</v>
      </c>
      <c r="Q130" s="143">
        <f t="shared" si="33"/>
        <v>0</v>
      </c>
      <c r="R130" s="143"/>
      <c r="S130" s="143" t="s">
        <v>358</v>
      </c>
      <c r="T130" s="143" t="s">
        <v>314</v>
      </c>
      <c r="U130" s="143">
        <v>0</v>
      </c>
      <c r="V130" s="143">
        <f t="shared" si="34"/>
        <v>0</v>
      </c>
      <c r="W130" s="143"/>
      <c r="X130" s="143" t="s">
        <v>338</v>
      </c>
      <c r="Y130" s="140"/>
      <c r="Z130" s="140"/>
      <c r="AA130" s="140"/>
      <c r="AB130" s="140"/>
      <c r="AC130" s="140"/>
      <c r="AD130" s="140"/>
      <c r="AE130" s="140"/>
      <c r="AF130" s="140"/>
      <c r="AG130" s="140" t="s">
        <v>475</v>
      </c>
      <c r="AH130" s="140"/>
      <c r="AI130" s="140"/>
      <c r="AJ130" s="140"/>
      <c r="AK130" s="140"/>
      <c r="AL130" s="140"/>
      <c r="AM130" s="140"/>
      <c r="AN130" s="140"/>
      <c r="AO130" s="140"/>
      <c r="AP130" s="140"/>
      <c r="AQ130" s="140"/>
      <c r="AR130" s="140"/>
      <c r="AS130" s="140"/>
      <c r="AT130" s="140"/>
      <c r="AU130" s="140"/>
      <c r="AV130" s="140"/>
      <c r="AW130" s="140"/>
      <c r="AX130" s="140"/>
      <c r="AY130" s="140"/>
      <c r="AZ130" s="140"/>
      <c r="BA130" s="140"/>
      <c r="BB130" s="140"/>
      <c r="BC130" s="140"/>
      <c r="BD130" s="140"/>
      <c r="BE130" s="140"/>
      <c r="BF130" s="140"/>
      <c r="BG130" s="140"/>
      <c r="BH130" s="140"/>
    </row>
    <row r="131" spans="1:60" outlineLevel="1" x14ac:dyDescent="0.2">
      <c r="A131" s="156">
        <v>121</v>
      </c>
      <c r="B131" s="157" t="s">
        <v>1786</v>
      </c>
      <c r="C131" s="162" t="s">
        <v>1787</v>
      </c>
      <c r="D131" s="158" t="s">
        <v>565</v>
      </c>
      <c r="E131" s="159">
        <v>5</v>
      </c>
      <c r="F131" s="170">
        <v>0</v>
      </c>
      <c r="G131" s="160">
        <f t="shared" si="28"/>
        <v>0</v>
      </c>
      <c r="H131" s="143">
        <v>0</v>
      </c>
      <c r="I131" s="143">
        <f t="shared" si="29"/>
        <v>0</v>
      </c>
      <c r="J131" s="143">
        <v>2800</v>
      </c>
      <c r="K131" s="143">
        <f t="shared" si="30"/>
        <v>14000</v>
      </c>
      <c r="L131" s="143">
        <v>21</v>
      </c>
      <c r="M131" s="143">
        <f t="shared" si="31"/>
        <v>0</v>
      </c>
      <c r="N131" s="143">
        <v>0</v>
      </c>
      <c r="O131" s="143">
        <f t="shared" si="32"/>
        <v>0</v>
      </c>
      <c r="P131" s="143">
        <v>0</v>
      </c>
      <c r="Q131" s="143">
        <f t="shared" si="33"/>
        <v>0</v>
      </c>
      <c r="R131" s="143"/>
      <c r="S131" s="143" t="s">
        <v>358</v>
      </c>
      <c r="T131" s="143" t="s">
        <v>314</v>
      </c>
      <c r="U131" s="143">
        <v>0</v>
      </c>
      <c r="V131" s="143">
        <f t="shared" si="34"/>
        <v>0</v>
      </c>
      <c r="W131" s="143"/>
      <c r="X131" s="143" t="s">
        <v>338</v>
      </c>
      <c r="Y131" s="140"/>
      <c r="Z131" s="140"/>
      <c r="AA131" s="140"/>
      <c r="AB131" s="140"/>
      <c r="AC131" s="140"/>
      <c r="AD131" s="140"/>
      <c r="AE131" s="140"/>
      <c r="AF131" s="140"/>
      <c r="AG131" s="140" t="s">
        <v>475</v>
      </c>
      <c r="AH131" s="140"/>
      <c r="AI131" s="140"/>
      <c r="AJ131" s="140"/>
      <c r="AK131" s="140"/>
      <c r="AL131" s="140"/>
      <c r="AM131" s="140"/>
      <c r="AN131" s="140"/>
      <c r="AO131" s="140"/>
      <c r="AP131" s="140"/>
      <c r="AQ131" s="140"/>
      <c r="AR131" s="140"/>
      <c r="AS131" s="140"/>
      <c r="AT131" s="140"/>
      <c r="AU131" s="140"/>
      <c r="AV131" s="140"/>
      <c r="AW131" s="140"/>
      <c r="AX131" s="140"/>
      <c r="AY131" s="140"/>
      <c r="AZ131" s="140"/>
      <c r="BA131" s="140"/>
      <c r="BB131" s="140"/>
      <c r="BC131" s="140"/>
      <c r="BD131" s="140"/>
      <c r="BE131" s="140"/>
      <c r="BF131" s="140"/>
      <c r="BG131" s="140"/>
      <c r="BH131" s="140"/>
    </row>
    <row r="132" spans="1:60" outlineLevel="1" x14ac:dyDescent="0.2">
      <c r="A132" s="156">
        <v>122</v>
      </c>
      <c r="B132" s="157" t="s">
        <v>1788</v>
      </c>
      <c r="C132" s="162" t="s">
        <v>1789</v>
      </c>
      <c r="D132" s="158" t="s">
        <v>0</v>
      </c>
      <c r="E132" s="159">
        <v>14321.775</v>
      </c>
      <c r="F132" s="170">
        <v>0</v>
      </c>
      <c r="G132" s="160">
        <f t="shared" si="28"/>
        <v>0</v>
      </c>
      <c r="H132" s="143">
        <v>0</v>
      </c>
      <c r="I132" s="143">
        <f t="shared" si="29"/>
        <v>0</v>
      </c>
      <c r="J132" s="143">
        <v>2</v>
      </c>
      <c r="K132" s="143">
        <f t="shared" si="30"/>
        <v>28643.55</v>
      </c>
      <c r="L132" s="143">
        <v>21</v>
      </c>
      <c r="M132" s="143">
        <f t="shared" si="31"/>
        <v>0</v>
      </c>
      <c r="N132" s="143">
        <v>0</v>
      </c>
      <c r="O132" s="143">
        <f t="shared" si="32"/>
        <v>0</v>
      </c>
      <c r="P132" s="143">
        <v>0</v>
      </c>
      <c r="Q132" s="143">
        <f t="shared" si="33"/>
        <v>0</v>
      </c>
      <c r="R132" s="143"/>
      <c r="S132" s="143" t="s">
        <v>313</v>
      </c>
      <c r="T132" s="143" t="s">
        <v>314</v>
      </c>
      <c r="U132" s="143">
        <v>0</v>
      </c>
      <c r="V132" s="143">
        <f t="shared" si="34"/>
        <v>0</v>
      </c>
      <c r="W132" s="143"/>
      <c r="X132" s="143" t="s">
        <v>395</v>
      </c>
      <c r="Y132" s="140"/>
      <c r="Z132" s="140"/>
      <c r="AA132" s="140"/>
      <c r="AB132" s="140"/>
      <c r="AC132" s="140"/>
      <c r="AD132" s="140"/>
      <c r="AE132" s="140"/>
      <c r="AF132" s="140"/>
      <c r="AG132" s="140" t="s">
        <v>396</v>
      </c>
      <c r="AH132" s="140"/>
      <c r="AI132" s="140"/>
      <c r="AJ132" s="140"/>
      <c r="AK132" s="140"/>
      <c r="AL132" s="140"/>
      <c r="AM132" s="140"/>
      <c r="AN132" s="140"/>
      <c r="AO132" s="140"/>
      <c r="AP132" s="140"/>
      <c r="AQ132" s="140"/>
      <c r="AR132" s="140"/>
      <c r="AS132" s="140"/>
      <c r="AT132" s="140"/>
      <c r="AU132" s="140"/>
      <c r="AV132" s="140"/>
      <c r="AW132" s="140"/>
      <c r="AX132" s="140"/>
      <c r="AY132" s="140"/>
      <c r="AZ132" s="140"/>
      <c r="BA132" s="140"/>
      <c r="BB132" s="140"/>
      <c r="BC132" s="140"/>
      <c r="BD132" s="140"/>
      <c r="BE132" s="140"/>
      <c r="BF132" s="140"/>
      <c r="BG132" s="140"/>
      <c r="BH132" s="140"/>
    </row>
    <row r="133" spans="1:60" x14ac:dyDescent="0.2">
      <c r="A133" s="145" t="s">
        <v>308</v>
      </c>
      <c r="B133" s="146" t="s">
        <v>168</v>
      </c>
      <c r="C133" s="161" t="s">
        <v>169</v>
      </c>
      <c r="D133" s="147"/>
      <c r="E133" s="148"/>
      <c r="F133" s="172"/>
      <c r="G133" s="150">
        <f>SUMIF(AG134:AG172,"&lt;&gt;NOR",G134:G172)</f>
        <v>0</v>
      </c>
      <c r="H133" s="144"/>
      <c r="I133" s="144">
        <f>SUM(I134:I172)</f>
        <v>100198.68</v>
      </c>
      <c r="J133" s="144"/>
      <c r="K133" s="144">
        <f>SUM(K134:K172)</f>
        <v>855485.72999999986</v>
      </c>
      <c r="L133" s="144"/>
      <c r="M133" s="144">
        <f>SUM(M134:M172)</f>
        <v>0</v>
      </c>
      <c r="N133" s="144"/>
      <c r="O133" s="144">
        <f>SUM(O134:O172)</f>
        <v>1.6500000000000006</v>
      </c>
      <c r="P133" s="144"/>
      <c r="Q133" s="144">
        <f>SUM(Q134:Q172)</f>
        <v>0</v>
      </c>
      <c r="R133" s="144"/>
      <c r="S133" s="144"/>
      <c r="T133" s="144"/>
      <c r="U133" s="144"/>
      <c r="V133" s="144">
        <f>SUM(V134:V172)</f>
        <v>0</v>
      </c>
      <c r="W133" s="144"/>
      <c r="X133" s="144"/>
      <c r="AG133" t="s">
        <v>309</v>
      </c>
    </row>
    <row r="134" spans="1:60" ht="22.5" outlineLevel="1" x14ac:dyDescent="0.2">
      <c r="A134" s="156">
        <v>123</v>
      </c>
      <c r="B134" s="157" t="s">
        <v>1790</v>
      </c>
      <c r="C134" s="162" t="s">
        <v>1791</v>
      </c>
      <c r="D134" s="158" t="s">
        <v>565</v>
      </c>
      <c r="E134" s="159">
        <v>15</v>
      </c>
      <c r="F134" s="170">
        <v>0</v>
      </c>
      <c r="G134" s="160">
        <f t="shared" ref="G134:G172" si="35">ROUND(E134*F134,2)</f>
        <v>0</v>
      </c>
      <c r="H134" s="143">
        <v>0</v>
      </c>
      <c r="I134" s="143">
        <f t="shared" ref="I134:I172" si="36">ROUND(E134*H134,2)</f>
        <v>0</v>
      </c>
      <c r="J134" s="143">
        <v>7860</v>
      </c>
      <c r="K134" s="143">
        <f t="shared" ref="K134:K172" si="37">ROUND(E134*J134,2)</f>
        <v>117900</v>
      </c>
      <c r="L134" s="143">
        <v>21</v>
      </c>
      <c r="M134" s="143">
        <f t="shared" ref="M134:M172" si="38">G134*(1+L134/100)</f>
        <v>0</v>
      </c>
      <c r="N134" s="143">
        <v>1.7590000000000001E-2</v>
      </c>
      <c r="O134" s="143">
        <f t="shared" ref="O134:O172" si="39">ROUND(E134*N134,2)</f>
        <v>0.26</v>
      </c>
      <c r="P134" s="143">
        <v>0</v>
      </c>
      <c r="Q134" s="143">
        <f t="shared" ref="Q134:Q172" si="40">ROUND(E134*P134,2)</f>
        <v>0</v>
      </c>
      <c r="R134" s="143"/>
      <c r="S134" s="143" t="s">
        <v>358</v>
      </c>
      <c r="T134" s="143" t="s">
        <v>314</v>
      </c>
      <c r="U134" s="143">
        <v>0</v>
      </c>
      <c r="V134" s="143">
        <f t="shared" ref="V134:V172" si="41">ROUND(E134*U134,2)</f>
        <v>0</v>
      </c>
      <c r="W134" s="143"/>
      <c r="X134" s="143" t="s">
        <v>338</v>
      </c>
      <c r="Y134" s="140"/>
      <c r="Z134" s="140"/>
      <c r="AA134" s="140"/>
      <c r="AB134" s="140"/>
      <c r="AC134" s="140"/>
      <c r="AD134" s="140"/>
      <c r="AE134" s="140"/>
      <c r="AF134" s="140"/>
      <c r="AG134" s="140" t="s">
        <v>475</v>
      </c>
      <c r="AH134" s="140"/>
      <c r="AI134" s="140"/>
      <c r="AJ134" s="140"/>
      <c r="AK134" s="140"/>
      <c r="AL134" s="140"/>
      <c r="AM134" s="140"/>
      <c r="AN134" s="140"/>
      <c r="AO134" s="140"/>
      <c r="AP134" s="140"/>
      <c r="AQ134" s="140"/>
      <c r="AR134" s="140"/>
      <c r="AS134" s="140"/>
      <c r="AT134" s="140"/>
      <c r="AU134" s="140"/>
      <c r="AV134" s="140"/>
      <c r="AW134" s="140"/>
      <c r="AX134" s="140"/>
      <c r="AY134" s="140"/>
      <c r="AZ134" s="140"/>
      <c r="BA134" s="140"/>
      <c r="BB134" s="140"/>
      <c r="BC134" s="140"/>
      <c r="BD134" s="140"/>
      <c r="BE134" s="140"/>
      <c r="BF134" s="140"/>
      <c r="BG134" s="140"/>
      <c r="BH134" s="140"/>
    </row>
    <row r="135" spans="1:60" ht="22.5" outlineLevel="1" x14ac:dyDescent="0.2">
      <c r="A135" s="156">
        <v>124</v>
      </c>
      <c r="B135" s="157" t="s">
        <v>1792</v>
      </c>
      <c r="C135" s="162" t="s">
        <v>1793</v>
      </c>
      <c r="D135" s="158" t="s">
        <v>565</v>
      </c>
      <c r="E135" s="159">
        <v>2</v>
      </c>
      <c r="F135" s="170">
        <v>0</v>
      </c>
      <c r="G135" s="160">
        <f t="shared" si="35"/>
        <v>0</v>
      </c>
      <c r="H135" s="143">
        <v>0</v>
      </c>
      <c r="I135" s="143">
        <f t="shared" si="36"/>
        <v>0</v>
      </c>
      <c r="J135" s="143">
        <v>11230</v>
      </c>
      <c r="K135" s="143">
        <f t="shared" si="37"/>
        <v>22460</v>
      </c>
      <c r="L135" s="143">
        <v>21</v>
      </c>
      <c r="M135" s="143">
        <f t="shared" si="38"/>
        <v>0</v>
      </c>
      <c r="N135" s="143">
        <v>1.7590000000000001E-2</v>
      </c>
      <c r="O135" s="143">
        <f t="shared" si="39"/>
        <v>0.04</v>
      </c>
      <c r="P135" s="143">
        <v>0</v>
      </c>
      <c r="Q135" s="143">
        <f t="shared" si="40"/>
        <v>0</v>
      </c>
      <c r="R135" s="143"/>
      <c r="S135" s="143" t="s">
        <v>358</v>
      </c>
      <c r="T135" s="143" t="s">
        <v>314</v>
      </c>
      <c r="U135" s="143">
        <v>0</v>
      </c>
      <c r="V135" s="143">
        <f t="shared" si="41"/>
        <v>0</v>
      </c>
      <c r="W135" s="143"/>
      <c r="X135" s="143" t="s">
        <v>338</v>
      </c>
      <c r="Y135" s="140"/>
      <c r="Z135" s="140"/>
      <c r="AA135" s="140"/>
      <c r="AB135" s="140"/>
      <c r="AC135" s="140"/>
      <c r="AD135" s="140"/>
      <c r="AE135" s="140"/>
      <c r="AF135" s="140"/>
      <c r="AG135" s="140" t="s">
        <v>475</v>
      </c>
      <c r="AH135" s="140"/>
      <c r="AI135" s="140"/>
      <c r="AJ135" s="140"/>
      <c r="AK135" s="140"/>
      <c r="AL135" s="140"/>
      <c r="AM135" s="140"/>
      <c r="AN135" s="140"/>
      <c r="AO135" s="140"/>
      <c r="AP135" s="140"/>
      <c r="AQ135" s="140"/>
      <c r="AR135" s="140"/>
      <c r="AS135" s="140"/>
      <c r="AT135" s="140"/>
      <c r="AU135" s="140"/>
      <c r="AV135" s="140"/>
      <c r="AW135" s="140"/>
      <c r="AX135" s="140"/>
      <c r="AY135" s="140"/>
      <c r="AZ135" s="140"/>
      <c r="BA135" s="140"/>
      <c r="BB135" s="140"/>
      <c r="BC135" s="140"/>
      <c r="BD135" s="140"/>
      <c r="BE135" s="140"/>
      <c r="BF135" s="140"/>
      <c r="BG135" s="140"/>
      <c r="BH135" s="140"/>
    </row>
    <row r="136" spans="1:60" outlineLevel="1" x14ac:dyDescent="0.2">
      <c r="A136" s="156">
        <v>125</v>
      </c>
      <c r="B136" s="157" t="s">
        <v>1794</v>
      </c>
      <c r="C136" s="162" t="s">
        <v>1795</v>
      </c>
      <c r="D136" s="158" t="s">
        <v>565</v>
      </c>
      <c r="E136" s="159">
        <v>17</v>
      </c>
      <c r="F136" s="170">
        <v>0</v>
      </c>
      <c r="G136" s="160">
        <f t="shared" si="35"/>
        <v>0</v>
      </c>
      <c r="H136" s="143">
        <v>0</v>
      </c>
      <c r="I136" s="143">
        <f t="shared" si="36"/>
        <v>0</v>
      </c>
      <c r="J136" s="143">
        <v>1200</v>
      </c>
      <c r="K136" s="143">
        <f t="shared" si="37"/>
        <v>20400</v>
      </c>
      <c r="L136" s="143">
        <v>21</v>
      </c>
      <c r="M136" s="143">
        <f t="shared" si="38"/>
        <v>0</v>
      </c>
      <c r="N136" s="143">
        <v>8.8999999999999995E-4</v>
      </c>
      <c r="O136" s="143">
        <f t="shared" si="39"/>
        <v>0.02</v>
      </c>
      <c r="P136" s="143">
        <v>0</v>
      </c>
      <c r="Q136" s="143">
        <f t="shared" si="40"/>
        <v>0</v>
      </c>
      <c r="R136" s="143"/>
      <c r="S136" s="143" t="s">
        <v>358</v>
      </c>
      <c r="T136" s="143" t="s">
        <v>314</v>
      </c>
      <c r="U136" s="143">
        <v>0</v>
      </c>
      <c r="V136" s="143">
        <f t="shared" si="41"/>
        <v>0</v>
      </c>
      <c r="W136" s="143"/>
      <c r="X136" s="143" t="s">
        <v>338</v>
      </c>
      <c r="Y136" s="140"/>
      <c r="Z136" s="140"/>
      <c r="AA136" s="140"/>
      <c r="AB136" s="140"/>
      <c r="AC136" s="140"/>
      <c r="AD136" s="140"/>
      <c r="AE136" s="140"/>
      <c r="AF136" s="140"/>
      <c r="AG136" s="140" t="s">
        <v>475</v>
      </c>
      <c r="AH136" s="140"/>
      <c r="AI136" s="140"/>
      <c r="AJ136" s="140"/>
      <c r="AK136" s="140"/>
      <c r="AL136" s="140"/>
      <c r="AM136" s="140"/>
      <c r="AN136" s="140"/>
      <c r="AO136" s="140"/>
      <c r="AP136" s="140"/>
      <c r="AQ136" s="140"/>
      <c r="AR136" s="140"/>
      <c r="AS136" s="140"/>
      <c r="AT136" s="140"/>
      <c r="AU136" s="140"/>
      <c r="AV136" s="140"/>
      <c r="AW136" s="140"/>
      <c r="AX136" s="140"/>
      <c r="AY136" s="140"/>
      <c r="AZ136" s="140"/>
      <c r="BA136" s="140"/>
      <c r="BB136" s="140"/>
      <c r="BC136" s="140"/>
      <c r="BD136" s="140"/>
      <c r="BE136" s="140"/>
      <c r="BF136" s="140"/>
      <c r="BG136" s="140"/>
      <c r="BH136" s="140"/>
    </row>
    <row r="137" spans="1:60" outlineLevel="1" x14ac:dyDescent="0.2">
      <c r="A137" s="156">
        <v>126</v>
      </c>
      <c r="B137" s="157" t="s">
        <v>1796</v>
      </c>
      <c r="C137" s="162" t="s">
        <v>1797</v>
      </c>
      <c r="D137" s="158" t="s">
        <v>565</v>
      </c>
      <c r="E137" s="159">
        <v>22</v>
      </c>
      <c r="F137" s="170">
        <v>0</v>
      </c>
      <c r="G137" s="160">
        <f t="shared" si="35"/>
        <v>0</v>
      </c>
      <c r="H137" s="143">
        <v>0</v>
      </c>
      <c r="I137" s="143">
        <f t="shared" si="36"/>
        <v>0</v>
      </c>
      <c r="J137" s="143">
        <v>2400</v>
      </c>
      <c r="K137" s="143">
        <f t="shared" si="37"/>
        <v>52800</v>
      </c>
      <c r="L137" s="143">
        <v>21</v>
      </c>
      <c r="M137" s="143">
        <f t="shared" si="38"/>
        <v>0</v>
      </c>
      <c r="N137" s="143">
        <v>1.882E-2</v>
      </c>
      <c r="O137" s="143">
        <f t="shared" si="39"/>
        <v>0.41</v>
      </c>
      <c r="P137" s="143">
        <v>0</v>
      </c>
      <c r="Q137" s="143">
        <f t="shared" si="40"/>
        <v>0</v>
      </c>
      <c r="R137" s="143"/>
      <c r="S137" s="143" t="s">
        <v>358</v>
      </c>
      <c r="T137" s="143" t="s">
        <v>314</v>
      </c>
      <c r="U137" s="143">
        <v>0</v>
      </c>
      <c r="V137" s="143">
        <f t="shared" si="41"/>
        <v>0</v>
      </c>
      <c r="W137" s="143"/>
      <c r="X137" s="143" t="s">
        <v>338</v>
      </c>
      <c r="Y137" s="140"/>
      <c r="Z137" s="140"/>
      <c r="AA137" s="140"/>
      <c r="AB137" s="140"/>
      <c r="AC137" s="140"/>
      <c r="AD137" s="140"/>
      <c r="AE137" s="140"/>
      <c r="AF137" s="140"/>
      <c r="AG137" s="140" t="s">
        <v>475</v>
      </c>
      <c r="AH137" s="140"/>
      <c r="AI137" s="140"/>
      <c r="AJ137" s="140"/>
      <c r="AK137" s="140"/>
      <c r="AL137" s="140"/>
      <c r="AM137" s="140"/>
      <c r="AN137" s="140"/>
      <c r="AO137" s="140"/>
      <c r="AP137" s="140"/>
      <c r="AQ137" s="140"/>
      <c r="AR137" s="140"/>
      <c r="AS137" s="140"/>
      <c r="AT137" s="140"/>
      <c r="AU137" s="140"/>
      <c r="AV137" s="140"/>
      <c r="AW137" s="140"/>
      <c r="AX137" s="140"/>
      <c r="AY137" s="140"/>
      <c r="AZ137" s="140"/>
      <c r="BA137" s="140"/>
      <c r="BB137" s="140"/>
      <c r="BC137" s="140"/>
      <c r="BD137" s="140"/>
      <c r="BE137" s="140"/>
      <c r="BF137" s="140"/>
      <c r="BG137" s="140"/>
      <c r="BH137" s="140"/>
    </row>
    <row r="138" spans="1:60" ht="22.5" outlineLevel="1" x14ac:dyDescent="0.2">
      <c r="A138" s="156">
        <v>127</v>
      </c>
      <c r="B138" s="157" t="s">
        <v>1798</v>
      </c>
      <c r="C138" s="162" t="s">
        <v>1799</v>
      </c>
      <c r="D138" s="158" t="s">
        <v>565</v>
      </c>
      <c r="E138" s="159">
        <v>2</v>
      </c>
      <c r="F138" s="170">
        <v>0</v>
      </c>
      <c r="G138" s="160">
        <f t="shared" si="35"/>
        <v>0</v>
      </c>
      <c r="H138" s="143">
        <v>0</v>
      </c>
      <c r="I138" s="143">
        <f t="shared" si="36"/>
        <v>0</v>
      </c>
      <c r="J138" s="143">
        <v>2800</v>
      </c>
      <c r="K138" s="143">
        <f t="shared" si="37"/>
        <v>5600</v>
      </c>
      <c r="L138" s="143">
        <v>21</v>
      </c>
      <c r="M138" s="143">
        <f t="shared" si="38"/>
        <v>0</v>
      </c>
      <c r="N138" s="143">
        <v>1.882E-2</v>
      </c>
      <c r="O138" s="143">
        <f t="shared" si="39"/>
        <v>0.04</v>
      </c>
      <c r="P138" s="143">
        <v>0</v>
      </c>
      <c r="Q138" s="143">
        <f t="shared" si="40"/>
        <v>0</v>
      </c>
      <c r="R138" s="143"/>
      <c r="S138" s="143" t="s">
        <v>358</v>
      </c>
      <c r="T138" s="143" t="s">
        <v>314</v>
      </c>
      <c r="U138" s="143">
        <v>0</v>
      </c>
      <c r="V138" s="143">
        <f t="shared" si="41"/>
        <v>0</v>
      </c>
      <c r="W138" s="143"/>
      <c r="X138" s="143" t="s">
        <v>338</v>
      </c>
      <c r="Y138" s="140"/>
      <c r="Z138" s="140"/>
      <c r="AA138" s="140"/>
      <c r="AB138" s="140"/>
      <c r="AC138" s="140"/>
      <c r="AD138" s="140"/>
      <c r="AE138" s="140"/>
      <c r="AF138" s="140"/>
      <c r="AG138" s="140" t="s">
        <v>475</v>
      </c>
      <c r="AH138" s="140"/>
      <c r="AI138" s="140"/>
      <c r="AJ138" s="140"/>
      <c r="AK138" s="140"/>
      <c r="AL138" s="140"/>
      <c r="AM138" s="140"/>
      <c r="AN138" s="140"/>
      <c r="AO138" s="140"/>
      <c r="AP138" s="140"/>
      <c r="AQ138" s="140"/>
      <c r="AR138" s="140"/>
      <c r="AS138" s="140"/>
      <c r="AT138" s="140"/>
      <c r="AU138" s="140"/>
      <c r="AV138" s="140"/>
      <c r="AW138" s="140"/>
      <c r="AX138" s="140"/>
      <c r="AY138" s="140"/>
      <c r="AZ138" s="140"/>
      <c r="BA138" s="140"/>
      <c r="BB138" s="140"/>
      <c r="BC138" s="140"/>
      <c r="BD138" s="140"/>
      <c r="BE138" s="140"/>
      <c r="BF138" s="140"/>
      <c r="BG138" s="140"/>
      <c r="BH138" s="140"/>
    </row>
    <row r="139" spans="1:60" outlineLevel="1" x14ac:dyDescent="0.2">
      <c r="A139" s="156">
        <v>128</v>
      </c>
      <c r="B139" s="157" t="s">
        <v>1800</v>
      </c>
      <c r="C139" s="162" t="s">
        <v>1801</v>
      </c>
      <c r="D139" s="158" t="s">
        <v>565</v>
      </c>
      <c r="E139" s="159">
        <v>24</v>
      </c>
      <c r="F139" s="170">
        <v>0</v>
      </c>
      <c r="G139" s="160">
        <f t="shared" si="35"/>
        <v>0</v>
      </c>
      <c r="H139" s="143">
        <v>78.72</v>
      </c>
      <c r="I139" s="143">
        <f t="shared" si="36"/>
        <v>1889.28</v>
      </c>
      <c r="J139" s="143">
        <v>481.28</v>
      </c>
      <c r="K139" s="143">
        <f t="shared" si="37"/>
        <v>11550.72</v>
      </c>
      <c r="L139" s="143">
        <v>21</v>
      </c>
      <c r="M139" s="143">
        <f t="shared" si="38"/>
        <v>0</v>
      </c>
      <c r="N139" s="143">
        <v>1.41E-3</v>
      </c>
      <c r="O139" s="143">
        <f t="shared" si="39"/>
        <v>0.03</v>
      </c>
      <c r="P139" s="143">
        <v>0</v>
      </c>
      <c r="Q139" s="143">
        <f t="shared" si="40"/>
        <v>0</v>
      </c>
      <c r="R139" s="143"/>
      <c r="S139" s="143" t="s">
        <v>358</v>
      </c>
      <c r="T139" s="143" t="s">
        <v>314</v>
      </c>
      <c r="U139" s="143">
        <v>0</v>
      </c>
      <c r="V139" s="143">
        <f t="shared" si="41"/>
        <v>0</v>
      </c>
      <c r="W139" s="143"/>
      <c r="X139" s="143" t="s">
        <v>338</v>
      </c>
      <c r="Y139" s="140"/>
      <c r="Z139" s="140"/>
      <c r="AA139" s="140"/>
      <c r="AB139" s="140"/>
      <c r="AC139" s="140"/>
      <c r="AD139" s="140"/>
      <c r="AE139" s="140"/>
      <c r="AF139" s="140"/>
      <c r="AG139" s="140" t="s">
        <v>475</v>
      </c>
      <c r="AH139" s="140"/>
      <c r="AI139" s="140"/>
      <c r="AJ139" s="140"/>
      <c r="AK139" s="140"/>
      <c r="AL139" s="140"/>
      <c r="AM139" s="140"/>
      <c r="AN139" s="140"/>
      <c r="AO139" s="140"/>
      <c r="AP139" s="140"/>
      <c r="AQ139" s="140"/>
      <c r="AR139" s="140"/>
      <c r="AS139" s="140"/>
      <c r="AT139" s="140"/>
      <c r="AU139" s="140"/>
      <c r="AV139" s="140"/>
      <c r="AW139" s="140"/>
      <c r="AX139" s="140"/>
      <c r="AY139" s="140"/>
      <c r="AZ139" s="140"/>
      <c r="BA139" s="140"/>
      <c r="BB139" s="140"/>
      <c r="BC139" s="140"/>
      <c r="BD139" s="140"/>
      <c r="BE139" s="140"/>
      <c r="BF139" s="140"/>
      <c r="BG139" s="140"/>
      <c r="BH139" s="140"/>
    </row>
    <row r="140" spans="1:60" ht="22.5" outlineLevel="1" x14ac:dyDescent="0.2">
      <c r="A140" s="156">
        <v>129</v>
      </c>
      <c r="B140" s="157" t="s">
        <v>1802</v>
      </c>
      <c r="C140" s="162" t="s">
        <v>1803</v>
      </c>
      <c r="D140" s="158" t="s">
        <v>565</v>
      </c>
      <c r="E140" s="159">
        <v>1</v>
      </c>
      <c r="F140" s="170">
        <v>0</v>
      </c>
      <c r="G140" s="160">
        <f t="shared" si="35"/>
        <v>0</v>
      </c>
      <c r="H140" s="143">
        <v>0</v>
      </c>
      <c r="I140" s="143">
        <f t="shared" si="36"/>
        <v>0</v>
      </c>
      <c r="J140" s="143">
        <v>12110</v>
      </c>
      <c r="K140" s="143">
        <f t="shared" si="37"/>
        <v>12110</v>
      </c>
      <c r="L140" s="143">
        <v>21</v>
      </c>
      <c r="M140" s="143">
        <f t="shared" si="38"/>
        <v>0</v>
      </c>
      <c r="N140" s="143">
        <v>3.4000000000000002E-2</v>
      </c>
      <c r="O140" s="143">
        <f t="shared" si="39"/>
        <v>0.03</v>
      </c>
      <c r="P140" s="143">
        <v>0</v>
      </c>
      <c r="Q140" s="143">
        <f t="shared" si="40"/>
        <v>0</v>
      </c>
      <c r="R140" s="143"/>
      <c r="S140" s="143" t="s">
        <v>358</v>
      </c>
      <c r="T140" s="143" t="s">
        <v>314</v>
      </c>
      <c r="U140" s="143">
        <v>0</v>
      </c>
      <c r="V140" s="143">
        <f t="shared" si="41"/>
        <v>0</v>
      </c>
      <c r="W140" s="143"/>
      <c r="X140" s="143" t="s">
        <v>338</v>
      </c>
      <c r="Y140" s="140"/>
      <c r="Z140" s="140"/>
      <c r="AA140" s="140"/>
      <c r="AB140" s="140"/>
      <c r="AC140" s="140"/>
      <c r="AD140" s="140"/>
      <c r="AE140" s="140"/>
      <c r="AF140" s="140"/>
      <c r="AG140" s="140" t="s">
        <v>475</v>
      </c>
      <c r="AH140" s="140"/>
      <c r="AI140" s="140"/>
      <c r="AJ140" s="140"/>
      <c r="AK140" s="140"/>
      <c r="AL140" s="140"/>
      <c r="AM140" s="140"/>
      <c r="AN140" s="140"/>
      <c r="AO140" s="140"/>
      <c r="AP140" s="140"/>
      <c r="AQ140" s="140"/>
      <c r="AR140" s="140"/>
      <c r="AS140" s="140"/>
      <c r="AT140" s="140"/>
      <c r="AU140" s="140"/>
      <c r="AV140" s="140"/>
      <c r="AW140" s="140"/>
      <c r="AX140" s="140"/>
      <c r="AY140" s="140"/>
      <c r="AZ140" s="140"/>
      <c r="BA140" s="140"/>
      <c r="BB140" s="140"/>
      <c r="BC140" s="140"/>
      <c r="BD140" s="140"/>
      <c r="BE140" s="140"/>
      <c r="BF140" s="140"/>
      <c r="BG140" s="140"/>
      <c r="BH140" s="140"/>
    </row>
    <row r="141" spans="1:60" outlineLevel="1" x14ac:dyDescent="0.2">
      <c r="A141" s="156">
        <v>130</v>
      </c>
      <c r="B141" s="157" t="s">
        <v>1804</v>
      </c>
      <c r="C141" s="162" t="s">
        <v>1805</v>
      </c>
      <c r="D141" s="158" t="s">
        <v>565</v>
      </c>
      <c r="E141" s="159">
        <v>1</v>
      </c>
      <c r="F141" s="170">
        <v>0</v>
      </c>
      <c r="G141" s="160">
        <f t="shared" si="35"/>
        <v>0</v>
      </c>
      <c r="H141" s="143">
        <v>467.33</v>
      </c>
      <c r="I141" s="143">
        <f t="shared" si="36"/>
        <v>467.33</v>
      </c>
      <c r="J141" s="143">
        <v>167.67</v>
      </c>
      <c r="K141" s="143">
        <f t="shared" si="37"/>
        <v>167.67</v>
      </c>
      <c r="L141" s="143">
        <v>21</v>
      </c>
      <c r="M141" s="143">
        <f t="shared" si="38"/>
        <v>0</v>
      </c>
      <c r="N141" s="143">
        <v>7.2000000000000005E-4</v>
      </c>
      <c r="O141" s="143">
        <f t="shared" si="39"/>
        <v>0</v>
      </c>
      <c r="P141" s="143">
        <v>0</v>
      </c>
      <c r="Q141" s="143">
        <f t="shared" si="40"/>
        <v>0</v>
      </c>
      <c r="R141" s="143"/>
      <c r="S141" s="143" t="s">
        <v>358</v>
      </c>
      <c r="T141" s="143" t="s">
        <v>314</v>
      </c>
      <c r="U141" s="143">
        <v>0</v>
      </c>
      <c r="V141" s="143">
        <f t="shared" si="41"/>
        <v>0</v>
      </c>
      <c r="W141" s="143"/>
      <c r="X141" s="143" t="s">
        <v>338</v>
      </c>
      <c r="Y141" s="140"/>
      <c r="Z141" s="140"/>
      <c r="AA141" s="140"/>
      <c r="AB141" s="140"/>
      <c r="AC141" s="140"/>
      <c r="AD141" s="140"/>
      <c r="AE141" s="140"/>
      <c r="AF141" s="140"/>
      <c r="AG141" s="140" t="s">
        <v>475</v>
      </c>
      <c r="AH141" s="140"/>
      <c r="AI141" s="140"/>
      <c r="AJ141" s="140"/>
      <c r="AK141" s="140"/>
      <c r="AL141" s="140"/>
      <c r="AM141" s="140"/>
      <c r="AN141" s="140"/>
      <c r="AO141" s="140"/>
      <c r="AP141" s="140"/>
      <c r="AQ141" s="140"/>
      <c r="AR141" s="140"/>
      <c r="AS141" s="140"/>
      <c r="AT141" s="140"/>
      <c r="AU141" s="140"/>
      <c r="AV141" s="140"/>
      <c r="AW141" s="140"/>
      <c r="AX141" s="140"/>
      <c r="AY141" s="140"/>
      <c r="AZ141" s="140"/>
      <c r="BA141" s="140"/>
      <c r="BB141" s="140"/>
      <c r="BC141" s="140"/>
      <c r="BD141" s="140"/>
      <c r="BE141" s="140"/>
      <c r="BF141" s="140"/>
      <c r="BG141" s="140"/>
      <c r="BH141" s="140"/>
    </row>
    <row r="142" spans="1:60" ht="22.5" outlineLevel="1" x14ac:dyDescent="0.2">
      <c r="A142" s="156">
        <v>131</v>
      </c>
      <c r="B142" s="157" t="s">
        <v>1806</v>
      </c>
      <c r="C142" s="162" t="s">
        <v>1807</v>
      </c>
      <c r="D142" s="158" t="s">
        <v>565</v>
      </c>
      <c r="E142" s="159">
        <v>2</v>
      </c>
      <c r="F142" s="170">
        <v>0</v>
      </c>
      <c r="G142" s="160">
        <f t="shared" si="35"/>
        <v>0</v>
      </c>
      <c r="H142" s="143">
        <v>721.72</v>
      </c>
      <c r="I142" s="143">
        <f t="shared" si="36"/>
        <v>1443.44</v>
      </c>
      <c r="J142" s="143">
        <v>281.27999999999997</v>
      </c>
      <c r="K142" s="143">
        <f t="shared" si="37"/>
        <v>562.55999999999995</v>
      </c>
      <c r="L142" s="143">
        <v>21</v>
      </c>
      <c r="M142" s="143">
        <f t="shared" si="38"/>
        <v>0</v>
      </c>
      <c r="N142" s="143">
        <v>3.1900000000000001E-3</v>
      </c>
      <c r="O142" s="143">
        <f t="shared" si="39"/>
        <v>0.01</v>
      </c>
      <c r="P142" s="143">
        <v>0</v>
      </c>
      <c r="Q142" s="143">
        <f t="shared" si="40"/>
        <v>0</v>
      </c>
      <c r="R142" s="143"/>
      <c r="S142" s="143" t="s">
        <v>358</v>
      </c>
      <c r="T142" s="143" t="s">
        <v>314</v>
      </c>
      <c r="U142" s="143">
        <v>0</v>
      </c>
      <c r="V142" s="143">
        <f t="shared" si="41"/>
        <v>0</v>
      </c>
      <c r="W142" s="143"/>
      <c r="X142" s="143" t="s">
        <v>338</v>
      </c>
      <c r="Y142" s="140"/>
      <c r="Z142" s="140"/>
      <c r="AA142" s="140"/>
      <c r="AB142" s="140"/>
      <c r="AC142" s="140"/>
      <c r="AD142" s="140"/>
      <c r="AE142" s="140"/>
      <c r="AF142" s="140"/>
      <c r="AG142" s="140" t="s">
        <v>475</v>
      </c>
      <c r="AH142" s="140"/>
      <c r="AI142" s="140"/>
      <c r="AJ142" s="140"/>
      <c r="AK142" s="140"/>
      <c r="AL142" s="140"/>
      <c r="AM142" s="140"/>
      <c r="AN142" s="140"/>
      <c r="AO142" s="140"/>
      <c r="AP142" s="140"/>
      <c r="AQ142" s="140"/>
      <c r="AR142" s="140"/>
      <c r="AS142" s="140"/>
      <c r="AT142" s="140"/>
      <c r="AU142" s="140"/>
      <c r="AV142" s="140"/>
      <c r="AW142" s="140"/>
      <c r="AX142" s="140"/>
      <c r="AY142" s="140"/>
      <c r="AZ142" s="140"/>
      <c r="BA142" s="140"/>
      <c r="BB142" s="140"/>
      <c r="BC142" s="140"/>
      <c r="BD142" s="140"/>
      <c r="BE142" s="140"/>
      <c r="BF142" s="140"/>
      <c r="BG142" s="140"/>
      <c r="BH142" s="140"/>
    </row>
    <row r="143" spans="1:60" ht="22.5" outlineLevel="1" x14ac:dyDescent="0.2">
      <c r="A143" s="156">
        <v>132</v>
      </c>
      <c r="B143" s="157" t="s">
        <v>1808</v>
      </c>
      <c r="C143" s="162" t="s">
        <v>1809</v>
      </c>
      <c r="D143" s="158" t="s">
        <v>565</v>
      </c>
      <c r="E143" s="159">
        <v>17</v>
      </c>
      <c r="F143" s="170">
        <v>0</v>
      </c>
      <c r="G143" s="160">
        <f t="shared" si="35"/>
        <v>0</v>
      </c>
      <c r="H143" s="143">
        <v>0</v>
      </c>
      <c r="I143" s="143">
        <f t="shared" si="36"/>
        <v>0</v>
      </c>
      <c r="J143" s="143">
        <v>7640</v>
      </c>
      <c r="K143" s="143">
        <f t="shared" si="37"/>
        <v>129880</v>
      </c>
      <c r="L143" s="143">
        <v>21</v>
      </c>
      <c r="M143" s="143">
        <f t="shared" si="38"/>
        <v>0</v>
      </c>
      <c r="N143" s="143">
        <v>1.316E-2</v>
      </c>
      <c r="O143" s="143">
        <f t="shared" si="39"/>
        <v>0.22</v>
      </c>
      <c r="P143" s="143">
        <v>0</v>
      </c>
      <c r="Q143" s="143">
        <f t="shared" si="40"/>
        <v>0</v>
      </c>
      <c r="R143" s="143"/>
      <c r="S143" s="143" t="s">
        <v>358</v>
      </c>
      <c r="T143" s="143" t="s">
        <v>314</v>
      </c>
      <c r="U143" s="143">
        <v>0</v>
      </c>
      <c r="V143" s="143">
        <f t="shared" si="41"/>
        <v>0</v>
      </c>
      <c r="W143" s="143"/>
      <c r="X143" s="143" t="s">
        <v>338</v>
      </c>
      <c r="Y143" s="140"/>
      <c r="Z143" s="140"/>
      <c r="AA143" s="140"/>
      <c r="AB143" s="140"/>
      <c r="AC143" s="140"/>
      <c r="AD143" s="140"/>
      <c r="AE143" s="140"/>
      <c r="AF143" s="140"/>
      <c r="AG143" s="140" t="s">
        <v>475</v>
      </c>
      <c r="AH143" s="140"/>
      <c r="AI143" s="140"/>
      <c r="AJ143" s="140"/>
      <c r="AK143" s="140"/>
      <c r="AL143" s="140"/>
      <c r="AM143" s="140"/>
      <c r="AN143" s="140"/>
      <c r="AO143" s="140"/>
      <c r="AP143" s="140"/>
      <c r="AQ143" s="140"/>
      <c r="AR143" s="140"/>
      <c r="AS143" s="140"/>
      <c r="AT143" s="140"/>
      <c r="AU143" s="140"/>
      <c r="AV143" s="140"/>
      <c r="AW143" s="140"/>
      <c r="AX143" s="140"/>
      <c r="AY143" s="140"/>
      <c r="AZ143" s="140"/>
      <c r="BA143" s="140"/>
      <c r="BB143" s="140"/>
      <c r="BC143" s="140"/>
      <c r="BD143" s="140"/>
      <c r="BE143" s="140"/>
      <c r="BF143" s="140"/>
      <c r="BG143" s="140"/>
      <c r="BH143" s="140"/>
    </row>
    <row r="144" spans="1:60" ht="22.5" outlineLevel="1" x14ac:dyDescent="0.2">
      <c r="A144" s="156">
        <v>133</v>
      </c>
      <c r="B144" s="157" t="s">
        <v>1810</v>
      </c>
      <c r="C144" s="162" t="s">
        <v>1811</v>
      </c>
      <c r="D144" s="158" t="s">
        <v>565</v>
      </c>
      <c r="E144" s="159">
        <v>9</v>
      </c>
      <c r="F144" s="170">
        <v>0</v>
      </c>
      <c r="G144" s="160">
        <f t="shared" si="35"/>
        <v>0</v>
      </c>
      <c r="H144" s="143">
        <v>0</v>
      </c>
      <c r="I144" s="143">
        <f t="shared" si="36"/>
        <v>0</v>
      </c>
      <c r="J144" s="143">
        <v>1800</v>
      </c>
      <c r="K144" s="143">
        <f t="shared" si="37"/>
        <v>16200</v>
      </c>
      <c r="L144" s="143">
        <v>21</v>
      </c>
      <c r="M144" s="143">
        <f t="shared" si="38"/>
        <v>0</v>
      </c>
      <c r="N144" s="143">
        <v>1.316E-2</v>
      </c>
      <c r="O144" s="143">
        <f t="shared" si="39"/>
        <v>0.12</v>
      </c>
      <c r="P144" s="143">
        <v>0</v>
      </c>
      <c r="Q144" s="143">
        <f t="shared" si="40"/>
        <v>0</v>
      </c>
      <c r="R144" s="143"/>
      <c r="S144" s="143" t="s">
        <v>358</v>
      </c>
      <c r="T144" s="143" t="s">
        <v>314</v>
      </c>
      <c r="U144" s="143">
        <v>0</v>
      </c>
      <c r="V144" s="143">
        <f t="shared" si="41"/>
        <v>0</v>
      </c>
      <c r="W144" s="143"/>
      <c r="X144" s="143" t="s">
        <v>338</v>
      </c>
      <c r="Y144" s="140"/>
      <c r="Z144" s="140"/>
      <c r="AA144" s="140"/>
      <c r="AB144" s="140"/>
      <c r="AC144" s="140"/>
      <c r="AD144" s="140"/>
      <c r="AE144" s="140"/>
      <c r="AF144" s="140"/>
      <c r="AG144" s="140" t="s">
        <v>475</v>
      </c>
      <c r="AH144" s="140"/>
      <c r="AI144" s="140"/>
      <c r="AJ144" s="140"/>
      <c r="AK144" s="140"/>
      <c r="AL144" s="140"/>
      <c r="AM144" s="140"/>
      <c r="AN144" s="140"/>
      <c r="AO144" s="140"/>
      <c r="AP144" s="140"/>
      <c r="AQ144" s="140"/>
      <c r="AR144" s="140"/>
      <c r="AS144" s="140"/>
      <c r="AT144" s="140"/>
      <c r="AU144" s="140"/>
      <c r="AV144" s="140"/>
      <c r="AW144" s="140"/>
      <c r="AX144" s="140"/>
      <c r="AY144" s="140"/>
      <c r="AZ144" s="140"/>
      <c r="BA144" s="140"/>
      <c r="BB144" s="140"/>
      <c r="BC144" s="140"/>
      <c r="BD144" s="140"/>
      <c r="BE144" s="140"/>
      <c r="BF144" s="140"/>
      <c r="BG144" s="140"/>
      <c r="BH144" s="140"/>
    </row>
    <row r="145" spans="1:60" outlineLevel="1" x14ac:dyDescent="0.2">
      <c r="A145" s="156">
        <v>134</v>
      </c>
      <c r="B145" s="157" t="s">
        <v>1812</v>
      </c>
      <c r="C145" s="162" t="s">
        <v>1813</v>
      </c>
      <c r="D145" s="158" t="s">
        <v>565</v>
      </c>
      <c r="E145" s="159">
        <v>8</v>
      </c>
      <c r="F145" s="170">
        <v>0</v>
      </c>
      <c r="G145" s="160">
        <f t="shared" si="35"/>
        <v>0</v>
      </c>
      <c r="H145" s="143">
        <v>0</v>
      </c>
      <c r="I145" s="143">
        <f t="shared" si="36"/>
        <v>0</v>
      </c>
      <c r="J145" s="143">
        <v>2236</v>
      </c>
      <c r="K145" s="143">
        <f t="shared" si="37"/>
        <v>17888</v>
      </c>
      <c r="L145" s="143">
        <v>21</v>
      </c>
      <c r="M145" s="143">
        <f t="shared" si="38"/>
        <v>0</v>
      </c>
      <c r="N145" s="143">
        <v>1.1000000000000001E-3</v>
      </c>
      <c r="O145" s="143">
        <f t="shared" si="39"/>
        <v>0.01</v>
      </c>
      <c r="P145" s="143">
        <v>0</v>
      </c>
      <c r="Q145" s="143">
        <f t="shared" si="40"/>
        <v>0</v>
      </c>
      <c r="R145" s="143"/>
      <c r="S145" s="143" t="s">
        <v>358</v>
      </c>
      <c r="T145" s="143" t="s">
        <v>314</v>
      </c>
      <c r="U145" s="143">
        <v>0</v>
      </c>
      <c r="V145" s="143">
        <f t="shared" si="41"/>
        <v>0</v>
      </c>
      <c r="W145" s="143"/>
      <c r="X145" s="143" t="s">
        <v>338</v>
      </c>
      <c r="Y145" s="140"/>
      <c r="Z145" s="140"/>
      <c r="AA145" s="140"/>
      <c r="AB145" s="140"/>
      <c r="AC145" s="140"/>
      <c r="AD145" s="140"/>
      <c r="AE145" s="140"/>
      <c r="AF145" s="140"/>
      <c r="AG145" s="140" t="s">
        <v>475</v>
      </c>
      <c r="AH145" s="140"/>
      <c r="AI145" s="140"/>
      <c r="AJ145" s="140"/>
      <c r="AK145" s="140"/>
      <c r="AL145" s="140"/>
      <c r="AM145" s="140"/>
      <c r="AN145" s="140"/>
      <c r="AO145" s="140"/>
      <c r="AP145" s="140"/>
      <c r="AQ145" s="140"/>
      <c r="AR145" s="140"/>
      <c r="AS145" s="140"/>
      <c r="AT145" s="140"/>
      <c r="AU145" s="140"/>
      <c r="AV145" s="140"/>
      <c r="AW145" s="140"/>
      <c r="AX145" s="140"/>
      <c r="AY145" s="140"/>
      <c r="AZ145" s="140"/>
      <c r="BA145" s="140"/>
      <c r="BB145" s="140"/>
      <c r="BC145" s="140"/>
      <c r="BD145" s="140"/>
      <c r="BE145" s="140"/>
      <c r="BF145" s="140"/>
      <c r="BG145" s="140"/>
      <c r="BH145" s="140"/>
    </row>
    <row r="146" spans="1:60" outlineLevel="1" x14ac:dyDescent="0.2">
      <c r="A146" s="156">
        <v>135</v>
      </c>
      <c r="B146" s="157" t="s">
        <v>1814</v>
      </c>
      <c r="C146" s="162" t="s">
        <v>1815</v>
      </c>
      <c r="D146" s="158" t="s">
        <v>565</v>
      </c>
      <c r="E146" s="159">
        <v>26</v>
      </c>
      <c r="F146" s="170">
        <v>0</v>
      </c>
      <c r="G146" s="160">
        <f t="shared" si="35"/>
        <v>0</v>
      </c>
      <c r="H146" s="143">
        <v>736.13</v>
      </c>
      <c r="I146" s="143">
        <f t="shared" si="36"/>
        <v>19139.38</v>
      </c>
      <c r="J146" s="143">
        <v>241.87</v>
      </c>
      <c r="K146" s="143">
        <f t="shared" si="37"/>
        <v>6288.62</v>
      </c>
      <c r="L146" s="143">
        <v>21</v>
      </c>
      <c r="M146" s="143">
        <f t="shared" si="38"/>
        <v>0</v>
      </c>
      <c r="N146" s="143">
        <v>3.7499999999999999E-3</v>
      </c>
      <c r="O146" s="143">
        <f t="shared" si="39"/>
        <v>0.1</v>
      </c>
      <c r="P146" s="143">
        <v>0</v>
      </c>
      <c r="Q146" s="143">
        <f t="shared" si="40"/>
        <v>0</v>
      </c>
      <c r="R146" s="143"/>
      <c r="S146" s="143" t="s">
        <v>358</v>
      </c>
      <c r="T146" s="143" t="s">
        <v>314</v>
      </c>
      <c r="U146" s="143">
        <v>0</v>
      </c>
      <c r="V146" s="143">
        <f t="shared" si="41"/>
        <v>0</v>
      </c>
      <c r="W146" s="143"/>
      <c r="X146" s="143" t="s">
        <v>338</v>
      </c>
      <c r="Y146" s="140"/>
      <c r="Z146" s="140"/>
      <c r="AA146" s="140"/>
      <c r="AB146" s="140"/>
      <c r="AC146" s="140"/>
      <c r="AD146" s="140"/>
      <c r="AE146" s="140"/>
      <c r="AF146" s="140"/>
      <c r="AG146" s="140" t="s">
        <v>475</v>
      </c>
      <c r="AH146" s="140"/>
      <c r="AI146" s="140"/>
      <c r="AJ146" s="140"/>
      <c r="AK146" s="140"/>
      <c r="AL146" s="140"/>
      <c r="AM146" s="140"/>
      <c r="AN146" s="140"/>
      <c r="AO146" s="140"/>
      <c r="AP146" s="140"/>
      <c r="AQ146" s="140"/>
      <c r="AR146" s="140"/>
      <c r="AS146" s="140"/>
      <c r="AT146" s="140"/>
      <c r="AU146" s="140"/>
      <c r="AV146" s="140"/>
      <c r="AW146" s="140"/>
      <c r="AX146" s="140"/>
      <c r="AY146" s="140"/>
      <c r="AZ146" s="140"/>
      <c r="BA146" s="140"/>
      <c r="BB146" s="140"/>
      <c r="BC146" s="140"/>
      <c r="BD146" s="140"/>
      <c r="BE146" s="140"/>
      <c r="BF146" s="140"/>
      <c r="BG146" s="140"/>
      <c r="BH146" s="140"/>
    </row>
    <row r="147" spans="1:60" ht="22.5" outlineLevel="1" x14ac:dyDescent="0.2">
      <c r="A147" s="156">
        <v>136</v>
      </c>
      <c r="B147" s="157" t="s">
        <v>1816</v>
      </c>
      <c r="C147" s="162" t="s">
        <v>1817</v>
      </c>
      <c r="D147" s="158" t="s">
        <v>565</v>
      </c>
      <c r="E147" s="159">
        <v>2</v>
      </c>
      <c r="F147" s="170">
        <v>0</v>
      </c>
      <c r="G147" s="160">
        <f t="shared" si="35"/>
        <v>0</v>
      </c>
      <c r="H147" s="143">
        <v>0</v>
      </c>
      <c r="I147" s="143">
        <f t="shared" si="36"/>
        <v>0</v>
      </c>
      <c r="J147" s="143">
        <v>4600</v>
      </c>
      <c r="K147" s="143">
        <f t="shared" si="37"/>
        <v>9200</v>
      </c>
      <c r="L147" s="143">
        <v>21</v>
      </c>
      <c r="M147" s="143">
        <f t="shared" si="38"/>
        <v>0</v>
      </c>
      <c r="N147" s="143">
        <v>4.2500000000000003E-3</v>
      </c>
      <c r="O147" s="143">
        <f t="shared" si="39"/>
        <v>0.01</v>
      </c>
      <c r="P147" s="143">
        <v>0</v>
      </c>
      <c r="Q147" s="143">
        <f t="shared" si="40"/>
        <v>0</v>
      </c>
      <c r="R147" s="143"/>
      <c r="S147" s="143" t="s">
        <v>358</v>
      </c>
      <c r="T147" s="143" t="s">
        <v>314</v>
      </c>
      <c r="U147" s="143">
        <v>0</v>
      </c>
      <c r="V147" s="143">
        <f t="shared" si="41"/>
        <v>0</v>
      </c>
      <c r="W147" s="143"/>
      <c r="X147" s="143" t="s">
        <v>338</v>
      </c>
      <c r="Y147" s="140"/>
      <c r="Z147" s="140"/>
      <c r="AA147" s="140"/>
      <c r="AB147" s="140"/>
      <c r="AC147" s="140"/>
      <c r="AD147" s="140"/>
      <c r="AE147" s="140"/>
      <c r="AF147" s="140"/>
      <c r="AG147" s="140" t="s">
        <v>475</v>
      </c>
      <c r="AH147" s="140"/>
      <c r="AI147" s="140"/>
      <c r="AJ147" s="140"/>
      <c r="AK147" s="140"/>
      <c r="AL147" s="140"/>
      <c r="AM147" s="140"/>
      <c r="AN147" s="140"/>
      <c r="AO147" s="140"/>
      <c r="AP147" s="140"/>
      <c r="AQ147" s="140"/>
      <c r="AR147" s="140"/>
      <c r="AS147" s="140"/>
      <c r="AT147" s="140"/>
      <c r="AU147" s="140"/>
      <c r="AV147" s="140"/>
      <c r="AW147" s="140"/>
      <c r="AX147" s="140"/>
      <c r="AY147" s="140"/>
      <c r="AZ147" s="140"/>
      <c r="BA147" s="140"/>
      <c r="BB147" s="140"/>
      <c r="BC147" s="140"/>
      <c r="BD147" s="140"/>
      <c r="BE147" s="140"/>
      <c r="BF147" s="140"/>
      <c r="BG147" s="140"/>
      <c r="BH147" s="140"/>
    </row>
    <row r="148" spans="1:60" outlineLevel="1" x14ac:dyDescent="0.2">
      <c r="A148" s="156">
        <v>137</v>
      </c>
      <c r="B148" s="157" t="s">
        <v>1818</v>
      </c>
      <c r="C148" s="162" t="s">
        <v>1819</v>
      </c>
      <c r="D148" s="158" t="s">
        <v>372</v>
      </c>
      <c r="E148" s="159">
        <v>2</v>
      </c>
      <c r="F148" s="170">
        <v>0</v>
      </c>
      <c r="G148" s="160">
        <f t="shared" si="35"/>
        <v>0</v>
      </c>
      <c r="H148" s="143">
        <v>191.55</v>
      </c>
      <c r="I148" s="143">
        <f t="shared" si="36"/>
        <v>383.1</v>
      </c>
      <c r="J148" s="143">
        <v>400.45</v>
      </c>
      <c r="K148" s="143">
        <f t="shared" si="37"/>
        <v>800.9</v>
      </c>
      <c r="L148" s="143">
        <v>21</v>
      </c>
      <c r="M148" s="143">
        <f t="shared" si="38"/>
        <v>0</v>
      </c>
      <c r="N148" s="143">
        <v>3.79E-3</v>
      </c>
      <c r="O148" s="143">
        <f t="shared" si="39"/>
        <v>0.01</v>
      </c>
      <c r="P148" s="143">
        <v>0</v>
      </c>
      <c r="Q148" s="143">
        <f t="shared" si="40"/>
        <v>0</v>
      </c>
      <c r="R148" s="143"/>
      <c r="S148" s="143" t="s">
        <v>358</v>
      </c>
      <c r="T148" s="143" t="s">
        <v>314</v>
      </c>
      <c r="U148" s="143">
        <v>0</v>
      </c>
      <c r="V148" s="143">
        <f t="shared" si="41"/>
        <v>0</v>
      </c>
      <c r="W148" s="143"/>
      <c r="X148" s="143" t="s">
        <v>338</v>
      </c>
      <c r="Y148" s="140"/>
      <c r="Z148" s="140"/>
      <c r="AA148" s="140"/>
      <c r="AB148" s="140"/>
      <c r="AC148" s="140"/>
      <c r="AD148" s="140"/>
      <c r="AE148" s="140"/>
      <c r="AF148" s="140"/>
      <c r="AG148" s="140" t="s">
        <v>475</v>
      </c>
      <c r="AH148" s="140"/>
      <c r="AI148" s="140"/>
      <c r="AJ148" s="140"/>
      <c r="AK148" s="140"/>
      <c r="AL148" s="140"/>
      <c r="AM148" s="140"/>
      <c r="AN148" s="140"/>
      <c r="AO148" s="140"/>
      <c r="AP148" s="140"/>
      <c r="AQ148" s="140"/>
      <c r="AR148" s="140"/>
      <c r="AS148" s="140"/>
      <c r="AT148" s="140"/>
      <c r="AU148" s="140"/>
      <c r="AV148" s="140"/>
      <c r="AW148" s="140"/>
      <c r="AX148" s="140"/>
      <c r="AY148" s="140"/>
      <c r="AZ148" s="140"/>
      <c r="BA148" s="140"/>
      <c r="BB148" s="140"/>
      <c r="BC148" s="140"/>
      <c r="BD148" s="140"/>
      <c r="BE148" s="140"/>
      <c r="BF148" s="140"/>
      <c r="BG148" s="140"/>
      <c r="BH148" s="140"/>
    </row>
    <row r="149" spans="1:60" ht="22.5" outlineLevel="1" x14ac:dyDescent="0.2">
      <c r="A149" s="156">
        <v>138</v>
      </c>
      <c r="B149" s="157" t="s">
        <v>1820</v>
      </c>
      <c r="C149" s="162" t="s">
        <v>1821</v>
      </c>
      <c r="D149" s="158" t="s">
        <v>565</v>
      </c>
      <c r="E149" s="159">
        <v>3</v>
      </c>
      <c r="F149" s="170">
        <v>0</v>
      </c>
      <c r="G149" s="160">
        <f t="shared" si="35"/>
        <v>0</v>
      </c>
      <c r="H149" s="143">
        <v>0</v>
      </c>
      <c r="I149" s="143">
        <f t="shared" si="36"/>
        <v>0</v>
      </c>
      <c r="J149" s="143">
        <v>13200</v>
      </c>
      <c r="K149" s="143">
        <f t="shared" si="37"/>
        <v>39600</v>
      </c>
      <c r="L149" s="143">
        <v>21</v>
      </c>
      <c r="M149" s="143">
        <f t="shared" si="38"/>
        <v>0</v>
      </c>
      <c r="N149" s="143">
        <v>2.4400000000000002E-2</v>
      </c>
      <c r="O149" s="143">
        <f t="shared" si="39"/>
        <v>7.0000000000000007E-2</v>
      </c>
      <c r="P149" s="143">
        <v>0</v>
      </c>
      <c r="Q149" s="143">
        <f t="shared" si="40"/>
        <v>0</v>
      </c>
      <c r="R149" s="143"/>
      <c r="S149" s="143" t="s">
        <v>358</v>
      </c>
      <c r="T149" s="143" t="s">
        <v>314</v>
      </c>
      <c r="U149" s="143">
        <v>0</v>
      </c>
      <c r="V149" s="143">
        <f t="shared" si="41"/>
        <v>0</v>
      </c>
      <c r="W149" s="143"/>
      <c r="X149" s="143" t="s">
        <v>338</v>
      </c>
      <c r="Y149" s="140"/>
      <c r="Z149" s="140"/>
      <c r="AA149" s="140"/>
      <c r="AB149" s="140"/>
      <c r="AC149" s="140"/>
      <c r="AD149" s="140"/>
      <c r="AE149" s="140"/>
      <c r="AF149" s="140"/>
      <c r="AG149" s="140" t="s">
        <v>475</v>
      </c>
      <c r="AH149" s="140"/>
      <c r="AI149" s="140"/>
      <c r="AJ149" s="140"/>
      <c r="AK149" s="140"/>
      <c r="AL149" s="140"/>
      <c r="AM149" s="140"/>
      <c r="AN149" s="140"/>
      <c r="AO149" s="140"/>
      <c r="AP149" s="140"/>
      <c r="AQ149" s="140"/>
      <c r="AR149" s="140"/>
      <c r="AS149" s="140"/>
      <c r="AT149" s="140"/>
      <c r="AU149" s="140"/>
      <c r="AV149" s="140"/>
      <c r="AW149" s="140"/>
      <c r="AX149" s="140"/>
      <c r="AY149" s="140"/>
      <c r="AZ149" s="140"/>
      <c r="BA149" s="140"/>
      <c r="BB149" s="140"/>
      <c r="BC149" s="140"/>
      <c r="BD149" s="140"/>
      <c r="BE149" s="140"/>
      <c r="BF149" s="140"/>
      <c r="BG149" s="140"/>
      <c r="BH149" s="140"/>
    </row>
    <row r="150" spans="1:60" ht="22.5" outlineLevel="1" x14ac:dyDescent="0.2">
      <c r="A150" s="156">
        <v>139</v>
      </c>
      <c r="B150" s="157" t="s">
        <v>1822</v>
      </c>
      <c r="C150" s="162" t="s">
        <v>1823</v>
      </c>
      <c r="D150" s="158" t="s">
        <v>565</v>
      </c>
      <c r="E150" s="159">
        <v>6</v>
      </c>
      <c r="F150" s="170">
        <v>0</v>
      </c>
      <c r="G150" s="160">
        <f t="shared" si="35"/>
        <v>0</v>
      </c>
      <c r="H150" s="143">
        <v>0</v>
      </c>
      <c r="I150" s="143">
        <f t="shared" si="36"/>
        <v>0</v>
      </c>
      <c r="J150" s="143">
        <v>12660</v>
      </c>
      <c r="K150" s="143">
        <f t="shared" si="37"/>
        <v>75960</v>
      </c>
      <c r="L150" s="143">
        <v>21</v>
      </c>
      <c r="M150" s="143">
        <f t="shared" si="38"/>
        <v>0</v>
      </c>
      <c r="N150" s="143">
        <v>1.44E-2</v>
      </c>
      <c r="O150" s="143">
        <f t="shared" si="39"/>
        <v>0.09</v>
      </c>
      <c r="P150" s="143">
        <v>0</v>
      </c>
      <c r="Q150" s="143">
        <f t="shared" si="40"/>
        <v>0</v>
      </c>
      <c r="R150" s="143"/>
      <c r="S150" s="143" t="s">
        <v>358</v>
      </c>
      <c r="T150" s="143" t="s">
        <v>314</v>
      </c>
      <c r="U150" s="143">
        <v>0</v>
      </c>
      <c r="V150" s="143">
        <f t="shared" si="41"/>
        <v>0</v>
      </c>
      <c r="W150" s="143"/>
      <c r="X150" s="143" t="s">
        <v>338</v>
      </c>
      <c r="Y150" s="140"/>
      <c r="Z150" s="140"/>
      <c r="AA150" s="140"/>
      <c r="AB150" s="140"/>
      <c r="AC150" s="140"/>
      <c r="AD150" s="140"/>
      <c r="AE150" s="140"/>
      <c r="AF150" s="140"/>
      <c r="AG150" s="140" t="s">
        <v>475</v>
      </c>
      <c r="AH150" s="140"/>
      <c r="AI150" s="140"/>
      <c r="AJ150" s="140"/>
      <c r="AK150" s="140"/>
      <c r="AL150" s="140"/>
      <c r="AM150" s="140"/>
      <c r="AN150" s="140"/>
      <c r="AO150" s="140"/>
      <c r="AP150" s="140"/>
      <c r="AQ150" s="140"/>
      <c r="AR150" s="140"/>
      <c r="AS150" s="140"/>
      <c r="AT150" s="140"/>
      <c r="AU150" s="140"/>
      <c r="AV150" s="140"/>
      <c r="AW150" s="140"/>
      <c r="AX150" s="140"/>
      <c r="AY150" s="140"/>
      <c r="AZ150" s="140"/>
      <c r="BA150" s="140"/>
      <c r="BB150" s="140"/>
      <c r="BC150" s="140"/>
      <c r="BD150" s="140"/>
      <c r="BE150" s="140"/>
      <c r="BF150" s="140"/>
      <c r="BG150" s="140"/>
      <c r="BH150" s="140"/>
    </row>
    <row r="151" spans="1:60" outlineLevel="1" x14ac:dyDescent="0.2">
      <c r="A151" s="156">
        <v>140</v>
      </c>
      <c r="B151" s="157" t="s">
        <v>1824</v>
      </c>
      <c r="C151" s="162" t="s">
        <v>1825</v>
      </c>
      <c r="D151" s="158" t="s">
        <v>565</v>
      </c>
      <c r="E151" s="159">
        <v>9</v>
      </c>
      <c r="F151" s="170">
        <v>0</v>
      </c>
      <c r="G151" s="160">
        <f t="shared" si="35"/>
        <v>0</v>
      </c>
      <c r="H151" s="143">
        <v>403.06</v>
      </c>
      <c r="I151" s="143">
        <f t="shared" si="36"/>
        <v>3627.54</v>
      </c>
      <c r="J151" s="143">
        <v>832.94</v>
      </c>
      <c r="K151" s="143">
        <f t="shared" si="37"/>
        <v>7496.46</v>
      </c>
      <c r="L151" s="143">
        <v>21</v>
      </c>
      <c r="M151" s="143">
        <f t="shared" si="38"/>
        <v>0</v>
      </c>
      <c r="N151" s="143">
        <v>6.2E-4</v>
      </c>
      <c r="O151" s="143">
        <f t="shared" si="39"/>
        <v>0.01</v>
      </c>
      <c r="P151" s="143">
        <v>0</v>
      </c>
      <c r="Q151" s="143">
        <f t="shared" si="40"/>
        <v>0</v>
      </c>
      <c r="R151" s="143"/>
      <c r="S151" s="143" t="s">
        <v>358</v>
      </c>
      <c r="T151" s="143" t="s">
        <v>314</v>
      </c>
      <c r="U151" s="143">
        <v>0</v>
      </c>
      <c r="V151" s="143">
        <f t="shared" si="41"/>
        <v>0</v>
      </c>
      <c r="W151" s="143"/>
      <c r="X151" s="143" t="s">
        <v>338</v>
      </c>
      <c r="Y151" s="140"/>
      <c r="Z151" s="140"/>
      <c r="AA151" s="140"/>
      <c r="AB151" s="140"/>
      <c r="AC151" s="140"/>
      <c r="AD151" s="140"/>
      <c r="AE151" s="140"/>
      <c r="AF151" s="140"/>
      <c r="AG151" s="140" t="s">
        <v>475</v>
      </c>
      <c r="AH151" s="140"/>
      <c r="AI151" s="140"/>
      <c r="AJ151" s="140"/>
      <c r="AK151" s="140"/>
      <c r="AL151" s="140"/>
      <c r="AM151" s="140"/>
      <c r="AN151" s="140"/>
      <c r="AO151" s="140"/>
      <c r="AP151" s="140"/>
      <c r="AQ151" s="140"/>
      <c r="AR151" s="140"/>
      <c r="AS151" s="140"/>
      <c r="AT151" s="140"/>
      <c r="AU151" s="140"/>
      <c r="AV151" s="140"/>
      <c r="AW151" s="140"/>
      <c r="AX151" s="140"/>
      <c r="AY151" s="140"/>
      <c r="AZ151" s="140"/>
      <c r="BA151" s="140"/>
      <c r="BB151" s="140"/>
      <c r="BC151" s="140"/>
      <c r="BD151" s="140"/>
      <c r="BE151" s="140"/>
      <c r="BF151" s="140"/>
      <c r="BG151" s="140"/>
      <c r="BH151" s="140"/>
    </row>
    <row r="152" spans="1:60" outlineLevel="1" x14ac:dyDescent="0.2">
      <c r="A152" s="156">
        <v>141</v>
      </c>
      <c r="B152" s="157" t="s">
        <v>1826</v>
      </c>
      <c r="C152" s="162" t="s">
        <v>1827</v>
      </c>
      <c r="D152" s="158" t="s">
        <v>372</v>
      </c>
      <c r="E152" s="159">
        <v>5</v>
      </c>
      <c r="F152" s="170">
        <v>0</v>
      </c>
      <c r="G152" s="160">
        <f t="shared" si="35"/>
        <v>0</v>
      </c>
      <c r="H152" s="143">
        <v>349.69</v>
      </c>
      <c r="I152" s="143">
        <f t="shared" si="36"/>
        <v>1748.45</v>
      </c>
      <c r="J152" s="143">
        <v>78.81</v>
      </c>
      <c r="K152" s="143">
        <f t="shared" si="37"/>
        <v>394.05</v>
      </c>
      <c r="L152" s="143">
        <v>21</v>
      </c>
      <c r="M152" s="143">
        <f t="shared" si="38"/>
        <v>0</v>
      </c>
      <c r="N152" s="143">
        <v>2.2000000000000001E-4</v>
      </c>
      <c r="O152" s="143">
        <f t="shared" si="39"/>
        <v>0</v>
      </c>
      <c r="P152" s="143">
        <v>0</v>
      </c>
      <c r="Q152" s="143">
        <f t="shared" si="40"/>
        <v>0</v>
      </c>
      <c r="R152" s="143"/>
      <c r="S152" s="143" t="s">
        <v>358</v>
      </c>
      <c r="T152" s="143" t="s">
        <v>314</v>
      </c>
      <c r="U152" s="143">
        <v>0</v>
      </c>
      <c r="V152" s="143">
        <f t="shared" si="41"/>
        <v>0</v>
      </c>
      <c r="W152" s="143"/>
      <c r="X152" s="143" t="s">
        <v>338</v>
      </c>
      <c r="Y152" s="140"/>
      <c r="Z152" s="140"/>
      <c r="AA152" s="140"/>
      <c r="AB152" s="140"/>
      <c r="AC152" s="140"/>
      <c r="AD152" s="140"/>
      <c r="AE152" s="140"/>
      <c r="AF152" s="140"/>
      <c r="AG152" s="140" t="s">
        <v>475</v>
      </c>
      <c r="AH152" s="140"/>
      <c r="AI152" s="140"/>
      <c r="AJ152" s="140"/>
      <c r="AK152" s="140"/>
      <c r="AL152" s="140"/>
      <c r="AM152" s="140"/>
      <c r="AN152" s="140"/>
      <c r="AO152" s="140"/>
      <c r="AP152" s="140"/>
      <c r="AQ152" s="140"/>
      <c r="AR152" s="140"/>
      <c r="AS152" s="140"/>
      <c r="AT152" s="140"/>
      <c r="AU152" s="140"/>
      <c r="AV152" s="140"/>
      <c r="AW152" s="140"/>
      <c r="AX152" s="140"/>
      <c r="AY152" s="140"/>
      <c r="AZ152" s="140"/>
      <c r="BA152" s="140"/>
      <c r="BB152" s="140"/>
      <c r="BC152" s="140"/>
      <c r="BD152" s="140"/>
      <c r="BE152" s="140"/>
      <c r="BF152" s="140"/>
      <c r="BG152" s="140"/>
      <c r="BH152" s="140"/>
    </row>
    <row r="153" spans="1:60" outlineLevel="1" x14ac:dyDescent="0.2">
      <c r="A153" s="156">
        <v>142</v>
      </c>
      <c r="B153" s="157" t="s">
        <v>1828</v>
      </c>
      <c r="C153" s="162" t="s">
        <v>1829</v>
      </c>
      <c r="D153" s="158" t="s">
        <v>565</v>
      </c>
      <c r="E153" s="159">
        <v>6</v>
      </c>
      <c r="F153" s="170">
        <v>0</v>
      </c>
      <c r="G153" s="160">
        <f t="shared" si="35"/>
        <v>0</v>
      </c>
      <c r="H153" s="143">
        <v>0</v>
      </c>
      <c r="I153" s="143">
        <f t="shared" si="36"/>
        <v>0</v>
      </c>
      <c r="J153" s="143">
        <v>1200</v>
      </c>
      <c r="K153" s="143">
        <f t="shared" si="37"/>
        <v>7200</v>
      </c>
      <c r="L153" s="143">
        <v>21</v>
      </c>
      <c r="M153" s="143">
        <f t="shared" si="38"/>
        <v>0</v>
      </c>
      <c r="N153" s="143">
        <v>0</v>
      </c>
      <c r="O153" s="143">
        <f t="shared" si="39"/>
        <v>0</v>
      </c>
      <c r="P153" s="143">
        <v>0</v>
      </c>
      <c r="Q153" s="143">
        <f t="shared" si="40"/>
        <v>0</v>
      </c>
      <c r="R153" s="143"/>
      <c r="S153" s="143" t="s">
        <v>358</v>
      </c>
      <c r="T153" s="143" t="s">
        <v>314</v>
      </c>
      <c r="U153" s="143">
        <v>0</v>
      </c>
      <c r="V153" s="143">
        <f t="shared" si="41"/>
        <v>0</v>
      </c>
      <c r="W153" s="143"/>
      <c r="X153" s="143" t="s">
        <v>338</v>
      </c>
      <c r="Y153" s="140"/>
      <c r="Z153" s="140"/>
      <c r="AA153" s="140"/>
      <c r="AB153" s="140"/>
      <c r="AC153" s="140"/>
      <c r="AD153" s="140"/>
      <c r="AE153" s="140"/>
      <c r="AF153" s="140"/>
      <c r="AG153" s="140" t="s">
        <v>475</v>
      </c>
      <c r="AH153" s="140"/>
      <c r="AI153" s="140"/>
      <c r="AJ153" s="140"/>
      <c r="AK153" s="140"/>
      <c r="AL153" s="140"/>
      <c r="AM153" s="140"/>
      <c r="AN153" s="140"/>
      <c r="AO153" s="140"/>
      <c r="AP153" s="140"/>
      <c r="AQ153" s="140"/>
      <c r="AR153" s="140"/>
      <c r="AS153" s="140"/>
      <c r="AT153" s="140"/>
      <c r="AU153" s="140"/>
      <c r="AV153" s="140"/>
      <c r="AW153" s="140"/>
      <c r="AX153" s="140"/>
      <c r="AY153" s="140"/>
      <c r="AZ153" s="140"/>
      <c r="BA153" s="140"/>
      <c r="BB153" s="140"/>
      <c r="BC153" s="140"/>
      <c r="BD153" s="140"/>
      <c r="BE153" s="140"/>
      <c r="BF153" s="140"/>
      <c r="BG153" s="140"/>
      <c r="BH153" s="140"/>
    </row>
    <row r="154" spans="1:60" outlineLevel="1" x14ac:dyDescent="0.2">
      <c r="A154" s="156">
        <v>143</v>
      </c>
      <c r="B154" s="157" t="s">
        <v>1830</v>
      </c>
      <c r="C154" s="162" t="s">
        <v>1831</v>
      </c>
      <c r="D154" s="158" t="s">
        <v>565</v>
      </c>
      <c r="E154" s="159">
        <v>2</v>
      </c>
      <c r="F154" s="170">
        <v>0</v>
      </c>
      <c r="G154" s="160">
        <f t="shared" si="35"/>
        <v>0</v>
      </c>
      <c r="H154" s="143">
        <v>0</v>
      </c>
      <c r="I154" s="143">
        <f t="shared" si="36"/>
        <v>0</v>
      </c>
      <c r="J154" s="143">
        <v>500</v>
      </c>
      <c r="K154" s="143">
        <f t="shared" si="37"/>
        <v>1000</v>
      </c>
      <c r="L154" s="143">
        <v>21</v>
      </c>
      <c r="M154" s="143">
        <f t="shared" si="38"/>
        <v>0</v>
      </c>
      <c r="N154" s="143">
        <v>0</v>
      </c>
      <c r="O154" s="143">
        <f t="shared" si="39"/>
        <v>0</v>
      </c>
      <c r="P154" s="143">
        <v>0</v>
      </c>
      <c r="Q154" s="143">
        <f t="shared" si="40"/>
        <v>0</v>
      </c>
      <c r="R154" s="143"/>
      <c r="S154" s="143" t="s">
        <v>358</v>
      </c>
      <c r="T154" s="143" t="s">
        <v>314</v>
      </c>
      <c r="U154" s="143">
        <v>0</v>
      </c>
      <c r="V154" s="143">
        <f t="shared" si="41"/>
        <v>0</v>
      </c>
      <c r="W154" s="143"/>
      <c r="X154" s="143" t="s">
        <v>338</v>
      </c>
      <c r="Y154" s="140"/>
      <c r="Z154" s="140"/>
      <c r="AA154" s="140"/>
      <c r="AB154" s="140"/>
      <c r="AC154" s="140"/>
      <c r="AD154" s="140"/>
      <c r="AE154" s="140"/>
      <c r="AF154" s="140"/>
      <c r="AG154" s="140" t="s">
        <v>475</v>
      </c>
      <c r="AH154" s="140"/>
      <c r="AI154" s="140"/>
      <c r="AJ154" s="140"/>
      <c r="AK154" s="140"/>
      <c r="AL154" s="140"/>
      <c r="AM154" s="140"/>
      <c r="AN154" s="140"/>
      <c r="AO154" s="140"/>
      <c r="AP154" s="140"/>
      <c r="AQ154" s="140"/>
      <c r="AR154" s="140"/>
      <c r="AS154" s="140"/>
      <c r="AT154" s="140"/>
      <c r="AU154" s="140"/>
      <c r="AV154" s="140"/>
      <c r="AW154" s="140"/>
      <c r="AX154" s="140"/>
      <c r="AY154" s="140"/>
      <c r="AZ154" s="140"/>
      <c r="BA154" s="140"/>
      <c r="BB154" s="140"/>
      <c r="BC154" s="140"/>
      <c r="BD154" s="140"/>
      <c r="BE154" s="140"/>
      <c r="BF154" s="140"/>
      <c r="BG154" s="140"/>
      <c r="BH154" s="140"/>
    </row>
    <row r="155" spans="1:60" ht="22.5" outlineLevel="1" x14ac:dyDescent="0.2">
      <c r="A155" s="156">
        <v>144</v>
      </c>
      <c r="B155" s="157" t="s">
        <v>1832</v>
      </c>
      <c r="C155" s="162" t="s">
        <v>1833</v>
      </c>
      <c r="D155" s="158" t="s">
        <v>565</v>
      </c>
      <c r="E155" s="159">
        <v>1</v>
      </c>
      <c r="F155" s="170">
        <v>0</v>
      </c>
      <c r="G155" s="160">
        <f t="shared" si="35"/>
        <v>0</v>
      </c>
      <c r="H155" s="143">
        <v>0</v>
      </c>
      <c r="I155" s="143">
        <f t="shared" si="36"/>
        <v>0</v>
      </c>
      <c r="J155" s="143">
        <v>1200</v>
      </c>
      <c r="K155" s="143">
        <f t="shared" si="37"/>
        <v>1200</v>
      </c>
      <c r="L155" s="143">
        <v>21</v>
      </c>
      <c r="M155" s="143">
        <f t="shared" si="38"/>
        <v>0</v>
      </c>
      <c r="N155" s="143">
        <v>0</v>
      </c>
      <c r="O155" s="143">
        <f t="shared" si="39"/>
        <v>0</v>
      </c>
      <c r="P155" s="143">
        <v>0</v>
      </c>
      <c r="Q155" s="143">
        <f t="shared" si="40"/>
        <v>0</v>
      </c>
      <c r="R155" s="143"/>
      <c r="S155" s="143" t="s">
        <v>358</v>
      </c>
      <c r="T155" s="143" t="s">
        <v>314</v>
      </c>
      <c r="U155" s="143">
        <v>0</v>
      </c>
      <c r="V155" s="143">
        <f t="shared" si="41"/>
        <v>0</v>
      </c>
      <c r="W155" s="143"/>
      <c r="X155" s="143" t="s">
        <v>338</v>
      </c>
      <c r="Y155" s="140"/>
      <c r="Z155" s="140"/>
      <c r="AA155" s="140"/>
      <c r="AB155" s="140"/>
      <c r="AC155" s="140"/>
      <c r="AD155" s="140"/>
      <c r="AE155" s="140"/>
      <c r="AF155" s="140"/>
      <c r="AG155" s="140" t="s">
        <v>475</v>
      </c>
      <c r="AH155" s="140"/>
      <c r="AI155" s="140"/>
      <c r="AJ155" s="140"/>
      <c r="AK155" s="140"/>
      <c r="AL155" s="140"/>
      <c r="AM155" s="140"/>
      <c r="AN155" s="140"/>
      <c r="AO155" s="140"/>
      <c r="AP155" s="140"/>
      <c r="AQ155" s="140"/>
      <c r="AR155" s="140"/>
      <c r="AS155" s="140"/>
      <c r="AT155" s="140"/>
      <c r="AU155" s="140"/>
      <c r="AV155" s="140"/>
      <c r="AW155" s="140"/>
      <c r="AX155" s="140"/>
      <c r="AY155" s="140"/>
      <c r="AZ155" s="140"/>
      <c r="BA155" s="140"/>
      <c r="BB155" s="140"/>
      <c r="BC155" s="140"/>
      <c r="BD155" s="140"/>
      <c r="BE155" s="140"/>
      <c r="BF155" s="140"/>
      <c r="BG155" s="140"/>
      <c r="BH155" s="140"/>
    </row>
    <row r="156" spans="1:60" ht="22.5" outlineLevel="1" x14ac:dyDescent="0.2">
      <c r="A156" s="156">
        <v>145</v>
      </c>
      <c r="B156" s="157" t="s">
        <v>1834</v>
      </c>
      <c r="C156" s="162" t="s">
        <v>1835</v>
      </c>
      <c r="D156" s="158" t="s">
        <v>372</v>
      </c>
      <c r="E156" s="159">
        <v>10</v>
      </c>
      <c r="F156" s="170">
        <v>0</v>
      </c>
      <c r="G156" s="160">
        <f t="shared" si="35"/>
        <v>0</v>
      </c>
      <c r="H156" s="143">
        <v>1795.44</v>
      </c>
      <c r="I156" s="143">
        <f t="shared" si="36"/>
        <v>17954.400000000001</v>
      </c>
      <c r="J156" s="143">
        <v>142.56</v>
      </c>
      <c r="K156" s="143">
        <f t="shared" si="37"/>
        <v>1425.6</v>
      </c>
      <c r="L156" s="143">
        <v>21</v>
      </c>
      <c r="M156" s="143">
        <f t="shared" si="38"/>
        <v>0</v>
      </c>
      <c r="N156" s="143">
        <v>8.4999999999999995E-4</v>
      </c>
      <c r="O156" s="143">
        <f t="shared" si="39"/>
        <v>0.01</v>
      </c>
      <c r="P156" s="143">
        <v>0</v>
      </c>
      <c r="Q156" s="143">
        <f t="shared" si="40"/>
        <v>0</v>
      </c>
      <c r="R156" s="143"/>
      <c r="S156" s="143" t="s">
        <v>358</v>
      </c>
      <c r="T156" s="143" t="s">
        <v>314</v>
      </c>
      <c r="U156" s="143">
        <v>0</v>
      </c>
      <c r="V156" s="143">
        <f t="shared" si="41"/>
        <v>0</v>
      </c>
      <c r="W156" s="143"/>
      <c r="X156" s="143" t="s">
        <v>338</v>
      </c>
      <c r="Y156" s="140"/>
      <c r="Z156" s="140"/>
      <c r="AA156" s="140"/>
      <c r="AB156" s="140"/>
      <c r="AC156" s="140"/>
      <c r="AD156" s="140"/>
      <c r="AE156" s="140"/>
      <c r="AF156" s="140"/>
      <c r="AG156" s="140" t="s">
        <v>475</v>
      </c>
      <c r="AH156" s="140"/>
      <c r="AI156" s="140"/>
      <c r="AJ156" s="140"/>
      <c r="AK156" s="140"/>
      <c r="AL156" s="140"/>
      <c r="AM156" s="140"/>
      <c r="AN156" s="140"/>
      <c r="AO156" s="140"/>
      <c r="AP156" s="140"/>
      <c r="AQ156" s="140"/>
      <c r="AR156" s="140"/>
      <c r="AS156" s="140"/>
      <c r="AT156" s="140"/>
      <c r="AU156" s="140"/>
      <c r="AV156" s="140"/>
      <c r="AW156" s="140"/>
      <c r="AX156" s="140"/>
      <c r="AY156" s="140"/>
      <c r="AZ156" s="140"/>
      <c r="BA156" s="140"/>
      <c r="BB156" s="140"/>
      <c r="BC156" s="140"/>
      <c r="BD156" s="140"/>
      <c r="BE156" s="140"/>
      <c r="BF156" s="140"/>
      <c r="BG156" s="140"/>
      <c r="BH156" s="140"/>
    </row>
    <row r="157" spans="1:60" ht="22.5" outlineLevel="1" x14ac:dyDescent="0.2">
      <c r="A157" s="156">
        <v>146</v>
      </c>
      <c r="B157" s="157" t="s">
        <v>1836</v>
      </c>
      <c r="C157" s="162" t="s">
        <v>1837</v>
      </c>
      <c r="D157" s="158" t="s">
        <v>372</v>
      </c>
      <c r="E157" s="159">
        <v>2</v>
      </c>
      <c r="F157" s="170">
        <v>0</v>
      </c>
      <c r="G157" s="160">
        <f t="shared" si="35"/>
        <v>0</v>
      </c>
      <c r="H157" s="143">
        <v>1795.44</v>
      </c>
      <c r="I157" s="143">
        <f t="shared" si="36"/>
        <v>3590.88</v>
      </c>
      <c r="J157" s="143">
        <v>142.56</v>
      </c>
      <c r="K157" s="143">
        <f t="shared" si="37"/>
        <v>285.12</v>
      </c>
      <c r="L157" s="143">
        <v>21</v>
      </c>
      <c r="M157" s="143">
        <f t="shared" si="38"/>
        <v>0</v>
      </c>
      <c r="N157" s="143">
        <v>8.4999999999999995E-4</v>
      </c>
      <c r="O157" s="143">
        <f t="shared" si="39"/>
        <v>0</v>
      </c>
      <c r="P157" s="143">
        <v>0</v>
      </c>
      <c r="Q157" s="143">
        <f t="shared" si="40"/>
        <v>0</v>
      </c>
      <c r="R157" s="143"/>
      <c r="S157" s="143" t="s">
        <v>358</v>
      </c>
      <c r="T157" s="143" t="s">
        <v>314</v>
      </c>
      <c r="U157" s="143">
        <v>0</v>
      </c>
      <c r="V157" s="143">
        <f t="shared" si="41"/>
        <v>0</v>
      </c>
      <c r="W157" s="143"/>
      <c r="X157" s="143" t="s">
        <v>338</v>
      </c>
      <c r="Y157" s="140"/>
      <c r="Z157" s="140"/>
      <c r="AA157" s="140"/>
      <c r="AB157" s="140"/>
      <c r="AC157" s="140"/>
      <c r="AD157" s="140"/>
      <c r="AE157" s="140"/>
      <c r="AF157" s="140"/>
      <c r="AG157" s="140" t="s">
        <v>475</v>
      </c>
      <c r="AH157" s="140"/>
      <c r="AI157" s="140"/>
      <c r="AJ157" s="140"/>
      <c r="AK157" s="140"/>
      <c r="AL157" s="140"/>
      <c r="AM157" s="140"/>
      <c r="AN157" s="140"/>
      <c r="AO157" s="140"/>
      <c r="AP157" s="140"/>
      <c r="AQ157" s="140"/>
      <c r="AR157" s="140"/>
      <c r="AS157" s="140"/>
      <c r="AT157" s="140"/>
      <c r="AU157" s="140"/>
      <c r="AV157" s="140"/>
      <c r="AW157" s="140"/>
      <c r="AX157" s="140"/>
      <c r="AY157" s="140"/>
      <c r="AZ157" s="140"/>
      <c r="BA157" s="140"/>
      <c r="BB157" s="140"/>
      <c r="BC157" s="140"/>
      <c r="BD157" s="140"/>
      <c r="BE157" s="140"/>
      <c r="BF157" s="140"/>
      <c r="BG157" s="140"/>
      <c r="BH157" s="140"/>
    </row>
    <row r="158" spans="1:60" ht="22.5" outlineLevel="1" x14ac:dyDescent="0.2">
      <c r="A158" s="156">
        <v>147</v>
      </c>
      <c r="B158" s="157" t="s">
        <v>1838</v>
      </c>
      <c r="C158" s="162" t="s">
        <v>1839</v>
      </c>
      <c r="D158" s="158" t="s">
        <v>372</v>
      </c>
      <c r="E158" s="159">
        <v>12</v>
      </c>
      <c r="F158" s="170">
        <v>0</v>
      </c>
      <c r="G158" s="160">
        <f t="shared" si="35"/>
        <v>0</v>
      </c>
      <c r="H158" s="143">
        <v>1631.18</v>
      </c>
      <c r="I158" s="143">
        <f t="shared" si="36"/>
        <v>19574.16</v>
      </c>
      <c r="J158" s="143">
        <v>118.82</v>
      </c>
      <c r="K158" s="143">
        <f t="shared" si="37"/>
        <v>1425.84</v>
      </c>
      <c r="L158" s="143">
        <v>21</v>
      </c>
      <c r="M158" s="143">
        <f t="shared" si="38"/>
        <v>0</v>
      </c>
      <c r="N158" s="143">
        <v>8.4999999999999995E-4</v>
      </c>
      <c r="O158" s="143">
        <f t="shared" si="39"/>
        <v>0.01</v>
      </c>
      <c r="P158" s="143">
        <v>0</v>
      </c>
      <c r="Q158" s="143">
        <f t="shared" si="40"/>
        <v>0</v>
      </c>
      <c r="R158" s="143"/>
      <c r="S158" s="143" t="s">
        <v>358</v>
      </c>
      <c r="T158" s="143" t="s">
        <v>314</v>
      </c>
      <c r="U158" s="143">
        <v>0</v>
      </c>
      <c r="V158" s="143">
        <f t="shared" si="41"/>
        <v>0</v>
      </c>
      <c r="W158" s="143"/>
      <c r="X158" s="143" t="s">
        <v>338</v>
      </c>
      <c r="Y158" s="140"/>
      <c r="Z158" s="140"/>
      <c r="AA158" s="140"/>
      <c r="AB158" s="140"/>
      <c r="AC158" s="140"/>
      <c r="AD158" s="140"/>
      <c r="AE158" s="140"/>
      <c r="AF158" s="140"/>
      <c r="AG158" s="140" t="s">
        <v>475</v>
      </c>
      <c r="AH158" s="140"/>
      <c r="AI158" s="140"/>
      <c r="AJ158" s="140"/>
      <c r="AK158" s="140"/>
      <c r="AL158" s="140"/>
      <c r="AM158" s="140"/>
      <c r="AN158" s="140"/>
      <c r="AO158" s="140"/>
      <c r="AP158" s="140"/>
      <c r="AQ158" s="140"/>
      <c r="AR158" s="140"/>
      <c r="AS158" s="140"/>
      <c r="AT158" s="140"/>
      <c r="AU158" s="140"/>
      <c r="AV158" s="140"/>
      <c r="AW158" s="140"/>
      <c r="AX158" s="140"/>
      <c r="AY158" s="140"/>
      <c r="AZ158" s="140"/>
      <c r="BA158" s="140"/>
      <c r="BB158" s="140"/>
      <c r="BC158" s="140"/>
      <c r="BD158" s="140"/>
      <c r="BE158" s="140"/>
      <c r="BF158" s="140"/>
      <c r="BG158" s="140"/>
      <c r="BH158" s="140"/>
    </row>
    <row r="159" spans="1:60" ht="22.5" outlineLevel="1" x14ac:dyDescent="0.2">
      <c r="A159" s="156">
        <v>148</v>
      </c>
      <c r="B159" s="157" t="s">
        <v>1840</v>
      </c>
      <c r="C159" s="162" t="s">
        <v>1841</v>
      </c>
      <c r="D159" s="158" t="s">
        <v>372</v>
      </c>
      <c r="E159" s="159">
        <v>2</v>
      </c>
      <c r="F159" s="170">
        <v>0</v>
      </c>
      <c r="G159" s="160">
        <f t="shared" si="35"/>
        <v>0</v>
      </c>
      <c r="H159" s="143">
        <v>1795.44</v>
      </c>
      <c r="I159" s="143">
        <f t="shared" si="36"/>
        <v>3590.88</v>
      </c>
      <c r="J159" s="143">
        <v>142.56</v>
      </c>
      <c r="K159" s="143">
        <f t="shared" si="37"/>
        <v>285.12</v>
      </c>
      <c r="L159" s="143">
        <v>21</v>
      </c>
      <c r="M159" s="143">
        <f t="shared" si="38"/>
        <v>0</v>
      </c>
      <c r="N159" s="143">
        <v>8.4999999999999995E-4</v>
      </c>
      <c r="O159" s="143">
        <f t="shared" si="39"/>
        <v>0</v>
      </c>
      <c r="P159" s="143">
        <v>0</v>
      </c>
      <c r="Q159" s="143">
        <f t="shared" si="40"/>
        <v>0</v>
      </c>
      <c r="R159" s="143"/>
      <c r="S159" s="143" t="s">
        <v>358</v>
      </c>
      <c r="T159" s="143" t="s">
        <v>314</v>
      </c>
      <c r="U159" s="143">
        <v>0</v>
      </c>
      <c r="V159" s="143">
        <f t="shared" si="41"/>
        <v>0</v>
      </c>
      <c r="W159" s="143"/>
      <c r="X159" s="143" t="s">
        <v>338</v>
      </c>
      <c r="Y159" s="140"/>
      <c r="Z159" s="140"/>
      <c r="AA159" s="140"/>
      <c r="AB159" s="140"/>
      <c r="AC159" s="140"/>
      <c r="AD159" s="140"/>
      <c r="AE159" s="140"/>
      <c r="AF159" s="140"/>
      <c r="AG159" s="140" t="s">
        <v>475</v>
      </c>
      <c r="AH159" s="140"/>
      <c r="AI159" s="140"/>
      <c r="AJ159" s="140"/>
      <c r="AK159" s="140"/>
      <c r="AL159" s="140"/>
      <c r="AM159" s="140"/>
      <c r="AN159" s="140"/>
      <c r="AO159" s="140"/>
      <c r="AP159" s="140"/>
      <c r="AQ159" s="140"/>
      <c r="AR159" s="140"/>
      <c r="AS159" s="140"/>
      <c r="AT159" s="140"/>
      <c r="AU159" s="140"/>
      <c r="AV159" s="140"/>
      <c r="AW159" s="140"/>
      <c r="AX159" s="140"/>
      <c r="AY159" s="140"/>
      <c r="AZ159" s="140"/>
      <c r="BA159" s="140"/>
      <c r="BB159" s="140"/>
      <c r="BC159" s="140"/>
      <c r="BD159" s="140"/>
      <c r="BE159" s="140"/>
      <c r="BF159" s="140"/>
      <c r="BG159" s="140"/>
      <c r="BH159" s="140"/>
    </row>
    <row r="160" spans="1:60" outlineLevel="1" x14ac:dyDescent="0.2">
      <c r="A160" s="156">
        <v>149</v>
      </c>
      <c r="B160" s="157" t="s">
        <v>1842</v>
      </c>
      <c r="C160" s="162" t="s">
        <v>1843</v>
      </c>
      <c r="D160" s="158" t="s">
        <v>372</v>
      </c>
      <c r="E160" s="159">
        <v>1</v>
      </c>
      <c r="F160" s="170">
        <v>0</v>
      </c>
      <c r="G160" s="160">
        <f t="shared" si="35"/>
        <v>0</v>
      </c>
      <c r="H160" s="143">
        <v>1922.51</v>
      </c>
      <c r="I160" s="143">
        <f t="shared" si="36"/>
        <v>1922.51</v>
      </c>
      <c r="J160" s="143">
        <v>152.49</v>
      </c>
      <c r="K160" s="143">
        <f t="shared" si="37"/>
        <v>152.49</v>
      </c>
      <c r="L160" s="143">
        <v>21</v>
      </c>
      <c r="M160" s="143">
        <f t="shared" si="38"/>
        <v>0</v>
      </c>
      <c r="N160" s="143">
        <v>1.72E-3</v>
      </c>
      <c r="O160" s="143">
        <f t="shared" si="39"/>
        <v>0</v>
      </c>
      <c r="P160" s="143">
        <v>0</v>
      </c>
      <c r="Q160" s="143">
        <f t="shared" si="40"/>
        <v>0</v>
      </c>
      <c r="R160" s="143"/>
      <c r="S160" s="143" t="s">
        <v>358</v>
      </c>
      <c r="T160" s="143" t="s">
        <v>314</v>
      </c>
      <c r="U160" s="143">
        <v>0</v>
      </c>
      <c r="V160" s="143">
        <f t="shared" si="41"/>
        <v>0</v>
      </c>
      <c r="W160" s="143"/>
      <c r="X160" s="143" t="s">
        <v>338</v>
      </c>
      <c r="Y160" s="140"/>
      <c r="Z160" s="140"/>
      <c r="AA160" s="140"/>
      <c r="AB160" s="140"/>
      <c r="AC160" s="140"/>
      <c r="AD160" s="140"/>
      <c r="AE160" s="140"/>
      <c r="AF160" s="140"/>
      <c r="AG160" s="140" t="s">
        <v>475</v>
      </c>
      <c r="AH160" s="140"/>
      <c r="AI160" s="140"/>
      <c r="AJ160" s="140"/>
      <c r="AK160" s="140"/>
      <c r="AL160" s="140"/>
      <c r="AM160" s="140"/>
      <c r="AN160" s="140"/>
      <c r="AO160" s="140"/>
      <c r="AP160" s="140"/>
      <c r="AQ160" s="140"/>
      <c r="AR160" s="140"/>
      <c r="AS160" s="140"/>
      <c r="AT160" s="140"/>
      <c r="AU160" s="140"/>
      <c r="AV160" s="140"/>
      <c r="AW160" s="140"/>
      <c r="AX160" s="140"/>
      <c r="AY160" s="140"/>
      <c r="AZ160" s="140"/>
      <c r="BA160" s="140"/>
      <c r="BB160" s="140"/>
      <c r="BC160" s="140"/>
      <c r="BD160" s="140"/>
      <c r="BE160" s="140"/>
      <c r="BF160" s="140"/>
      <c r="BG160" s="140"/>
      <c r="BH160" s="140"/>
    </row>
    <row r="161" spans="1:60" outlineLevel="1" x14ac:dyDescent="0.2">
      <c r="A161" s="156">
        <v>150</v>
      </c>
      <c r="B161" s="157" t="s">
        <v>1844</v>
      </c>
      <c r="C161" s="162" t="s">
        <v>1845</v>
      </c>
      <c r="D161" s="158" t="s">
        <v>372</v>
      </c>
      <c r="E161" s="159">
        <v>2</v>
      </c>
      <c r="F161" s="170">
        <v>0</v>
      </c>
      <c r="G161" s="160">
        <f t="shared" si="35"/>
        <v>0</v>
      </c>
      <c r="H161" s="143">
        <v>1922.51</v>
      </c>
      <c r="I161" s="143">
        <f t="shared" si="36"/>
        <v>3845.02</v>
      </c>
      <c r="J161" s="143">
        <v>152.49</v>
      </c>
      <c r="K161" s="143">
        <f t="shared" si="37"/>
        <v>304.98</v>
      </c>
      <c r="L161" s="143">
        <v>21</v>
      </c>
      <c r="M161" s="143">
        <f t="shared" si="38"/>
        <v>0</v>
      </c>
      <c r="N161" s="143">
        <v>1.72E-3</v>
      </c>
      <c r="O161" s="143">
        <f t="shared" si="39"/>
        <v>0</v>
      </c>
      <c r="P161" s="143">
        <v>0</v>
      </c>
      <c r="Q161" s="143">
        <f t="shared" si="40"/>
        <v>0</v>
      </c>
      <c r="R161" s="143"/>
      <c r="S161" s="143" t="s">
        <v>358</v>
      </c>
      <c r="T161" s="143" t="s">
        <v>314</v>
      </c>
      <c r="U161" s="143">
        <v>0</v>
      </c>
      <c r="V161" s="143">
        <f t="shared" si="41"/>
        <v>0</v>
      </c>
      <c r="W161" s="143"/>
      <c r="X161" s="143" t="s">
        <v>338</v>
      </c>
      <c r="Y161" s="140"/>
      <c r="Z161" s="140"/>
      <c r="AA161" s="140"/>
      <c r="AB161" s="140"/>
      <c r="AC161" s="140"/>
      <c r="AD161" s="140"/>
      <c r="AE161" s="140"/>
      <c r="AF161" s="140"/>
      <c r="AG161" s="140" t="s">
        <v>475</v>
      </c>
      <c r="AH161" s="140"/>
      <c r="AI161" s="140"/>
      <c r="AJ161" s="140"/>
      <c r="AK161" s="140"/>
      <c r="AL161" s="140"/>
      <c r="AM161" s="140"/>
      <c r="AN161" s="140"/>
      <c r="AO161" s="140"/>
      <c r="AP161" s="140"/>
      <c r="AQ161" s="140"/>
      <c r="AR161" s="140"/>
      <c r="AS161" s="140"/>
      <c r="AT161" s="140"/>
      <c r="AU161" s="140"/>
      <c r="AV161" s="140"/>
      <c r="AW161" s="140"/>
      <c r="AX161" s="140"/>
      <c r="AY161" s="140"/>
      <c r="AZ161" s="140"/>
      <c r="BA161" s="140"/>
      <c r="BB161" s="140"/>
      <c r="BC161" s="140"/>
      <c r="BD161" s="140"/>
      <c r="BE161" s="140"/>
      <c r="BF161" s="140"/>
      <c r="BG161" s="140"/>
      <c r="BH161" s="140"/>
    </row>
    <row r="162" spans="1:60" outlineLevel="1" x14ac:dyDescent="0.2">
      <c r="A162" s="156">
        <v>151</v>
      </c>
      <c r="B162" s="157" t="s">
        <v>1846</v>
      </c>
      <c r="C162" s="162" t="s">
        <v>1847</v>
      </c>
      <c r="D162" s="158" t="s">
        <v>372</v>
      </c>
      <c r="E162" s="159">
        <v>29</v>
      </c>
      <c r="F162" s="170">
        <v>0</v>
      </c>
      <c r="G162" s="160">
        <f t="shared" si="35"/>
        <v>0</v>
      </c>
      <c r="H162" s="143">
        <v>91.51</v>
      </c>
      <c r="I162" s="143">
        <f t="shared" si="36"/>
        <v>2653.79</v>
      </c>
      <c r="J162" s="143">
        <v>152.49</v>
      </c>
      <c r="K162" s="143">
        <f t="shared" si="37"/>
        <v>4422.21</v>
      </c>
      <c r="L162" s="143">
        <v>21</v>
      </c>
      <c r="M162" s="143">
        <f t="shared" si="38"/>
        <v>0</v>
      </c>
      <c r="N162" s="143">
        <v>1.8000000000000001E-4</v>
      </c>
      <c r="O162" s="143">
        <f t="shared" si="39"/>
        <v>0.01</v>
      </c>
      <c r="P162" s="143">
        <v>0</v>
      </c>
      <c r="Q162" s="143">
        <f t="shared" si="40"/>
        <v>0</v>
      </c>
      <c r="R162" s="143"/>
      <c r="S162" s="143" t="s">
        <v>358</v>
      </c>
      <c r="T162" s="143" t="s">
        <v>314</v>
      </c>
      <c r="U162" s="143">
        <v>0</v>
      </c>
      <c r="V162" s="143">
        <f t="shared" si="41"/>
        <v>0</v>
      </c>
      <c r="W162" s="143"/>
      <c r="X162" s="143" t="s">
        <v>338</v>
      </c>
      <c r="Y162" s="140"/>
      <c r="Z162" s="140"/>
      <c r="AA162" s="140"/>
      <c r="AB162" s="140"/>
      <c r="AC162" s="140"/>
      <c r="AD162" s="140"/>
      <c r="AE162" s="140"/>
      <c r="AF162" s="140"/>
      <c r="AG162" s="140" t="s">
        <v>475</v>
      </c>
      <c r="AH162" s="140"/>
      <c r="AI162" s="140"/>
      <c r="AJ162" s="140"/>
      <c r="AK162" s="140"/>
      <c r="AL162" s="140"/>
      <c r="AM162" s="140"/>
      <c r="AN162" s="140"/>
      <c r="AO162" s="140"/>
      <c r="AP162" s="140"/>
      <c r="AQ162" s="140"/>
      <c r="AR162" s="140"/>
      <c r="AS162" s="140"/>
      <c r="AT162" s="140"/>
      <c r="AU162" s="140"/>
      <c r="AV162" s="140"/>
      <c r="AW162" s="140"/>
      <c r="AX162" s="140"/>
      <c r="AY162" s="140"/>
      <c r="AZ162" s="140"/>
      <c r="BA162" s="140"/>
      <c r="BB162" s="140"/>
      <c r="BC162" s="140"/>
      <c r="BD162" s="140"/>
      <c r="BE162" s="140"/>
      <c r="BF162" s="140"/>
      <c r="BG162" s="140"/>
      <c r="BH162" s="140"/>
    </row>
    <row r="163" spans="1:60" ht="22.5" outlineLevel="1" x14ac:dyDescent="0.2">
      <c r="A163" s="156">
        <v>152</v>
      </c>
      <c r="B163" s="157" t="s">
        <v>1848</v>
      </c>
      <c r="C163" s="162" t="s">
        <v>1849</v>
      </c>
      <c r="D163" s="158" t="s">
        <v>372</v>
      </c>
      <c r="E163" s="159">
        <v>3</v>
      </c>
      <c r="F163" s="170">
        <v>0</v>
      </c>
      <c r="G163" s="160">
        <f t="shared" si="35"/>
        <v>0</v>
      </c>
      <c r="H163" s="143">
        <v>2686.95</v>
      </c>
      <c r="I163" s="143">
        <f t="shared" si="36"/>
        <v>8060.85</v>
      </c>
      <c r="J163" s="143">
        <v>188.05</v>
      </c>
      <c r="K163" s="143">
        <f t="shared" si="37"/>
        <v>564.15</v>
      </c>
      <c r="L163" s="143">
        <v>21</v>
      </c>
      <c r="M163" s="143">
        <f t="shared" si="38"/>
        <v>0</v>
      </c>
      <c r="N163" s="143">
        <v>1.2E-4</v>
      </c>
      <c r="O163" s="143">
        <f t="shared" si="39"/>
        <v>0</v>
      </c>
      <c r="P163" s="143">
        <v>0</v>
      </c>
      <c r="Q163" s="143">
        <f t="shared" si="40"/>
        <v>0</v>
      </c>
      <c r="R163" s="143"/>
      <c r="S163" s="143" t="s">
        <v>358</v>
      </c>
      <c r="T163" s="143" t="s">
        <v>314</v>
      </c>
      <c r="U163" s="143">
        <v>0</v>
      </c>
      <c r="V163" s="143">
        <f t="shared" si="41"/>
        <v>0</v>
      </c>
      <c r="W163" s="143"/>
      <c r="X163" s="143" t="s">
        <v>338</v>
      </c>
      <c r="Y163" s="140"/>
      <c r="Z163" s="140"/>
      <c r="AA163" s="140"/>
      <c r="AB163" s="140"/>
      <c r="AC163" s="140"/>
      <c r="AD163" s="140"/>
      <c r="AE163" s="140"/>
      <c r="AF163" s="140"/>
      <c r="AG163" s="140" t="s">
        <v>475</v>
      </c>
      <c r="AH163" s="140"/>
      <c r="AI163" s="140"/>
      <c r="AJ163" s="140"/>
      <c r="AK163" s="140"/>
      <c r="AL163" s="140"/>
      <c r="AM163" s="140"/>
      <c r="AN163" s="140"/>
      <c r="AO163" s="140"/>
      <c r="AP163" s="140"/>
      <c r="AQ163" s="140"/>
      <c r="AR163" s="140"/>
      <c r="AS163" s="140"/>
      <c r="AT163" s="140"/>
      <c r="AU163" s="140"/>
      <c r="AV163" s="140"/>
      <c r="AW163" s="140"/>
      <c r="AX163" s="140"/>
      <c r="AY163" s="140"/>
      <c r="AZ163" s="140"/>
      <c r="BA163" s="140"/>
      <c r="BB163" s="140"/>
      <c r="BC163" s="140"/>
      <c r="BD163" s="140"/>
      <c r="BE163" s="140"/>
      <c r="BF163" s="140"/>
      <c r="BG163" s="140"/>
      <c r="BH163" s="140"/>
    </row>
    <row r="164" spans="1:60" outlineLevel="1" x14ac:dyDescent="0.2">
      <c r="A164" s="156">
        <v>153</v>
      </c>
      <c r="B164" s="157" t="s">
        <v>1850</v>
      </c>
      <c r="C164" s="162" t="s">
        <v>1851</v>
      </c>
      <c r="D164" s="158" t="s">
        <v>372</v>
      </c>
      <c r="E164" s="159">
        <v>3</v>
      </c>
      <c r="F164" s="170">
        <v>0</v>
      </c>
      <c r="G164" s="160">
        <f t="shared" si="35"/>
        <v>0</v>
      </c>
      <c r="H164" s="143">
        <v>63.32</v>
      </c>
      <c r="I164" s="143">
        <f t="shared" si="36"/>
        <v>189.96</v>
      </c>
      <c r="J164" s="143">
        <v>208.18</v>
      </c>
      <c r="K164" s="143">
        <f t="shared" si="37"/>
        <v>624.54</v>
      </c>
      <c r="L164" s="143">
        <v>21</v>
      </c>
      <c r="M164" s="143">
        <f t="shared" si="38"/>
        <v>0</v>
      </c>
      <c r="N164" s="143">
        <v>1.2999999999999999E-4</v>
      </c>
      <c r="O164" s="143">
        <f t="shared" si="39"/>
        <v>0</v>
      </c>
      <c r="P164" s="143">
        <v>0</v>
      </c>
      <c r="Q164" s="143">
        <f t="shared" si="40"/>
        <v>0</v>
      </c>
      <c r="R164" s="143"/>
      <c r="S164" s="143" t="s">
        <v>358</v>
      </c>
      <c r="T164" s="143" t="s">
        <v>314</v>
      </c>
      <c r="U164" s="143">
        <v>0</v>
      </c>
      <c r="V164" s="143">
        <f t="shared" si="41"/>
        <v>0</v>
      </c>
      <c r="W164" s="143"/>
      <c r="X164" s="143" t="s">
        <v>338</v>
      </c>
      <c r="Y164" s="140"/>
      <c r="Z164" s="140"/>
      <c r="AA164" s="140"/>
      <c r="AB164" s="140"/>
      <c r="AC164" s="140"/>
      <c r="AD164" s="140"/>
      <c r="AE164" s="140"/>
      <c r="AF164" s="140"/>
      <c r="AG164" s="140" t="s">
        <v>475</v>
      </c>
      <c r="AH164" s="140"/>
      <c r="AI164" s="140"/>
      <c r="AJ164" s="140"/>
      <c r="AK164" s="140"/>
      <c r="AL164" s="140"/>
      <c r="AM164" s="140"/>
      <c r="AN164" s="140"/>
      <c r="AO164" s="140"/>
      <c r="AP164" s="140"/>
      <c r="AQ164" s="140"/>
      <c r="AR164" s="140"/>
      <c r="AS164" s="140"/>
      <c r="AT164" s="140"/>
      <c r="AU164" s="140"/>
      <c r="AV164" s="140"/>
      <c r="AW164" s="140"/>
      <c r="AX164" s="140"/>
      <c r="AY164" s="140"/>
      <c r="AZ164" s="140"/>
      <c r="BA164" s="140"/>
      <c r="BB164" s="140"/>
      <c r="BC164" s="140"/>
      <c r="BD164" s="140"/>
      <c r="BE164" s="140"/>
      <c r="BF164" s="140"/>
      <c r="BG164" s="140"/>
      <c r="BH164" s="140"/>
    </row>
    <row r="165" spans="1:60" outlineLevel="1" x14ac:dyDescent="0.2">
      <c r="A165" s="156">
        <v>154</v>
      </c>
      <c r="B165" s="157" t="s">
        <v>1852</v>
      </c>
      <c r="C165" s="162" t="s">
        <v>1853</v>
      </c>
      <c r="D165" s="158" t="s">
        <v>372</v>
      </c>
      <c r="E165" s="159">
        <v>24</v>
      </c>
      <c r="F165" s="170">
        <v>0</v>
      </c>
      <c r="G165" s="160">
        <f t="shared" si="35"/>
        <v>0</v>
      </c>
      <c r="H165" s="143">
        <v>0</v>
      </c>
      <c r="I165" s="143">
        <f t="shared" si="36"/>
        <v>0</v>
      </c>
      <c r="J165" s="143">
        <v>8800</v>
      </c>
      <c r="K165" s="143">
        <f t="shared" si="37"/>
        <v>211200</v>
      </c>
      <c r="L165" s="143">
        <v>21</v>
      </c>
      <c r="M165" s="143">
        <f t="shared" si="38"/>
        <v>0</v>
      </c>
      <c r="N165" s="143">
        <v>1.2E-4</v>
      </c>
      <c r="O165" s="143">
        <f t="shared" si="39"/>
        <v>0</v>
      </c>
      <c r="P165" s="143">
        <v>0</v>
      </c>
      <c r="Q165" s="143">
        <f t="shared" si="40"/>
        <v>0</v>
      </c>
      <c r="R165" s="143"/>
      <c r="S165" s="143" t="s">
        <v>358</v>
      </c>
      <c r="T165" s="143" t="s">
        <v>314</v>
      </c>
      <c r="U165" s="143">
        <v>0</v>
      </c>
      <c r="V165" s="143">
        <f t="shared" si="41"/>
        <v>0</v>
      </c>
      <c r="W165" s="143"/>
      <c r="X165" s="143" t="s">
        <v>338</v>
      </c>
      <c r="Y165" s="140"/>
      <c r="Z165" s="140"/>
      <c r="AA165" s="140"/>
      <c r="AB165" s="140"/>
      <c r="AC165" s="140"/>
      <c r="AD165" s="140"/>
      <c r="AE165" s="140"/>
      <c r="AF165" s="140"/>
      <c r="AG165" s="140" t="s">
        <v>475</v>
      </c>
      <c r="AH165" s="140"/>
      <c r="AI165" s="140"/>
      <c r="AJ165" s="140"/>
      <c r="AK165" s="140"/>
      <c r="AL165" s="140"/>
      <c r="AM165" s="140"/>
      <c r="AN165" s="140"/>
      <c r="AO165" s="140"/>
      <c r="AP165" s="140"/>
      <c r="AQ165" s="140"/>
      <c r="AR165" s="140"/>
      <c r="AS165" s="140"/>
      <c r="AT165" s="140"/>
      <c r="AU165" s="140"/>
      <c r="AV165" s="140"/>
      <c r="AW165" s="140"/>
      <c r="AX165" s="140"/>
      <c r="AY165" s="140"/>
      <c r="AZ165" s="140"/>
      <c r="BA165" s="140"/>
      <c r="BB165" s="140"/>
      <c r="BC165" s="140"/>
      <c r="BD165" s="140"/>
      <c r="BE165" s="140"/>
      <c r="BF165" s="140"/>
      <c r="BG165" s="140"/>
      <c r="BH165" s="140"/>
    </row>
    <row r="166" spans="1:60" outlineLevel="1" x14ac:dyDescent="0.2">
      <c r="A166" s="156">
        <v>155</v>
      </c>
      <c r="B166" s="157" t="s">
        <v>1854</v>
      </c>
      <c r="C166" s="162" t="s">
        <v>1855</v>
      </c>
      <c r="D166" s="158" t="s">
        <v>372</v>
      </c>
      <c r="E166" s="159">
        <v>24</v>
      </c>
      <c r="F166" s="170">
        <v>0</v>
      </c>
      <c r="G166" s="160">
        <f t="shared" si="35"/>
        <v>0</v>
      </c>
      <c r="H166" s="143">
        <v>0</v>
      </c>
      <c r="I166" s="143">
        <f t="shared" si="36"/>
        <v>0</v>
      </c>
      <c r="J166" s="143">
        <v>820</v>
      </c>
      <c r="K166" s="143">
        <f t="shared" si="37"/>
        <v>19680</v>
      </c>
      <c r="L166" s="143">
        <v>21</v>
      </c>
      <c r="M166" s="143">
        <f t="shared" si="38"/>
        <v>0</v>
      </c>
      <c r="N166" s="143">
        <v>1.2E-4</v>
      </c>
      <c r="O166" s="143">
        <f t="shared" si="39"/>
        <v>0</v>
      </c>
      <c r="P166" s="143">
        <v>0</v>
      </c>
      <c r="Q166" s="143">
        <f t="shared" si="40"/>
        <v>0</v>
      </c>
      <c r="R166" s="143"/>
      <c r="S166" s="143" t="s">
        <v>358</v>
      </c>
      <c r="T166" s="143" t="s">
        <v>314</v>
      </c>
      <c r="U166" s="143">
        <v>0</v>
      </c>
      <c r="V166" s="143">
        <f t="shared" si="41"/>
        <v>0</v>
      </c>
      <c r="W166" s="143"/>
      <c r="X166" s="143" t="s">
        <v>338</v>
      </c>
      <c r="Y166" s="140"/>
      <c r="Z166" s="140"/>
      <c r="AA166" s="140"/>
      <c r="AB166" s="140"/>
      <c r="AC166" s="140"/>
      <c r="AD166" s="140"/>
      <c r="AE166" s="140"/>
      <c r="AF166" s="140"/>
      <c r="AG166" s="140" t="s">
        <v>475</v>
      </c>
      <c r="AH166" s="140"/>
      <c r="AI166" s="140"/>
      <c r="AJ166" s="140"/>
      <c r="AK166" s="140"/>
      <c r="AL166" s="140"/>
      <c r="AM166" s="140"/>
      <c r="AN166" s="140"/>
      <c r="AO166" s="140"/>
      <c r="AP166" s="140"/>
      <c r="AQ166" s="140"/>
      <c r="AR166" s="140"/>
      <c r="AS166" s="140"/>
      <c r="AT166" s="140"/>
      <c r="AU166" s="140"/>
      <c r="AV166" s="140"/>
      <c r="AW166" s="140"/>
      <c r="AX166" s="140"/>
      <c r="AY166" s="140"/>
      <c r="AZ166" s="140"/>
      <c r="BA166" s="140"/>
      <c r="BB166" s="140"/>
      <c r="BC166" s="140"/>
      <c r="BD166" s="140"/>
      <c r="BE166" s="140"/>
      <c r="BF166" s="140"/>
      <c r="BG166" s="140"/>
      <c r="BH166" s="140"/>
    </row>
    <row r="167" spans="1:60" outlineLevel="1" x14ac:dyDescent="0.2">
      <c r="A167" s="156">
        <v>156</v>
      </c>
      <c r="B167" s="157" t="s">
        <v>1856</v>
      </c>
      <c r="C167" s="162" t="s">
        <v>1857</v>
      </c>
      <c r="D167" s="158" t="s">
        <v>565</v>
      </c>
      <c r="E167" s="159">
        <v>2</v>
      </c>
      <c r="F167" s="170">
        <v>0</v>
      </c>
      <c r="G167" s="160">
        <f t="shared" si="35"/>
        <v>0</v>
      </c>
      <c r="H167" s="143">
        <v>0</v>
      </c>
      <c r="I167" s="143">
        <f t="shared" si="36"/>
        <v>0</v>
      </c>
      <c r="J167" s="143">
        <v>6200</v>
      </c>
      <c r="K167" s="143">
        <f t="shared" si="37"/>
        <v>12400</v>
      </c>
      <c r="L167" s="143">
        <v>21</v>
      </c>
      <c r="M167" s="143">
        <f t="shared" si="38"/>
        <v>0</v>
      </c>
      <c r="N167" s="143">
        <v>0.02</v>
      </c>
      <c r="O167" s="143">
        <f t="shared" si="39"/>
        <v>0.04</v>
      </c>
      <c r="P167" s="143">
        <v>0</v>
      </c>
      <c r="Q167" s="143">
        <f t="shared" si="40"/>
        <v>0</v>
      </c>
      <c r="R167" s="143"/>
      <c r="S167" s="143" t="s">
        <v>358</v>
      </c>
      <c r="T167" s="143" t="s">
        <v>314</v>
      </c>
      <c r="U167" s="143">
        <v>0</v>
      </c>
      <c r="V167" s="143">
        <f t="shared" si="41"/>
        <v>0</v>
      </c>
      <c r="W167" s="143"/>
      <c r="X167" s="143" t="s">
        <v>338</v>
      </c>
      <c r="Y167" s="140"/>
      <c r="Z167" s="140"/>
      <c r="AA167" s="140"/>
      <c r="AB167" s="140"/>
      <c r="AC167" s="140"/>
      <c r="AD167" s="140"/>
      <c r="AE167" s="140"/>
      <c r="AF167" s="140"/>
      <c r="AG167" s="140" t="s">
        <v>475</v>
      </c>
      <c r="AH167" s="140"/>
      <c r="AI167" s="140"/>
      <c r="AJ167" s="140"/>
      <c r="AK167" s="140"/>
      <c r="AL167" s="140"/>
      <c r="AM167" s="140"/>
      <c r="AN167" s="140"/>
      <c r="AO167" s="140"/>
      <c r="AP167" s="140"/>
      <c r="AQ167" s="140"/>
      <c r="AR167" s="140"/>
      <c r="AS167" s="140"/>
      <c r="AT167" s="140"/>
      <c r="AU167" s="140"/>
      <c r="AV167" s="140"/>
      <c r="AW167" s="140"/>
      <c r="AX167" s="140"/>
      <c r="AY167" s="140"/>
      <c r="AZ167" s="140"/>
      <c r="BA167" s="140"/>
      <c r="BB167" s="140"/>
      <c r="BC167" s="140"/>
      <c r="BD167" s="140"/>
      <c r="BE167" s="140"/>
      <c r="BF167" s="140"/>
      <c r="BG167" s="140"/>
      <c r="BH167" s="140"/>
    </row>
    <row r="168" spans="1:60" outlineLevel="1" x14ac:dyDescent="0.2">
      <c r="A168" s="156">
        <v>157</v>
      </c>
      <c r="B168" s="157" t="s">
        <v>1858</v>
      </c>
      <c r="C168" s="162" t="s">
        <v>1859</v>
      </c>
      <c r="D168" s="158" t="s">
        <v>565</v>
      </c>
      <c r="E168" s="159">
        <v>3</v>
      </c>
      <c r="F168" s="170">
        <v>0</v>
      </c>
      <c r="G168" s="160">
        <f t="shared" si="35"/>
        <v>0</v>
      </c>
      <c r="H168" s="143">
        <v>0</v>
      </c>
      <c r="I168" s="143">
        <f t="shared" si="36"/>
        <v>0</v>
      </c>
      <c r="J168" s="143">
        <v>6200</v>
      </c>
      <c r="K168" s="143">
        <f t="shared" si="37"/>
        <v>18600</v>
      </c>
      <c r="L168" s="143">
        <v>21</v>
      </c>
      <c r="M168" s="143">
        <f t="shared" si="38"/>
        <v>0</v>
      </c>
      <c r="N168" s="143">
        <v>0.02</v>
      </c>
      <c r="O168" s="143">
        <f t="shared" si="39"/>
        <v>0.06</v>
      </c>
      <c r="P168" s="143">
        <v>0</v>
      </c>
      <c r="Q168" s="143">
        <f t="shared" si="40"/>
        <v>0</v>
      </c>
      <c r="R168" s="143"/>
      <c r="S168" s="143" t="s">
        <v>358</v>
      </c>
      <c r="T168" s="143" t="s">
        <v>314</v>
      </c>
      <c r="U168" s="143">
        <v>0</v>
      </c>
      <c r="V168" s="143">
        <f t="shared" si="41"/>
        <v>0</v>
      </c>
      <c r="W168" s="143"/>
      <c r="X168" s="143" t="s">
        <v>338</v>
      </c>
      <c r="Y168" s="140"/>
      <c r="Z168" s="140"/>
      <c r="AA168" s="140"/>
      <c r="AB168" s="140"/>
      <c r="AC168" s="140"/>
      <c r="AD168" s="140"/>
      <c r="AE168" s="140"/>
      <c r="AF168" s="140"/>
      <c r="AG168" s="140" t="s">
        <v>475</v>
      </c>
      <c r="AH168" s="140"/>
      <c r="AI168" s="140"/>
      <c r="AJ168" s="140"/>
      <c r="AK168" s="140"/>
      <c r="AL168" s="140"/>
      <c r="AM168" s="140"/>
      <c r="AN168" s="140"/>
      <c r="AO168" s="140"/>
      <c r="AP168" s="140"/>
      <c r="AQ168" s="140"/>
      <c r="AR168" s="140"/>
      <c r="AS168" s="140"/>
      <c r="AT168" s="140"/>
      <c r="AU168" s="140"/>
      <c r="AV168" s="140"/>
      <c r="AW168" s="140"/>
      <c r="AX168" s="140"/>
      <c r="AY168" s="140"/>
      <c r="AZ168" s="140"/>
      <c r="BA168" s="140"/>
      <c r="BB168" s="140"/>
      <c r="BC168" s="140"/>
      <c r="BD168" s="140"/>
      <c r="BE168" s="140"/>
      <c r="BF168" s="140"/>
      <c r="BG168" s="140"/>
      <c r="BH168" s="140"/>
    </row>
    <row r="169" spans="1:60" outlineLevel="1" x14ac:dyDescent="0.2">
      <c r="A169" s="156">
        <v>158</v>
      </c>
      <c r="B169" s="157" t="s">
        <v>1860</v>
      </c>
      <c r="C169" s="162" t="s">
        <v>1861</v>
      </c>
      <c r="D169" s="158" t="s">
        <v>565</v>
      </c>
      <c r="E169" s="159">
        <v>2</v>
      </c>
      <c r="F169" s="170">
        <v>0</v>
      </c>
      <c r="G169" s="160">
        <f t="shared" si="35"/>
        <v>0</v>
      </c>
      <c r="H169" s="143">
        <v>0</v>
      </c>
      <c r="I169" s="143">
        <f t="shared" si="36"/>
        <v>0</v>
      </c>
      <c r="J169" s="143">
        <v>2400</v>
      </c>
      <c r="K169" s="143">
        <f t="shared" si="37"/>
        <v>4800</v>
      </c>
      <c r="L169" s="143">
        <v>21</v>
      </c>
      <c r="M169" s="143">
        <f t="shared" si="38"/>
        <v>0</v>
      </c>
      <c r="N169" s="143">
        <v>5.0000000000000001E-3</v>
      </c>
      <c r="O169" s="143">
        <f t="shared" si="39"/>
        <v>0.01</v>
      </c>
      <c r="P169" s="143">
        <v>0</v>
      </c>
      <c r="Q169" s="143">
        <f t="shared" si="40"/>
        <v>0</v>
      </c>
      <c r="R169" s="143"/>
      <c r="S169" s="143" t="s">
        <v>358</v>
      </c>
      <c r="T169" s="143" t="s">
        <v>314</v>
      </c>
      <c r="U169" s="143">
        <v>0</v>
      </c>
      <c r="V169" s="143">
        <f t="shared" si="41"/>
        <v>0</v>
      </c>
      <c r="W169" s="143"/>
      <c r="X169" s="143" t="s">
        <v>338</v>
      </c>
      <c r="Y169" s="140"/>
      <c r="Z169" s="140"/>
      <c r="AA169" s="140"/>
      <c r="AB169" s="140"/>
      <c r="AC169" s="140"/>
      <c r="AD169" s="140"/>
      <c r="AE169" s="140"/>
      <c r="AF169" s="140"/>
      <c r="AG169" s="140" t="s">
        <v>475</v>
      </c>
      <c r="AH169" s="140"/>
      <c r="AI169" s="140"/>
      <c r="AJ169" s="140"/>
      <c r="AK169" s="140"/>
      <c r="AL169" s="140"/>
      <c r="AM169" s="140"/>
      <c r="AN169" s="140"/>
      <c r="AO169" s="140"/>
      <c r="AP169" s="140"/>
      <c r="AQ169" s="140"/>
      <c r="AR169" s="140"/>
      <c r="AS169" s="140"/>
      <c r="AT169" s="140"/>
      <c r="AU169" s="140"/>
      <c r="AV169" s="140"/>
      <c r="AW169" s="140"/>
      <c r="AX169" s="140"/>
      <c r="AY169" s="140"/>
      <c r="AZ169" s="140"/>
      <c r="BA169" s="140"/>
      <c r="BB169" s="140"/>
      <c r="BC169" s="140"/>
      <c r="BD169" s="140"/>
      <c r="BE169" s="140"/>
      <c r="BF169" s="140"/>
      <c r="BG169" s="140"/>
      <c r="BH169" s="140"/>
    </row>
    <row r="170" spans="1:60" outlineLevel="1" x14ac:dyDescent="0.2">
      <c r="A170" s="156">
        <v>159</v>
      </c>
      <c r="B170" s="157" t="s">
        <v>1862</v>
      </c>
      <c r="C170" s="162" t="s">
        <v>1863</v>
      </c>
      <c r="D170" s="158" t="s">
        <v>565</v>
      </c>
      <c r="E170" s="159">
        <v>30</v>
      </c>
      <c r="F170" s="170">
        <v>0</v>
      </c>
      <c r="G170" s="160">
        <f t="shared" si="35"/>
        <v>0</v>
      </c>
      <c r="H170" s="143">
        <v>233.78</v>
      </c>
      <c r="I170" s="143">
        <f t="shared" si="36"/>
        <v>7013.4</v>
      </c>
      <c r="J170" s="143">
        <v>39.72</v>
      </c>
      <c r="K170" s="143">
        <f t="shared" si="37"/>
        <v>1191.5999999999999</v>
      </c>
      <c r="L170" s="143">
        <v>21</v>
      </c>
      <c r="M170" s="143">
        <f t="shared" si="38"/>
        <v>0</v>
      </c>
      <c r="N170" s="143">
        <v>2.4000000000000001E-4</v>
      </c>
      <c r="O170" s="143">
        <f t="shared" si="39"/>
        <v>0.01</v>
      </c>
      <c r="P170" s="143">
        <v>0</v>
      </c>
      <c r="Q170" s="143">
        <f t="shared" si="40"/>
        <v>0</v>
      </c>
      <c r="R170" s="143"/>
      <c r="S170" s="143" t="s">
        <v>358</v>
      </c>
      <c r="T170" s="143" t="s">
        <v>314</v>
      </c>
      <c r="U170" s="143">
        <v>0</v>
      </c>
      <c r="V170" s="143">
        <f t="shared" si="41"/>
        <v>0</v>
      </c>
      <c r="W170" s="143"/>
      <c r="X170" s="143" t="s">
        <v>338</v>
      </c>
      <c r="Y170" s="140"/>
      <c r="Z170" s="140"/>
      <c r="AA170" s="140"/>
      <c r="AB170" s="140"/>
      <c r="AC170" s="140"/>
      <c r="AD170" s="140"/>
      <c r="AE170" s="140"/>
      <c r="AF170" s="140"/>
      <c r="AG170" s="140" t="s">
        <v>475</v>
      </c>
      <c r="AH170" s="140"/>
      <c r="AI170" s="140"/>
      <c r="AJ170" s="140"/>
      <c r="AK170" s="140"/>
      <c r="AL170" s="140"/>
      <c r="AM170" s="140"/>
      <c r="AN170" s="140"/>
      <c r="AO170" s="140"/>
      <c r="AP170" s="140"/>
      <c r="AQ170" s="140"/>
      <c r="AR170" s="140"/>
      <c r="AS170" s="140"/>
      <c r="AT170" s="140"/>
      <c r="AU170" s="140"/>
      <c r="AV170" s="140"/>
      <c r="AW170" s="140"/>
      <c r="AX170" s="140"/>
      <c r="AY170" s="140"/>
      <c r="AZ170" s="140"/>
      <c r="BA170" s="140"/>
      <c r="BB170" s="140"/>
      <c r="BC170" s="140"/>
      <c r="BD170" s="140"/>
      <c r="BE170" s="140"/>
      <c r="BF170" s="140"/>
      <c r="BG170" s="140"/>
      <c r="BH170" s="140"/>
    </row>
    <row r="171" spans="1:60" outlineLevel="1" x14ac:dyDescent="0.2">
      <c r="A171" s="156">
        <v>160</v>
      </c>
      <c r="B171" s="157" t="s">
        <v>1864</v>
      </c>
      <c r="C171" s="162" t="s">
        <v>1865</v>
      </c>
      <c r="D171" s="158" t="s">
        <v>372</v>
      </c>
      <c r="E171" s="159">
        <v>23</v>
      </c>
      <c r="F171" s="170">
        <v>0</v>
      </c>
      <c r="G171" s="160">
        <f t="shared" si="35"/>
        <v>0</v>
      </c>
      <c r="H171" s="143">
        <v>134.97</v>
      </c>
      <c r="I171" s="143">
        <f t="shared" si="36"/>
        <v>3104.31</v>
      </c>
      <c r="J171" s="143">
        <v>118.53</v>
      </c>
      <c r="K171" s="143">
        <f t="shared" si="37"/>
        <v>2726.19</v>
      </c>
      <c r="L171" s="143">
        <v>21</v>
      </c>
      <c r="M171" s="143">
        <f t="shared" si="38"/>
        <v>0</v>
      </c>
      <c r="N171" s="143">
        <v>6.9999999999999999E-4</v>
      </c>
      <c r="O171" s="143">
        <f t="shared" si="39"/>
        <v>0.02</v>
      </c>
      <c r="P171" s="143">
        <v>0</v>
      </c>
      <c r="Q171" s="143">
        <f t="shared" si="40"/>
        <v>0</v>
      </c>
      <c r="R171" s="143"/>
      <c r="S171" s="143" t="s">
        <v>358</v>
      </c>
      <c r="T171" s="143" t="s">
        <v>314</v>
      </c>
      <c r="U171" s="143">
        <v>0</v>
      </c>
      <c r="V171" s="143">
        <f t="shared" si="41"/>
        <v>0</v>
      </c>
      <c r="W171" s="143"/>
      <c r="X171" s="143" t="s">
        <v>338</v>
      </c>
      <c r="Y171" s="140"/>
      <c r="Z171" s="140"/>
      <c r="AA171" s="140"/>
      <c r="AB171" s="140"/>
      <c r="AC171" s="140"/>
      <c r="AD171" s="140"/>
      <c r="AE171" s="140"/>
      <c r="AF171" s="140"/>
      <c r="AG171" s="140" t="s">
        <v>475</v>
      </c>
      <c r="AH171" s="140"/>
      <c r="AI171" s="140"/>
      <c r="AJ171" s="140"/>
      <c r="AK171" s="140"/>
      <c r="AL171" s="140"/>
      <c r="AM171" s="140"/>
      <c r="AN171" s="140"/>
      <c r="AO171" s="140"/>
      <c r="AP171" s="140"/>
      <c r="AQ171" s="140"/>
      <c r="AR171" s="140"/>
      <c r="AS171" s="140"/>
      <c r="AT171" s="140"/>
      <c r="AU171" s="140"/>
      <c r="AV171" s="140"/>
      <c r="AW171" s="140"/>
      <c r="AX171" s="140"/>
      <c r="AY171" s="140"/>
      <c r="AZ171" s="140"/>
      <c r="BA171" s="140"/>
      <c r="BB171" s="140"/>
      <c r="BC171" s="140"/>
      <c r="BD171" s="140"/>
      <c r="BE171" s="140"/>
      <c r="BF171" s="140"/>
      <c r="BG171" s="140"/>
      <c r="BH171" s="140"/>
    </row>
    <row r="172" spans="1:60" ht="22.5" outlineLevel="1" x14ac:dyDescent="0.2">
      <c r="A172" s="151">
        <v>161</v>
      </c>
      <c r="B172" s="152" t="s">
        <v>1866</v>
      </c>
      <c r="C172" s="163" t="s">
        <v>1867</v>
      </c>
      <c r="D172" s="153" t="s">
        <v>0</v>
      </c>
      <c r="E172" s="154">
        <v>9369.4549999999999</v>
      </c>
      <c r="F172" s="171">
        <v>0</v>
      </c>
      <c r="G172" s="155">
        <f t="shared" si="35"/>
        <v>0</v>
      </c>
      <c r="H172" s="143">
        <v>0</v>
      </c>
      <c r="I172" s="143">
        <f t="shared" si="36"/>
        <v>0</v>
      </c>
      <c r="J172" s="143">
        <v>2</v>
      </c>
      <c r="K172" s="143">
        <f t="shared" si="37"/>
        <v>18738.91</v>
      </c>
      <c r="L172" s="143">
        <v>21</v>
      </c>
      <c r="M172" s="143">
        <f t="shared" si="38"/>
        <v>0</v>
      </c>
      <c r="N172" s="143">
        <v>0</v>
      </c>
      <c r="O172" s="143">
        <f t="shared" si="39"/>
        <v>0</v>
      </c>
      <c r="P172" s="143">
        <v>0</v>
      </c>
      <c r="Q172" s="143">
        <f t="shared" si="40"/>
        <v>0</v>
      </c>
      <c r="R172" s="143"/>
      <c r="S172" s="143" t="s">
        <v>313</v>
      </c>
      <c r="T172" s="143" t="s">
        <v>314</v>
      </c>
      <c r="U172" s="143">
        <v>0</v>
      </c>
      <c r="V172" s="143">
        <f t="shared" si="41"/>
        <v>0</v>
      </c>
      <c r="W172" s="143"/>
      <c r="X172" s="143" t="s">
        <v>395</v>
      </c>
      <c r="Y172" s="140"/>
      <c r="Z172" s="140"/>
      <c r="AA172" s="140"/>
      <c r="AB172" s="140"/>
      <c r="AC172" s="140"/>
      <c r="AD172" s="140"/>
      <c r="AE172" s="140"/>
      <c r="AF172" s="140"/>
      <c r="AG172" s="140" t="s">
        <v>396</v>
      </c>
      <c r="AH172" s="140"/>
      <c r="AI172" s="140"/>
      <c r="AJ172" s="140"/>
      <c r="AK172" s="140"/>
      <c r="AL172" s="140"/>
      <c r="AM172" s="140"/>
      <c r="AN172" s="140"/>
      <c r="AO172" s="140"/>
      <c r="AP172" s="140"/>
      <c r="AQ172" s="140"/>
      <c r="AR172" s="140"/>
      <c r="AS172" s="140"/>
      <c r="AT172" s="140"/>
      <c r="AU172" s="140"/>
      <c r="AV172" s="140"/>
      <c r="AW172" s="140"/>
      <c r="AX172" s="140"/>
      <c r="AY172" s="140"/>
      <c r="AZ172" s="140"/>
      <c r="BA172" s="140"/>
      <c r="BB172" s="140"/>
      <c r="BC172" s="140"/>
      <c r="BD172" s="140"/>
      <c r="BE172" s="140"/>
      <c r="BF172" s="140"/>
      <c r="BG172" s="140"/>
      <c r="BH172" s="140"/>
    </row>
    <row r="173" spans="1:60" x14ac:dyDescent="0.2">
      <c r="A173" s="3"/>
      <c r="B173" s="4"/>
      <c r="C173" s="164"/>
      <c r="D173" s="6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AE173">
        <v>15</v>
      </c>
      <c r="AF173">
        <v>21</v>
      </c>
      <c r="AG173" t="s">
        <v>295</v>
      </c>
    </row>
    <row r="174" spans="1:60" x14ac:dyDescent="0.2">
      <c r="A174" s="3"/>
      <c r="B174" s="4"/>
      <c r="C174" s="164"/>
      <c r="D174" s="6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AE174">
        <f>SUMIF(L7:L172,AE173,G7:G172)</f>
        <v>0</v>
      </c>
      <c r="AF174">
        <f>SUMIF(L7:L172,AF173,G7:G172)</f>
        <v>0</v>
      </c>
      <c r="AG174" t="s">
        <v>295</v>
      </c>
    </row>
    <row r="175" spans="1:60" x14ac:dyDescent="0.2">
      <c r="A175" s="245" t="s">
        <v>397</v>
      </c>
      <c r="B175" s="245"/>
      <c r="C175" s="164"/>
      <c r="D175" s="6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</row>
    <row r="176" spans="1:60" x14ac:dyDescent="0.2">
      <c r="A176" s="3"/>
      <c r="B176" s="4" t="s">
        <v>1550</v>
      </c>
      <c r="C176" s="164" t="s">
        <v>1551</v>
      </c>
      <c r="D176" s="6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AG176" t="s">
        <v>400</v>
      </c>
    </row>
    <row r="177" spans="1:33" x14ac:dyDescent="0.2">
      <c r="A177" s="3"/>
      <c r="B177" s="4" t="s">
        <v>1552</v>
      </c>
      <c r="C177" s="164" t="s">
        <v>1553</v>
      </c>
      <c r="D177" s="6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AG177" t="s">
        <v>403</v>
      </c>
    </row>
    <row r="178" spans="1:33" x14ac:dyDescent="0.2">
      <c r="A178" s="3"/>
      <c r="B178" s="4"/>
      <c r="C178" s="164" t="s">
        <v>404</v>
      </c>
      <c r="D178" s="6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AG178" t="s">
        <v>405</v>
      </c>
    </row>
    <row r="179" spans="1:33" x14ac:dyDescent="0.2">
      <c r="C179" s="165"/>
      <c r="D179" s="10"/>
      <c r="AG179" t="s">
        <v>333</v>
      </c>
    </row>
    <row r="180" spans="1:33" x14ac:dyDescent="0.2">
      <c r="D180" s="10"/>
    </row>
    <row r="181" spans="1:33" x14ac:dyDescent="0.2">
      <c r="D181" s="10"/>
    </row>
    <row r="182" spans="1:33" x14ac:dyDescent="0.2">
      <c r="D182" s="10"/>
    </row>
    <row r="183" spans="1:33" x14ac:dyDescent="0.2">
      <c r="D183" s="10"/>
    </row>
    <row r="184" spans="1:33" x14ac:dyDescent="0.2">
      <c r="D184" s="10"/>
    </row>
    <row r="185" spans="1:33" x14ac:dyDescent="0.2">
      <c r="D185" s="10"/>
    </row>
    <row r="186" spans="1:33" x14ac:dyDescent="0.2">
      <c r="D186" s="10"/>
    </row>
    <row r="187" spans="1:33" x14ac:dyDescent="0.2">
      <c r="D187" s="10"/>
    </row>
    <row r="188" spans="1:33" x14ac:dyDescent="0.2">
      <c r="D188" s="10"/>
    </row>
    <row r="189" spans="1:33" x14ac:dyDescent="0.2">
      <c r="D189" s="10"/>
    </row>
    <row r="190" spans="1:33" x14ac:dyDescent="0.2">
      <c r="D190" s="10"/>
    </row>
    <row r="191" spans="1:33" x14ac:dyDescent="0.2">
      <c r="D191" s="10"/>
    </row>
    <row r="192" spans="1:33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VSZscDUMYkDQqb5Xh7cXpZo9B1DPkhij+rOeYYLk24sQ9ivCmfcwPSyCu0wNAewEp2Lt1j/JApP8dQIHvfju+g==" saltValue="ZcAoUQuz5oXIcU2FB/CCbw==" spinCount="100000" sheet="1" objects="1" scenarios="1"/>
  <mergeCells count="5">
    <mergeCell ref="A1:G1"/>
    <mergeCell ref="C2:G2"/>
    <mergeCell ref="C3:G3"/>
    <mergeCell ref="C4:G4"/>
    <mergeCell ref="A175:B175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E9" sqref="E9"/>
    </sheetView>
  </sheetViews>
  <sheetFormatPr defaultRowHeight="12.75" outlineLevelRow="1" x14ac:dyDescent="0.2"/>
  <cols>
    <col min="1" max="1" width="3.42578125" customWidth="1"/>
    <col min="2" max="2" width="12.5703125" style="115" customWidth="1"/>
    <col min="3" max="3" width="38.28515625" style="1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8" t="s">
        <v>7</v>
      </c>
      <c r="B1" s="238"/>
      <c r="C1" s="238"/>
      <c r="D1" s="238"/>
      <c r="E1" s="238"/>
      <c r="F1" s="238"/>
      <c r="G1" s="238"/>
      <c r="AG1" t="s">
        <v>282</v>
      </c>
    </row>
    <row r="2" spans="1:60" ht="24.95" customHeight="1" x14ac:dyDescent="0.2">
      <c r="A2" s="132" t="s">
        <v>8</v>
      </c>
      <c r="B2" s="46" t="s">
        <v>43</v>
      </c>
      <c r="C2" s="239" t="s">
        <v>44</v>
      </c>
      <c r="D2" s="240"/>
      <c r="E2" s="240"/>
      <c r="F2" s="240"/>
      <c r="G2" s="241"/>
      <c r="AG2" t="s">
        <v>283</v>
      </c>
    </row>
    <row r="3" spans="1:60" ht="24.95" customHeight="1" x14ac:dyDescent="0.2">
      <c r="A3" s="132" t="s">
        <v>9</v>
      </c>
      <c r="B3" s="46" t="s">
        <v>88</v>
      </c>
      <c r="C3" s="239" t="s">
        <v>89</v>
      </c>
      <c r="D3" s="240"/>
      <c r="E3" s="240"/>
      <c r="F3" s="240"/>
      <c r="G3" s="241"/>
      <c r="AC3" s="115" t="s">
        <v>283</v>
      </c>
      <c r="AG3" t="s">
        <v>285</v>
      </c>
    </row>
    <row r="4" spans="1:60" ht="24.95" customHeight="1" x14ac:dyDescent="0.2">
      <c r="A4" s="133" t="s">
        <v>10</v>
      </c>
      <c r="B4" s="134" t="s">
        <v>94</v>
      </c>
      <c r="C4" s="242" t="s">
        <v>95</v>
      </c>
      <c r="D4" s="243"/>
      <c r="E4" s="243"/>
      <c r="F4" s="243"/>
      <c r="G4" s="244"/>
      <c r="AG4" t="s">
        <v>286</v>
      </c>
    </row>
    <row r="5" spans="1:60" x14ac:dyDescent="0.2">
      <c r="D5" s="10"/>
    </row>
    <row r="6" spans="1:60" ht="38.25" x14ac:dyDescent="0.2">
      <c r="A6" s="136" t="s">
        <v>287</v>
      </c>
      <c r="B6" s="138" t="s">
        <v>288</v>
      </c>
      <c r="C6" s="138" t="s">
        <v>289</v>
      </c>
      <c r="D6" s="137" t="s">
        <v>290</v>
      </c>
      <c r="E6" s="136" t="s">
        <v>291</v>
      </c>
      <c r="F6" s="135" t="s">
        <v>292</v>
      </c>
      <c r="G6" s="136" t="s">
        <v>31</v>
      </c>
      <c r="H6" s="139" t="s">
        <v>32</v>
      </c>
      <c r="I6" s="139" t="s">
        <v>293</v>
      </c>
      <c r="J6" s="139" t="s">
        <v>33</v>
      </c>
      <c r="K6" s="139" t="s">
        <v>294</v>
      </c>
      <c r="L6" s="139" t="s">
        <v>295</v>
      </c>
      <c r="M6" s="139" t="s">
        <v>296</v>
      </c>
      <c r="N6" s="139" t="s">
        <v>297</v>
      </c>
      <c r="O6" s="139" t="s">
        <v>298</v>
      </c>
      <c r="P6" s="139" t="s">
        <v>299</v>
      </c>
      <c r="Q6" s="139" t="s">
        <v>300</v>
      </c>
      <c r="R6" s="139" t="s">
        <v>301</v>
      </c>
      <c r="S6" s="139" t="s">
        <v>302</v>
      </c>
      <c r="T6" s="139" t="s">
        <v>303</v>
      </c>
      <c r="U6" s="139" t="s">
        <v>304</v>
      </c>
      <c r="V6" s="139" t="s">
        <v>305</v>
      </c>
      <c r="W6" s="139" t="s">
        <v>306</v>
      </c>
      <c r="X6" s="139" t="s">
        <v>307</v>
      </c>
    </row>
    <row r="7" spans="1:60" hidden="1" x14ac:dyDescent="0.2">
      <c r="A7" s="3"/>
      <c r="B7" s="4"/>
      <c r="C7" s="4"/>
      <c r="D7" s="6"/>
      <c r="E7" s="141"/>
      <c r="F7" s="142"/>
      <c r="G7" s="142"/>
      <c r="H7" s="142"/>
      <c r="I7" s="142"/>
      <c r="J7" s="142"/>
      <c r="K7" s="142"/>
      <c r="L7" s="142"/>
      <c r="M7" s="142"/>
      <c r="N7" s="142"/>
      <c r="O7" s="142"/>
      <c r="P7" s="142"/>
      <c r="Q7" s="142"/>
      <c r="R7" s="142"/>
      <c r="S7" s="142"/>
      <c r="T7" s="142"/>
      <c r="U7" s="142"/>
      <c r="V7" s="142"/>
      <c r="W7" s="142"/>
      <c r="X7" s="142"/>
    </row>
    <row r="8" spans="1:60" ht="25.5" x14ac:dyDescent="0.2">
      <c r="A8" s="145" t="s">
        <v>308</v>
      </c>
      <c r="B8" s="146" t="s">
        <v>255</v>
      </c>
      <c r="C8" s="161" t="s">
        <v>256</v>
      </c>
      <c r="D8" s="147"/>
      <c r="E8" s="148"/>
      <c r="F8" s="172"/>
      <c r="G8" s="150">
        <f>SUMIF(AG9:AG29,"&lt;&gt;NOR",G9:G29)</f>
        <v>0</v>
      </c>
      <c r="H8" s="144"/>
      <c r="I8" s="144">
        <f>SUM(I9:I29)</f>
        <v>2121927</v>
      </c>
      <c r="J8" s="144"/>
      <c r="K8" s="144">
        <f>SUM(K9:K29)</f>
        <v>0</v>
      </c>
      <c r="L8" s="144"/>
      <c r="M8" s="144">
        <f>SUM(M9:M29)</f>
        <v>0</v>
      </c>
      <c r="N8" s="144"/>
      <c r="O8" s="144">
        <f>SUM(O9:O29)</f>
        <v>0</v>
      </c>
      <c r="P8" s="144"/>
      <c r="Q8" s="144">
        <f>SUM(Q9:Q29)</f>
        <v>0</v>
      </c>
      <c r="R8" s="144"/>
      <c r="S8" s="144"/>
      <c r="T8" s="144"/>
      <c r="U8" s="144"/>
      <c r="V8" s="144">
        <f>SUM(V9:V29)</f>
        <v>0</v>
      </c>
      <c r="W8" s="144"/>
      <c r="X8" s="144"/>
      <c r="AG8" t="s">
        <v>309</v>
      </c>
    </row>
    <row r="9" spans="1:60" outlineLevel="1" x14ac:dyDescent="0.2">
      <c r="A9" s="156">
        <v>1</v>
      </c>
      <c r="B9" s="157" t="s">
        <v>1868</v>
      </c>
      <c r="C9" s="162" t="s">
        <v>1869</v>
      </c>
      <c r="D9" s="158" t="s">
        <v>449</v>
      </c>
      <c r="E9" s="159">
        <v>1</v>
      </c>
      <c r="F9" s="170">
        <v>0</v>
      </c>
      <c r="G9" s="160">
        <f t="shared" ref="G9:G29" si="0">ROUND(E9*F9,2)</f>
        <v>0</v>
      </c>
      <c r="H9" s="143">
        <v>1225440</v>
      </c>
      <c r="I9" s="143">
        <f t="shared" ref="I9:I29" si="1">ROUND(E9*H9,2)</f>
        <v>1225440</v>
      </c>
      <c r="J9" s="143">
        <v>0</v>
      </c>
      <c r="K9" s="143">
        <f t="shared" ref="K9:K29" si="2">ROUND(E9*J9,2)</f>
        <v>0</v>
      </c>
      <c r="L9" s="143">
        <v>21</v>
      </c>
      <c r="M9" s="143">
        <f t="shared" ref="M9:M29" si="3">G9*(1+L9/100)</f>
        <v>0</v>
      </c>
      <c r="N9" s="143">
        <v>0</v>
      </c>
      <c r="O9" s="143">
        <f t="shared" ref="O9:O29" si="4">ROUND(E9*N9,2)</f>
        <v>0</v>
      </c>
      <c r="P9" s="143">
        <v>0</v>
      </c>
      <c r="Q9" s="143">
        <f t="shared" ref="Q9:Q29" si="5">ROUND(E9*P9,2)</f>
        <v>0</v>
      </c>
      <c r="R9" s="143"/>
      <c r="S9" s="143" t="s">
        <v>358</v>
      </c>
      <c r="T9" s="143" t="s">
        <v>314</v>
      </c>
      <c r="U9" s="143">
        <v>0</v>
      </c>
      <c r="V9" s="143">
        <f t="shared" ref="V9:V29" si="6">ROUND(E9*U9,2)</f>
        <v>0</v>
      </c>
      <c r="W9" s="143"/>
      <c r="X9" s="143" t="s">
        <v>353</v>
      </c>
      <c r="Y9" s="140"/>
      <c r="Z9" s="140"/>
      <c r="AA9" s="140"/>
      <c r="AB9" s="140"/>
      <c r="AC9" s="140"/>
      <c r="AD9" s="140"/>
      <c r="AE9" s="140"/>
      <c r="AF9" s="140"/>
      <c r="AG9" s="140" t="s">
        <v>534</v>
      </c>
      <c r="AH9" s="140"/>
      <c r="AI9" s="140"/>
      <c r="AJ9" s="140"/>
      <c r="AK9" s="140"/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0"/>
      <c r="AZ9" s="140"/>
      <c r="BA9" s="140"/>
      <c r="BB9" s="140"/>
      <c r="BC9" s="140"/>
      <c r="BD9" s="140"/>
      <c r="BE9" s="140"/>
      <c r="BF9" s="140"/>
      <c r="BG9" s="140"/>
      <c r="BH9" s="140"/>
    </row>
    <row r="10" spans="1:60" ht="22.5" outlineLevel="1" x14ac:dyDescent="0.2">
      <c r="A10" s="156">
        <v>2</v>
      </c>
      <c r="B10" s="157" t="s">
        <v>1870</v>
      </c>
      <c r="C10" s="162" t="s">
        <v>1871</v>
      </c>
      <c r="D10" s="158" t="s">
        <v>449</v>
      </c>
      <c r="E10" s="159">
        <v>2</v>
      </c>
      <c r="F10" s="170">
        <v>0</v>
      </c>
      <c r="G10" s="160">
        <f t="shared" si="0"/>
        <v>0</v>
      </c>
      <c r="H10" s="143">
        <v>27964</v>
      </c>
      <c r="I10" s="143">
        <f t="shared" si="1"/>
        <v>55928</v>
      </c>
      <c r="J10" s="143">
        <v>0</v>
      </c>
      <c r="K10" s="143">
        <f t="shared" si="2"/>
        <v>0</v>
      </c>
      <c r="L10" s="143">
        <v>21</v>
      </c>
      <c r="M10" s="143">
        <f t="shared" si="3"/>
        <v>0</v>
      </c>
      <c r="N10" s="143">
        <v>0</v>
      </c>
      <c r="O10" s="143">
        <f t="shared" si="4"/>
        <v>0</v>
      </c>
      <c r="P10" s="143">
        <v>0</v>
      </c>
      <c r="Q10" s="143">
        <f t="shared" si="5"/>
        <v>0</v>
      </c>
      <c r="R10" s="143"/>
      <c r="S10" s="143" t="s">
        <v>358</v>
      </c>
      <c r="T10" s="143" t="s">
        <v>314</v>
      </c>
      <c r="U10" s="143">
        <v>0</v>
      </c>
      <c r="V10" s="143">
        <f t="shared" si="6"/>
        <v>0</v>
      </c>
      <c r="W10" s="143"/>
      <c r="X10" s="143" t="s">
        <v>353</v>
      </c>
      <c r="Y10" s="140"/>
      <c r="Z10" s="140"/>
      <c r="AA10" s="140"/>
      <c r="AB10" s="140"/>
      <c r="AC10" s="140"/>
      <c r="AD10" s="140"/>
      <c r="AE10" s="140"/>
      <c r="AF10" s="140"/>
      <c r="AG10" s="140" t="s">
        <v>534</v>
      </c>
      <c r="AH10" s="140"/>
      <c r="AI10" s="140"/>
      <c r="AJ10" s="140"/>
      <c r="AK10" s="140"/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0"/>
      <c r="AZ10" s="140"/>
      <c r="BA10" s="140"/>
      <c r="BB10" s="140"/>
      <c r="BC10" s="140"/>
      <c r="BD10" s="140"/>
      <c r="BE10" s="140"/>
      <c r="BF10" s="140"/>
      <c r="BG10" s="140"/>
      <c r="BH10" s="140"/>
    </row>
    <row r="11" spans="1:60" ht="22.5" outlineLevel="1" x14ac:dyDescent="0.2">
      <c r="A11" s="156">
        <v>3</v>
      </c>
      <c r="B11" s="157" t="s">
        <v>1872</v>
      </c>
      <c r="C11" s="162" t="s">
        <v>1873</v>
      </c>
      <c r="D11" s="158" t="s">
        <v>449</v>
      </c>
      <c r="E11" s="159">
        <v>2</v>
      </c>
      <c r="F11" s="170">
        <v>0</v>
      </c>
      <c r="G11" s="160">
        <f t="shared" si="0"/>
        <v>0</v>
      </c>
      <c r="H11" s="143">
        <v>7118</v>
      </c>
      <c r="I11" s="143">
        <f t="shared" si="1"/>
        <v>14236</v>
      </c>
      <c r="J11" s="143">
        <v>0</v>
      </c>
      <c r="K11" s="143">
        <f t="shared" si="2"/>
        <v>0</v>
      </c>
      <c r="L11" s="143">
        <v>21</v>
      </c>
      <c r="M11" s="143">
        <f t="shared" si="3"/>
        <v>0</v>
      </c>
      <c r="N11" s="143">
        <v>0</v>
      </c>
      <c r="O11" s="143">
        <f t="shared" si="4"/>
        <v>0</v>
      </c>
      <c r="P11" s="143">
        <v>0</v>
      </c>
      <c r="Q11" s="143">
        <f t="shared" si="5"/>
        <v>0</v>
      </c>
      <c r="R11" s="143"/>
      <c r="S11" s="143" t="s">
        <v>358</v>
      </c>
      <c r="T11" s="143" t="s">
        <v>314</v>
      </c>
      <c r="U11" s="143">
        <v>0</v>
      </c>
      <c r="V11" s="143">
        <f t="shared" si="6"/>
        <v>0</v>
      </c>
      <c r="W11" s="143"/>
      <c r="X11" s="143" t="s">
        <v>353</v>
      </c>
      <c r="Y11" s="140"/>
      <c r="Z11" s="140"/>
      <c r="AA11" s="140"/>
      <c r="AB11" s="140"/>
      <c r="AC11" s="140"/>
      <c r="AD11" s="140"/>
      <c r="AE11" s="140"/>
      <c r="AF11" s="140"/>
      <c r="AG11" s="140" t="s">
        <v>534</v>
      </c>
      <c r="AH11" s="140"/>
      <c r="AI11" s="140"/>
      <c r="AJ11" s="140"/>
      <c r="AK11" s="140"/>
      <c r="AL11" s="140"/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0"/>
      <c r="AZ11" s="140"/>
      <c r="BA11" s="140"/>
      <c r="BB11" s="140"/>
      <c r="BC11" s="140"/>
      <c r="BD11" s="140"/>
      <c r="BE11" s="140"/>
      <c r="BF11" s="140"/>
      <c r="BG11" s="140"/>
      <c r="BH11" s="140"/>
    </row>
    <row r="12" spans="1:60" ht="22.5" outlineLevel="1" x14ac:dyDescent="0.2">
      <c r="A12" s="156">
        <v>4</v>
      </c>
      <c r="B12" s="157" t="s">
        <v>1874</v>
      </c>
      <c r="C12" s="162" t="s">
        <v>1875</v>
      </c>
      <c r="D12" s="158" t="s">
        <v>449</v>
      </c>
      <c r="E12" s="159">
        <v>2</v>
      </c>
      <c r="F12" s="170">
        <v>0</v>
      </c>
      <c r="G12" s="160">
        <f t="shared" si="0"/>
        <v>0</v>
      </c>
      <c r="H12" s="143">
        <v>4562</v>
      </c>
      <c r="I12" s="143">
        <f t="shared" si="1"/>
        <v>9124</v>
      </c>
      <c r="J12" s="143">
        <v>0</v>
      </c>
      <c r="K12" s="143">
        <f t="shared" si="2"/>
        <v>0</v>
      </c>
      <c r="L12" s="143">
        <v>21</v>
      </c>
      <c r="M12" s="143">
        <f t="shared" si="3"/>
        <v>0</v>
      </c>
      <c r="N12" s="143">
        <v>0</v>
      </c>
      <c r="O12" s="143">
        <f t="shared" si="4"/>
        <v>0</v>
      </c>
      <c r="P12" s="143">
        <v>0</v>
      </c>
      <c r="Q12" s="143">
        <f t="shared" si="5"/>
        <v>0</v>
      </c>
      <c r="R12" s="143"/>
      <c r="S12" s="143" t="s">
        <v>358</v>
      </c>
      <c r="T12" s="143" t="s">
        <v>314</v>
      </c>
      <c r="U12" s="143">
        <v>0</v>
      </c>
      <c r="V12" s="143">
        <f t="shared" si="6"/>
        <v>0</v>
      </c>
      <c r="W12" s="143"/>
      <c r="X12" s="143" t="s">
        <v>353</v>
      </c>
      <c r="Y12" s="140"/>
      <c r="Z12" s="140"/>
      <c r="AA12" s="140"/>
      <c r="AB12" s="140"/>
      <c r="AC12" s="140"/>
      <c r="AD12" s="140"/>
      <c r="AE12" s="140"/>
      <c r="AF12" s="140"/>
      <c r="AG12" s="140" t="s">
        <v>534</v>
      </c>
      <c r="AH12" s="140"/>
      <c r="AI12" s="140"/>
      <c r="AJ12" s="140"/>
      <c r="AK12" s="140"/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0"/>
      <c r="AZ12" s="140"/>
      <c r="BA12" s="140"/>
      <c r="BB12" s="140"/>
      <c r="BC12" s="140"/>
      <c r="BD12" s="140"/>
      <c r="BE12" s="140"/>
      <c r="BF12" s="140"/>
      <c r="BG12" s="140"/>
      <c r="BH12" s="140"/>
    </row>
    <row r="13" spans="1:60" ht="22.5" outlineLevel="1" x14ac:dyDescent="0.2">
      <c r="A13" s="156">
        <v>5</v>
      </c>
      <c r="B13" s="157" t="s">
        <v>1876</v>
      </c>
      <c r="C13" s="162" t="s">
        <v>1877</v>
      </c>
      <c r="D13" s="158" t="s">
        <v>449</v>
      </c>
      <c r="E13" s="159">
        <v>2</v>
      </c>
      <c r="F13" s="170">
        <v>0</v>
      </c>
      <c r="G13" s="160">
        <f t="shared" si="0"/>
        <v>0</v>
      </c>
      <c r="H13" s="143">
        <v>3308</v>
      </c>
      <c r="I13" s="143">
        <f t="shared" si="1"/>
        <v>6616</v>
      </c>
      <c r="J13" s="143">
        <v>0</v>
      </c>
      <c r="K13" s="143">
        <f t="shared" si="2"/>
        <v>0</v>
      </c>
      <c r="L13" s="143">
        <v>21</v>
      </c>
      <c r="M13" s="143">
        <f t="shared" si="3"/>
        <v>0</v>
      </c>
      <c r="N13" s="143">
        <v>0</v>
      </c>
      <c r="O13" s="143">
        <f t="shared" si="4"/>
        <v>0</v>
      </c>
      <c r="P13" s="143">
        <v>0</v>
      </c>
      <c r="Q13" s="143">
        <f t="shared" si="5"/>
        <v>0</v>
      </c>
      <c r="R13" s="143"/>
      <c r="S13" s="143" t="s">
        <v>358</v>
      </c>
      <c r="T13" s="143" t="s">
        <v>314</v>
      </c>
      <c r="U13" s="143">
        <v>0</v>
      </c>
      <c r="V13" s="143">
        <f t="shared" si="6"/>
        <v>0</v>
      </c>
      <c r="W13" s="143"/>
      <c r="X13" s="143" t="s">
        <v>353</v>
      </c>
      <c r="Y13" s="140"/>
      <c r="Z13" s="140"/>
      <c r="AA13" s="140"/>
      <c r="AB13" s="140"/>
      <c r="AC13" s="140"/>
      <c r="AD13" s="140"/>
      <c r="AE13" s="140"/>
      <c r="AF13" s="140"/>
      <c r="AG13" s="140" t="s">
        <v>534</v>
      </c>
      <c r="AH13" s="140"/>
      <c r="AI13" s="140"/>
      <c r="AJ13" s="140"/>
      <c r="AK13" s="140"/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0"/>
      <c r="AZ13" s="140"/>
      <c r="BA13" s="140"/>
      <c r="BB13" s="140"/>
      <c r="BC13" s="140"/>
      <c r="BD13" s="140"/>
      <c r="BE13" s="140"/>
      <c r="BF13" s="140"/>
      <c r="BG13" s="140"/>
      <c r="BH13" s="140"/>
    </row>
    <row r="14" spans="1:60" ht="22.5" outlineLevel="1" x14ac:dyDescent="0.2">
      <c r="A14" s="156">
        <v>6</v>
      </c>
      <c r="B14" s="157" t="s">
        <v>1878</v>
      </c>
      <c r="C14" s="162" t="s">
        <v>1879</v>
      </c>
      <c r="D14" s="158" t="s">
        <v>449</v>
      </c>
      <c r="E14" s="159">
        <v>1</v>
      </c>
      <c r="F14" s="170">
        <v>0</v>
      </c>
      <c r="G14" s="160">
        <f t="shared" si="0"/>
        <v>0</v>
      </c>
      <c r="H14" s="143">
        <v>1585</v>
      </c>
      <c r="I14" s="143">
        <f t="shared" si="1"/>
        <v>1585</v>
      </c>
      <c r="J14" s="143">
        <v>0</v>
      </c>
      <c r="K14" s="143">
        <f t="shared" si="2"/>
        <v>0</v>
      </c>
      <c r="L14" s="143">
        <v>21</v>
      </c>
      <c r="M14" s="143">
        <f t="shared" si="3"/>
        <v>0</v>
      </c>
      <c r="N14" s="143">
        <v>0</v>
      </c>
      <c r="O14" s="143">
        <f t="shared" si="4"/>
        <v>0</v>
      </c>
      <c r="P14" s="143">
        <v>0</v>
      </c>
      <c r="Q14" s="143">
        <f t="shared" si="5"/>
        <v>0</v>
      </c>
      <c r="R14" s="143"/>
      <c r="S14" s="143" t="s">
        <v>358</v>
      </c>
      <c r="T14" s="143" t="s">
        <v>314</v>
      </c>
      <c r="U14" s="143">
        <v>0</v>
      </c>
      <c r="V14" s="143">
        <f t="shared" si="6"/>
        <v>0</v>
      </c>
      <c r="W14" s="143"/>
      <c r="X14" s="143" t="s">
        <v>353</v>
      </c>
      <c r="Y14" s="140"/>
      <c r="Z14" s="140"/>
      <c r="AA14" s="140"/>
      <c r="AB14" s="140"/>
      <c r="AC14" s="140"/>
      <c r="AD14" s="140"/>
      <c r="AE14" s="140"/>
      <c r="AF14" s="140"/>
      <c r="AG14" s="140" t="s">
        <v>534</v>
      </c>
      <c r="AH14" s="140"/>
      <c r="AI14" s="140"/>
      <c r="AJ14" s="140"/>
      <c r="AK14" s="140"/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0"/>
      <c r="AZ14" s="140"/>
      <c r="BA14" s="140"/>
      <c r="BB14" s="140"/>
      <c r="BC14" s="140"/>
      <c r="BD14" s="140"/>
      <c r="BE14" s="140"/>
      <c r="BF14" s="140"/>
      <c r="BG14" s="140"/>
      <c r="BH14" s="140"/>
    </row>
    <row r="15" spans="1:60" ht="22.5" outlineLevel="1" x14ac:dyDescent="0.2">
      <c r="A15" s="156">
        <v>7</v>
      </c>
      <c r="B15" s="157" t="s">
        <v>1880</v>
      </c>
      <c r="C15" s="162" t="s">
        <v>1881</v>
      </c>
      <c r="D15" s="158" t="s">
        <v>449</v>
      </c>
      <c r="E15" s="159">
        <v>1</v>
      </c>
      <c r="F15" s="170">
        <v>0</v>
      </c>
      <c r="G15" s="160">
        <f t="shared" si="0"/>
        <v>0</v>
      </c>
      <c r="H15" s="143">
        <v>1763</v>
      </c>
      <c r="I15" s="143">
        <f t="shared" si="1"/>
        <v>1763</v>
      </c>
      <c r="J15" s="143">
        <v>0</v>
      </c>
      <c r="K15" s="143">
        <f t="shared" si="2"/>
        <v>0</v>
      </c>
      <c r="L15" s="143">
        <v>21</v>
      </c>
      <c r="M15" s="143">
        <f t="shared" si="3"/>
        <v>0</v>
      </c>
      <c r="N15" s="143">
        <v>0</v>
      </c>
      <c r="O15" s="143">
        <f t="shared" si="4"/>
        <v>0</v>
      </c>
      <c r="P15" s="143">
        <v>0</v>
      </c>
      <c r="Q15" s="143">
        <f t="shared" si="5"/>
        <v>0</v>
      </c>
      <c r="R15" s="143"/>
      <c r="S15" s="143" t="s">
        <v>358</v>
      </c>
      <c r="T15" s="143" t="s">
        <v>314</v>
      </c>
      <c r="U15" s="143">
        <v>0</v>
      </c>
      <c r="V15" s="143">
        <f t="shared" si="6"/>
        <v>0</v>
      </c>
      <c r="W15" s="143"/>
      <c r="X15" s="143" t="s">
        <v>353</v>
      </c>
      <c r="Y15" s="140"/>
      <c r="Z15" s="140"/>
      <c r="AA15" s="140"/>
      <c r="AB15" s="140"/>
      <c r="AC15" s="140"/>
      <c r="AD15" s="140"/>
      <c r="AE15" s="140"/>
      <c r="AF15" s="140"/>
      <c r="AG15" s="140" t="s">
        <v>534</v>
      </c>
      <c r="AH15" s="140"/>
      <c r="AI15" s="140"/>
      <c r="AJ15" s="140"/>
      <c r="AK15" s="140"/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0"/>
      <c r="AZ15" s="140"/>
      <c r="BA15" s="140"/>
      <c r="BB15" s="140"/>
      <c r="BC15" s="140"/>
      <c r="BD15" s="140"/>
      <c r="BE15" s="140"/>
      <c r="BF15" s="140"/>
      <c r="BG15" s="140"/>
      <c r="BH15" s="140"/>
    </row>
    <row r="16" spans="1:60" ht="22.5" outlineLevel="1" x14ac:dyDescent="0.2">
      <c r="A16" s="156">
        <v>8</v>
      </c>
      <c r="B16" s="157" t="s">
        <v>1882</v>
      </c>
      <c r="C16" s="162" t="s">
        <v>1883</v>
      </c>
      <c r="D16" s="158" t="s">
        <v>449</v>
      </c>
      <c r="E16" s="159">
        <v>1</v>
      </c>
      <c r="F16" s="170">
        <v>0</v>
      </c>
      <c r="G16" s="160">
        <f t="shared" si="0"/>
        <v>0</v>
      </c>
      <c r="H16" s="143">
        <v>1763</v>
      </c>
      <c r="I16" s="143">
        <f t="shared" si="1"/>
        <v>1763</v>
      </c>
      <c r="J16" s="143">
        <v>0</v>
      </c>
      <c r="K16" s="143">
        <f t="shared" si="2"/>
        <v>0</v>
      </c>
      <c r="L16" s="143">
        <v>21</v>
      </c>
      <c r="M16" s="143">
        <f t="shared" si="3"/>
        <v>0</v>
      </c>
      <c r="N16" s="143">
        <v>0</v>
      </c>
      <c r="O16" s="143">
        <f t="shared" si="4"/>
        <v>0</v>
      </c>
      <c r="P16" s="143">
        <v>0</v>
      </c>
      <c r="Q16" s="143">
        <f t="shared" si="5"/>
        <v>0</v>
      </c>
      <c r="R16" s="143"/>
      <c r="S16" s="143" t="s">
        <v>358</v>
      </c>
      <c r="T16" s="143" t="s">
        <v>314</v>
      </c>
      <c r="U16" s="143">
        <v>0</v>
      </c>
      <c r="V16" s="143">
        <f t="shared" si="6"/>
        <v>0</v>
      </c>
      <c r="W16" s="143"/>
      <c r="X16" s="143" t="s">
        <v>353</v>
      </c>
      <c r="Y16" s="140"/>
      <c r="Z16" s="140"/>
      <c r="AA16" s="140"/>
      <c r="AB16" s="140"/>
      <c r="AC16" s="140"/>
      <c r="AD16" s="140"/>
      <c r="AE16" s="140"/>
      <c r="AF16" s="140"/>
      <c r="AG16" s="140" t="s">
        <v>534</v>
      </c>
      <c r="AH16" s="140"/>
      <c r="AI16" s="140"/>
      <c r="AJ16" s="140"/>
      <c r="AK16" s="140"/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0"/>
      <c r="AZ16" s="140"/>
      <c r="BA16" s="140"/>
      <c r="BB16" s="140"/>
      <c r="BC16" s="140"/>
      <c r="BD16" s="140"/>
      <c r="BE16" s="140"/>
      <c r="BF16" s="140"/>
      <c r="BG16" s="140"/>
      <c r="BH16" s="140"/>
    </row>
    <row r="17" spans="1:60" outlineLevel="1" x14ac:dyDescent="0.2">
      <c r="A17" s="156">
        <v>9</v>
      </c>
      <c r="B17" s="157" t="s">
        <v>1884</v>
      </c>
      <c r="C17" s="162" t="s">
        <v>1885</v>
      </c>
      <c r="D17" s="158" t="s">
        <v>449</v>
      </c>
      <c r="E17" s="159">
        <v>1</v>
      </c>
      <c r="F17" s="170">
        <v>0</v>
      </c>
      <c r="G17" s="160">
        <f t="shared" si="0"/>
        <v>0</v>
      </c>
      <c r="H17" s="143">
        <v>1023</v>
      </c>
      <c r="I17" s="143">
        <f t="shared" si="1"/>
        <v>1023</v>
      </c>
      <c r="J17" s="143">
        <v>0</v>
      </c>
      <c r="K17" s="143">
        <f t="shared" si="2"/>
        <v>0</v>
      </c>
      <c r="L17" s="143">
        <v>21</v>
      </c>
      <c r="M17" s="143">
        <f t="shared" si="3"/>
        <v>0</v>
      </c>
      <c r="N17" s="143">
        <v>0</v>
      </c>
      <c r="O17" s="143">
        <f t="shared" si="4"/>
        <v>0</v>
      </c>
      <c r="P17" s="143">
        <v>0</v>
      </c>
      <c r="Q17" s="143">
        <f t="shared" si="5"/>
        <v>0</v>
      </c>
      <c r="R17" s="143"/>
      <c r="S17" s="143" t="s">
        <v>358</v>
      </c>
      <c r="T17" s="143" t="s">
        <v>314</v>
      </c>
      <c r="U17" s="143">
        <v>0</v>
      </c>
      <c r="V17" s="143">
        <f t="shared" si="6"/>
        <v>0</v>
      </c>
      <c r="W17" s="143"/>
      <c r="X17" s="143" t="s">
        <v>353</v>
      </c>
      <c r="Y17" s="140"/>
      <c r="Z17" s="140"/>
      <c r="AA17" s="140"/>
      <c r="AB17" s="140"/>
      <c r="AC17" s="140"/>
      <c r="AD17" s="140"/>
      <c r="AE17" s="140"/>
      <c r="AF17" s="140"/>
      <c r="AG17" s="140" t="s">
        <v>534</v>
      </c>
      <c r="AH17" s="140"/>
      <c r="AI17" s="140"/>
      <c r="AJ17" s="140"/>
      <c r="AK17" s="140"/>
      <c r="AL17" s="140"/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0"/>
      <c r="AZ17" s="140"/>
      <c r="BA17" s="140"/>
      <c r="BB17" s="140"/>
      <c r="BC17" s="140"/>
      <c r="BD17" s="140"/>
      <c r="BE17" s="140"/>
      <c r="BF17" s="140"/>
      <c r="BG17" s="140"/>
      <c r="BH17" s="140"/>
    </row>
    <row r="18" spans="1:60" ht="33.75" outlineLevel="1" x14ac:dyDescent="0.2">
      <c r="A18" s="156">
        <v>10</v>
      </c>
      <c r="B18" s="157" t="s">
        <v>1886</v>
      </c>
      <c r="C18" s="162" t="s">
        <v>1887</v>
      </c>
      <c r="D18" s="158" t="s">
        <v>449</v>
      </c>
      <c r="E18" s="159">
        <v>23</v>
      </c>
      <c r="F18" s="170">
        <v>0</v>
      </c>
      <c r="G18" s="160">
        <f t="shared" si="0"/>
        <v>0</v>
      </c>
      <c r="H18" s="143">
        <v>1467</v>
      </c>
      <c r="I18" s="143">
        <f t="shared" si="1"/>
        <v>33741</v>
      </c>
      <c r="J18" s="143">
        <v>0</v>
      </c>
      <c r="K18" s="143">
        <f t="shared" si="2"/>
        <v>0</v>
      </c>
      <c r="L18" s="143">
        <v>21</v>
      </c>
      <c r="M18" s="143">
        <f t="shared" si="3"/>
        <v>0</v>
      </c>
      <c r="N18" s="143">
        <v>0</v>
      </c>
      <c r="O18" s="143">
        <f t="shared" si="4"/>
        <v>0</v>
      </c>
      <c r="P18" s="143">
        <v>0</v>
      </c>
      <c r="Q18" s="143">
        <f t="shared" si="5"/>
        <v>0</v>
      </c>
      <c r="R18" s="143"/>
      <c r="S18" s="143" t="s">
        <v>358</v>
      </c>
      <c r="T18" s="143" t="s">
        <v>314</v>
      </c>
      <c r="U18" s="143">
        <v>0</v>
      </c>
      <c r="V18" s="143">
        <f t="shared" si="6"/>
        <v>0</v>
      </c>
      <c r="W18" s="143"/>
      <c r="X18" s="143" t="s">
        <v>353</v>
      </c>
      <c r="Y18" s="140"/>
      <c r="Z18" s="140"/>
      <c r="AA18" s="140"/>
      <c r="AB18" s="140"/>
      <c r="AC18" s="140"/>
      <c r="AD18" s="140"/>
      <c r="AE18" s="140"/>
      <c r="AF18" s="140"/>
      <c r="AG18" s="140" t="s">
        <v>534</v>
      </c>
      <c r="AH18" s="140"/>
      <c r="AI18" s="140"/>
      <c r="AJ18" s="140"/>
      <c r="AK18" s="140"/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0"/>
      <c r="AZ18" s="140"/>
      <c r="BA18" s="140"/>
      <c r="BB18" s="140"/>
      <c r="BC18" s="140"/>
      <c r="BD18" s="140"/>
      <c r="BE18" s="140"/>
      <c r="BF18" s="140"/>
      <c r="BG18" s="140"/>
      <c r="BH18" s="140"/>
    </row>
    <row r="19" spans="1:60" ht="33.75" outlineLevel="1" x14ac:dyDescent="0.2">
      <c r="A19" s="156">
        <v>11</v>
      </c>
      <c r="B19" s="157" t="s">
        <v>1888</v>
      </c>
      <c r="C19" s="162" t="s">
        <v>1889</v>
      </c>
      <c r="D19" s="158" t="s">
        <v>449</v>
      </c>
      <c r="E19" s="159">
        <v>24</v>
      </c>
      <c r="F19" s="170">
        <v>0</v>
      </c>
      <c r="G19" s="160">
        <f t="shared" si="0"/>
        <v>0</v>
      </c>
      <c r="H19" s="143">
        <v>4204</v>
      </c>
      <c r="I19" s="143">
        <f t="shared" si="1"/>
        <v>100896</v>
      </c>
      <c r="J19" s="143">
        <v>0</v>
      </c>
      <c r="K19" s="143">
        <f t="shared" si="2"/>
        <v>0</v>
      </c>
      <c r="L19" s="143">
        <v>21</v>
      </c>
      <c r="M19" s="143">
        <f t="shared" si="3"/>
        <v>0</v>
      </c>
      <c r="N19" s="143">
        <v>0</v>
      </c>
      <c r="O19" s="143">
        <f t="shared" si="4"/>
        <v>0</v>
      </c>
      <c r="P19" s="143">
        <v>0</v>
      </c>
      <c r="Q19" s="143">
        <f t="shared" si="5"/>
        <v>0</v>
      </c>
      <c r="R19" s="143"/>
      <c r="S19" s="143" t="s">
        <v>358</v>
      </c>
      <c r="T19" s="143" t="s">
        <v>314</v>
      </c>
      <c r="U19" s="143">
        <v>0</v>
      </c>
      <c r="V19" s="143">
        <f t="shared" si="6"/>
        <v>0</v>
      </c>
      <c r="W19" s="143"/>
      <c r="X19" s="143" t="s">
        <v>353</v>
      </c>
      <c r="Y19" s="140"/>
      <c r="Z19" s="140"/>
      <c r="AA19" s="140"/>
      <c r="AB19" s="140"/>
      <c r="AC19" s="140"/>
      <c r="AD19" s="140"/>
      <c r="AE19" s="140"/>
      <c r="AF19" s="140"/>
      <c r="AG19" s="140" t="s">
        <v>534</v>
      </c>
      <c r="AH19" s="140"/>
      <c r="AI19" s="140"/>
      <c r="AJ19" s="140"/>
      <c r="AK19" s="140"/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0"/>
      <c r="AZ19" s="140"/>
      <c r="BA19" s="140"/>
      <c r="BB19" s="140"/>
      <c r="BC19" s="140"/>
      <c r="BD19" s="140"/>
      <c r="BE19" s="140"/>
      <c r="BF19" s="140"/>
      <c r="BG19" s="140"/>
      <c r="BH19" s="140"/>
    </row>
    <row r="20" spans="1:60" ht="22.5" outlineLevel="1" x14ac:dyDescent="0.2">
      <c r="A20" s="156">
        <v>12</v>
      </c>
      <c r="B20" s="157" t="s">
        <v>1890</v>
      </c>
      <c r="C20" s="162" t="s">
        <v>1891</v>
      </c>
      <c r="D20" s="158" t="s">
        <v>342</v>
      </c>
      <c r="E20" s="159">
        <v>321</v>
      </c>
      <c r="F20" s="170">
        <v>0</v>
      </c>
      <c r="G20" s="160">
        <f t="shared" si="0"/>
        <v>0</v>
      </c>
      <c r="H20" s="143">
        <v>400</v>
      </c>
      <c r="I20" s="143">
        <f t="shared" si="1"/>
        <v>128400</v>
      </c>
      <c r="J20" s="143">
        <v>0</v>
      </c>
      <c r="K20" s="143">
        <f t="shared" si="2"/>
        <v>0</v>
      </c>
      <c r="L20" s="143">
        <v>21</v>
      </c>
      <c r="M20" s="143">
        <f t="shared" si="3"/>
        <v>0</v>
      </c>
      <c r="N20" s="143">
        <v>0</v>
      </c>
      <c r="O20" s="143">
        <f t="shared" si="4"/>
        <v>0</v>
      </c>
      <c r="P20" s="143">
        <v>0</v>
      </c>
      <c r="Q20" s="143">
        <f t="shared" si="5"/>
        <v>0</v>
      </c>
      <c r="R20" s="143"/>
      <c r="S20" s="143" t="s">
        <v>358</v>
      </c>
      <c r="T20" s="143" t="s">
        <v>314</v>
      </c>
      <c r="U20" s="143">
        <v>0</v>
      </c>
      <c r="V20" s="143">
        <f t="shared" si="6"/>
        <v>0</v>
      </c>
      <c r="W20" s="143"/>
      <c r="X20" s="143" t="s">
        <v>353</v>
      </c>
      <c r="Y20" s="140"/>
      <c r="Z20" s="140"/>
      <c r="AA20" s="140"/>
      <c r="AB20" s="140"/>
      <c r="AC20" s="140"/>
      <c r="AD20" s="140"/>
      <c r="AE20" s="140"/>
      <c r="AF20" s="140"/>
      <c r="AG20" s="140" t="s">
        <v>354</v>
      </c>
      <c r="AH20" s="140"/>
      <c r="AI20" s="140"/>
      <c r="AJ20" s="140"/>
      <c r="AK20" s="140"/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0"/>
      <c r="AZ20" s="140"/>
      <c r="BA20" s="140"/>
      <c r="BB20" s="140"/>
      <c r="BC20" s="140"/>
      <c r="BD20" s="140"/>
      <c r="BE20" s="140"/>
      <c r="BF20" s="140"/>
      <c r="BG20" s="140"/>
      <c r="BH20" s="140"/>
    </row>
    <row r="21" spans="1:60" ht="22.5" outlineLevel="1" x14ac:dyDescent="0.2">
      <c r="A21" s="156">
        <v>13</v>
      </c>
      <c r="B21" s="157" t="s">
        <v>1892</v>
      </c>
      <c r="C21" s="162" t="s">
        <v>1893</v>
      </c>
      <c r="D21" s="158" t="s">
        <v>815</v>
      </c>
      <c r="E21" s="159">
        <v>31</v>
      </c>
      <c r="F21" s="170">
        <v>0</v>
      </c>
      <c r="G21" s="160">
        <f t="shared" si="0"/>
        <v>0</v>
      </c>
      <c r="H21" s="143">
        <v>811</v>
      </c>
      <c r="I21" s="143">
        <f t="shared" si="1"/>
        <v>25141</v>
      </c>
      <c r="J21" s="143">
        <v>0</v>
      </c>
      <c r="K21" s="143">
        <f t="shared" si="2"/>
        <v>0</v>
      </c>
      <c r="L21" s="143">
        <v>21</v>
      </c>
      <c r="M21" s="143">
        <f t="shared" si="3"/>
        <v>0</v>
      </c>
      <c r="N21" s="143">
        <v>0</v>
      </c>
      <c r="O21" s="143">
        <f t="shared" si="4"/>
        <v>0</v>
      </c>
      <c r="P21" s="143">
        <v>0</v>
      </c>
      <c r="Q21" s="143">
        <f t="shared" si="5"/>
        <v>0</v>
      </c>
      <c r="R21" s="143"/>
      <c r="S21" s="143" t="s">
        <v>358</v>
      </c>
      <c r="T21" s="143" t="s">
        <v>314</v>
      </c>
      <c r="U21" s="143">
        <v>0</v>
      </c>
      <c r="V21" s="143">
        <f t="shared" si="6"/>
        <v>0</v>
      </c>
      <c r="W21" s="143"/>
      <c r="X21" s="143" t="s">
        <v>353</v>
      </c>
      <c r="Y21" s="140"/>
      <c r="Z21" s="140"/>
      <c r="AA21" s="140"/>
      <c r="AB21" s="140"/>
      <c r="AC21" s="140"/>
      <c r="AD21" s="140"/>
      <c r="AE21" s="140"/>
      <c r="AF21" s="140"/>
      <c r="AG21" s="140" t="s">
        <v>354</v>
      </c>
      <c r="AH21" s="140"/>
      <c r="AI21" s="140"/>
      <c r="AJ21" s="140"/>
      <c r="AK21" s="140"/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0"/>
      <c r="AZ21" s="140"/>
      <c r="BA21" s="140"/>
      <c r="BB21" s="140"/>
      <c r="BC21" s="140"/>
      <c r="BD21" s="140"/>
      <c r="BE21" s="140"/>
      <c r="BF21" s="140"/>
      <c r="BG21" s="140"/>
      <c r="BH21" s="140"/>
    </row>
    <row r="22" spans="1:60" ht="22.5" outlineLevel="1" x14ac:dyDescent="0.2">
      <c r="A22" s="156">
        <v>14</v>
      </c>
      <c r="B22" s="157" t="s">
        <v>1894</v>
      </c>
      <c r="C22" s="162" t="s">
        <v>1895</v>
      </c>
      <c r="D22" s="158" t="s">
        <v>815</v>
      </c>
      <c r="E22" s="159">
        <v>22</v>
      </c>
      <c r="F22" s="170">
        <v>0</v>
      </c>
      <c r="G22" s="160">
        <f t="shared" si="0"/>
        <v>0</v>
      </c>
      <c r="H22" s="143">
        <v>1112</v>
      </c>
      <c r="I22" s="143">
        <f t="shared" si="1"/>
        <v>24464</v>
      </c>
      <c r="J22" s="143">
        <v>0</v>
      </c>
      <c r="K22" s="143">
        <f t="shared" si="2"/>
        <v>0</v>
      </c>
      <c r="L22" s="143">
        <v>21</v>
      </c>
      <c r="M22" s="143">
        <f t="shared" si="3"/>
        <v>0</v>
      </c>
      <c r="N22" s="143">
        <v>0</v>
      </c>
      <c r="O22" s="143">
        <f t="shared" si="4"/>
        <v>0</v>
      </c>
      <c r="P22" s="143">
        <v>0</v>
      </c>
      <c r="Q22" s="143">
        <f t="shared" si="5"/>
        <v>0</v>
      </c>
      <c r="R22" s="143"/>
      <c r="S22" s="143" t="s">
        <v>358</v>
      </c>
      <c r="T22" s="143" t="s">
        <v>314</v>
      </c>
      <c r="U22" s="143">
        <v>0</v>
      </c>
      <c r="V22" s="143">
        <f t="shared" si="6"/>
        <v>0</v>
      </c>
      <c r="W22" s="143"/>
      <c r="X22" s="143" t="s">
        <v>353</v>
      </c>
      <c r="Y22" s="140"/>
      <c r="Z22" s="140"/>
      <c r="AA22" s="140"/>
      <c r="AB22" s="140"/>
      <c r="AC22" s="140"/>
      <c r="AD22" s="140"/>
      <c r="AE22" s="140"/>
      <c r="AF22" s="140"/>
      <c r="AG22" s="140" t="s">
        <v>354</v>
      </c>
      <c r="AH22" s="140"/>
      <c r="AI22" s="140"/>
      <c r="AJ22" s="140"/>
      <c r="AK22" s="140"/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0"/>
      <c r="AZ22" s="140"/>
      <c r="BA22" s="140"/>
      <c r="BB22" s="140"/>
      <c r="BC22" s="140"/>
      <c r="BD22" s="140"/>
      <c r="BE22" s="140"/>
      <c r="BF22" s="140"/>
      <c r="BG22" s="140"/>
      <c r="BH22" s="140"/>
    </row>
    <row r="23" spans="1:60" ht="22.5" outlineLevel="1" x14ac:dyDescent="0.2">
      <c r="A23" s="156">
        <v>15</v>
      </c>
      <c r="B23" s="157" t="s">
        <v>1896</v>
      </c>
      <c r="C23" s="162" t="s">
        <v>1897</v>
      </c>
      <c r="D23" s="158" t="s">
        <v>815</v>
      </c>
      <c r="E23" s="159">
        <v>32</v>
      </c>
      <c r="F23" s="170">
        <v>0</v>
      </c>
      <c r="G23" s="160">
        <f t="shared" si="0"/>
        <v>0</v>
      </c>
      <c r="H23" s="143">
        <v>1410</v>
      </c>
      <c r="I23" s="143">
        <f t="shared" si="1"/>
        <v>45120</v>
      </c>
      <c r="J23" s="143">
        <v>0</v>
      </c>
      <c r="K23" s="143">
        <f t="shared" si="2"/>
        <v>0</v>
      </c>
      <c r="L23" s="143">
        <v>21</v>
      </c>
      <c r="M23" s="143">
        <f t="shared" si="3"/>
        <v>0</v>
      </c>
      <c r="N23" s="143">
        <v>0</v>
      </c>
      <c r="O23" s="143">
        <f t="shared" si="4"/>
        <v>0</v>
      </c>
      <c r="P23" s="143">
        <v>0</v>
      </c>
      <c r="Q23" s="143">
        <f t="shared" si="5"/>
        <v>0</v>
      </c>
      <c r="R23" s="143"/>
      <c r="S23" s="143" t="s">
        <v>358</v>
      </c>
      <c r="T23" s="143" t="s">
        <v>314</v>
      </c>
      <c r="U23" s="143">
        <v>0</v>
      </c>
      <c r="V23" s="143">
        <f t="shared" si="6"/>
        <v>0</v>
      </c>
      <c r="W23" s="143"/>
      <c r="X23" s="143" t="s">
        <v>353</v>
      </c>
      <c r="Y23" s="140"/>
      <c r="Z23" s="140"/>
      <c r="AA23" s="140"/>
      <c r="AB23" s="140"/>
      <c r="AC23" s="140"/>
      <c r="AD23" s="140"/>
      <c r="AE23" s="140"/>
      <c r="AF23" s="140"/>
      <c r="AG23" s="140" t="s">
        <v>354</v>
      </c>
      <c r="AH23" s="140"/>
      <c r="AI23" s="140"/>
      <c r="AJ23" s="140"/>
      <c r="AK23" s="140"/>
      <c r="AL23" s="140"/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140"/>
      <c r="AX23" s="140"/>
      <c r="AY23" s="140"/>
      <c r="AZ23" s="140"/>
      <c r="BA23" s="140"/>
      <c r="BB23" s="140"/>
      <c r="BC23" s="140"/>
      <c r="BD23" s="140"/>
      <c r="BE23" s="140"/>
      <c r="BF23" s="140"/>
      <c r="BG23" s="140"/>
      <c r="BH23" s="140"/>
    </row>
    <row r="24" spans="1:60" ht="22.5" outlineLevel="1" x14ac:dyDescent="0.2">
      <c r="A24" s="156">
        <v>16</v>
      </c>
      <c r="B24" s="157" t="s">
        <v>1898</v>
      </c>
      <c r="C24" s="162" t="s">
        <v>1899</v>
      </c>
      <c r="D24" s="158" t="s">
        <v>815</v>
      </c>
      <c r="E24" s="159">
        <v>13</v>
      </c>
      <c r="F24" s="170">
        <v>0</v>
      </c>
      <c r="G24" s="160">
        <f t="shared" si="0"/>
        <v>0</v>
      </c>
      <c r="H24" s="143">
        <v>1591</v>
      </c>
      <c r="I24" s="143">
        <f t="shared" si="1"/>
        <v>20683</v>
      </c>
      <c r="J24" s="143">
        <v>0</v>
      </c>
      <c r="K24" s="143">
        <f t="shared" si="2"/>
        <v>0</v>
      </c>
      <c r="L24" s="143">
        <v>21</v>
      </c>
      <c r="M24" s="143">
        <f t="shared" si="3"/>
        <v>0</v>
      </c>
      <c r="N24" s="143">
        <v>0</v>
      </c>
      <c r="O24" s="143">
        <f t="shared" si="4"/>
        <v>0</v>
      </c>
      <c r="P24" s="143">
        <v>0</v>
      </c>
      <c r="Q24" s="143">
        <f t="shared" si="5"/>
        <v>0</v>
      </c>
      <c r="R24" s="143"/>
      <c r="S24" s="143" t="s">
        <v>358</v>
      </c>
      <c r="T24" s="143" t="s">
        <v>314</v>
      </c>
      <c r="U24" s="143">
        <v>0</v>
      </c>
      <c r="V24" s="143">
        <f t="shared" si="6"/>
        <v>0</v>
      </c>
      <c r="W24" s="143"/>
      <c r="X24" s="143" t="s">
        <v>353</v>
      </c>
      <c r="Y24" s="140"/>
      <c r="Z24" s="140"/>
      <c r="AA24" s="140"/>
      <c r="AB24" s="140"/>
      <c r="AC24" s="140"/>
      <c r="AD24" s="140"/>
      <c r="AE24" s="140"/>
      <c r="AF24" s="140"/>
      <c r="AG24" s="140" t="s">
        <v>354</v>
      </c>
      <c r="AH24" s="140"/>
      <c r="AI24" s="140"/>
      <c r="AJ24" s="140"/>
      <c r="AK24" s="140"/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0"/>
      <c r="AZ24" s="140"/>
      <c r="BA24" s="140"/>
      <c r="BB24" s="140"/>
      <c r="BC24" s="140"/>
      <c r="BD24" s="140"/>
      <c r="BE24" s="140"/>
      <c r="BF24" s="140"/>
      <c r="BG24" s="140"/>
      <c r="BH24" s="140"/>
    </row>
    <row r="25" spans="1:60" ht="22.5" outlineLevel="1" x14ac:dyDescent="0.2">
      <c r="A25" s="156">
        <v>17</v>
      </c>
      <c r="B25" s="157" t="s">
        <v>1900</v>
      </c>
      <c r="C25" s="162" t="s">
        <v>1901</v>
      </c>
      <c r="D25" s="158" t="s">
        <v>815</v>
      </c>
      <c r="E25" s="159">
        <v>48</v>
      </c>
      <c r="F25" s="170">
        <v>0</v>
      </c>
      <c r="G25" s="160">
        <f t="shared" si="0"/>
        <v>0</v>
      </c>
      <c r="H25" s="143">
        <v>1970</v>
      </c>
      <c r="I25" s="143">
        <f t="shared" si="1"/>
        <v>94560</v>
      </c>
      <c r="J25" s="143">
        <v>0</v>
      </c>
      <c r="K25" s="143">
        <f t="shared" si="2"/>
        <v>0</v>
      </c>
      <c r="L25" s="143">
        <v>21</v>
      </c>
      <c r="M25" s="143">
        <f t="shared" si="3"/>
        <v>0</v>
      </c>
      <c r="N25" s="143">
        <v>0</v>
      </c>
      <c r="O25" s="143">
        <f t="shared" si="4"/>
        <v>0</v>
      </c>
      <c r="P25" s="143">
        <v>0</v>
      </c>
      <c r="Q25" s="143">
        <f t="shared" si="5"/>
        <v>0</v>
      </c>
      <c r="R25" s="143"/>
      <c r="S25" s="143" t="s">
        <v>358</v>
      </c>
      <c r="T25" s="143" t="s">
        <v>314</v>
      </c>
      <c r="U25" s="143">
        <v>0</v>
      </c>
      <c r="V25" s="143">
        <f t="shared" si="6"/>
        <v>0</v>
      </c>
      <c r="W25" s="143"/>
      <c r="X25" s="143" t="s">
        <v>353</v>
      </c>
      <c r="Y25" s="140"/>
      <c r="Z25" s="140"/>
      <c r="AA25" s="140"/>
      <c r="AB25" s="140"/>
      <c r="AC25" s="140"/>
      <c r="AD25" s="140"/>
      <c r="AE25" s="140"/>
      <c r="AF25" s="140"/>
      <c r="AG25" s="140" t="s">
        <v>354</v>
      </c>
      <c r="AH25" s="140"/>
      <c r="AI25" s="140"/>
      <c r="AJ25" s="140"/>
      <c r="AK25" s="140"/>
      <c r="AL25" s="140"/>
      <c r="AM25" s="140"/>
      <c r="AN25" s="140"/>
      <c r="AO25" s="140"/>
      <c r="AP25" s="140"/>
      <c r="AQ25" s="140"/>
      <c r="AR25" s="140"/>
      <c r="AS25" s="140"/>
      <c r="AT25" s="140"/>
      <c r="AU25" s="140"/>
      <c r="AV25" s="140"/>
      <c r="AW25" s="140"/>
      <c r="AX25" s="140"/>
      <c r="AY25" s="140"/>
      <c r="AZ25" s="140"/>
      <c r="BA25" s="140"/>
      <c r="BB25" s="140"/>
      <c r="BC25" s="140"/>
      <c r="BD25" s="140"/>
      <c r="BE25" s="140"/>
      <c r="BF25" s="140"/>
      <c r="BG25" s="140"/>
      <c r="BH25" s="140"/>
    </row>
    <row r="26" spans="1:60" ht="22.5" outlineLevel="1" x14ac:dyDescent="0.2">
      <c r="A26" s="156">
        <v>18</v>
      </c>
      <c r="B26" s="157" t="s">
        <v>1902</v>
      </c>
      <c r="C26" s="162" t="s">
        <v>1903</v>
      </c>
      <c r="D26" s="158" t="s">
        <v>815</v>
      </c>
      <c r="E26" s="159">
        <v>19</v>
      </c>
      <c r="F26" s="170">
        <v>0</v>
      </c>
      <c r="G26" s="160">
        <f t="shared" si="0"/>
        <v>0</v>
      </c>
      <c r="H26" s="143">
        <v>2376</v>
      </c>
      <c r="I26" s="143">
        <f t="shared" si="1"/>
        <v>45144</v>
      </c>
      <c r="J26" s="143">
        <v>0</v>
      </c>
      <c r="K26" s="143">
        <f t="shared" si="2"/>
        <v>0</v>
      </c>
      <c r="L26" s="143">
        <v>21</v>
      </c>
      <c r="M26" s="143">
        <f t="shared" si="3"/>
        <v>0</v>
      </c>
      <c r="N26" s="143">
        <v>0</v>
      </c>
      <c r="O26" s="143">
        <f t="shared" si="4"/>
        <v>0</v>
      </c>
      <c r="P26" s="143">
        <v>0</v>
      </c>
      <c r="Q26" s="143">
        <f t="shared" si="5"/>
        <v>0</v>
      </c>
      <c r="R26" s="143"/>
      <c r="S26" s="143" t="s">
        <v>358</v>
      </c>
      <c r="T26" s="143" t="s">
        <v>314</v>
      </c>
      <c r="U26" s="143">
        <v>0</v>
      </c>
      <c r="V26" s="143">
        <f t="shared" si="6"/>
        <v>0</v>
      </c>
      <c r="W26" s="143"/>
      <c r="X26" s="143" t="s">
        <v>353</v>
      </c>
      <c r="Y26" s="140"/>
      <c r="Z26" s="140"/>
      <c r="AA26" s="140"/>
      <c r="AB26" s="140"/>
      <c r="AC26" s="140"/>
      <c r="AD26" s="140"/>
      <c r="AE26" s="140"/>
      <c r="AF26" s="140"/>
      <c r="AG26" s="140" t="s">
        <v>354</v>
      </c>
      <c r="AH26" s="140"/>
      <c r="AI26" s="140"/>
      <c r="AJ26" s="140"/>
      <c r="AK26" s="140"/>
      <c r="AL26" s="140"/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0"/>
      <c r="AZ26" s="140"/>
      <c r="BA26" s="140"/>
      <c r="BB26" s="140"/>
      <c r="BC26" s="140"/>
      <c r="BD26" s="140"/>
      <c r="BE26" s="140"/>
      <c r="BF26" s="140"/>
      <c r="BG26" s="140"/>
      <c r="BH26" s="140"/>
    </row>
    <row r="27" spans="1:60" ht="22.5" outlineLevel="1" x14ac:dyDescent="0.2">
      <c r="A27" s="156">
        <v>19</v>
      </c>
      <c r="B27" s="157" t="s">
        <v>1904</v>
      </c>
      <c r="C27" s="162" t="s">
        <v>1905</v>
      </c>
      <c r="D27" s="158" t="s">
        <v>342</v>
      </c>
      <c r="E27" s="159">
        <v>170</v>
      </c>
      <c r="F27" s="170">
        <v>0</v>
      </c>
      <c r="G27" s="160">
        <f t="shared" si="0"/>
        <v>0</v>
      </c>
      <c r="H27" s="143">
        <v>650</v>
      </c>
      <c r="I27" s="143">
        <f t="shared" si="1"/>
        <v>110500</v>
      </c>
      <c r="J27" s="143">
        <v>0</v>
      </c>
      <c r="K27" s="143">
        <f t="shared" si="2"/>
        <v>0</v>
      </c>
      <c r="L27" s="143">
        <v>21</v>
      </c>
      <c r="M27" s="143">
        <f t="shared" si="3"/>
        <v>0</v>
      </c>
      <c r="N27" s="143">
        <v>0</v>
      </c>
      <c r="O27" s="143">
        <f t="shared" si="4"/>
        <v>0</v>
      </c>
      <c r="P27" s="143">
        <v>0</v>
      </c>
      <c r="Q27" s="143">
        <f t="shared" si="5"/>
        <v>0</v>
      </c>
      <c r="R27" s="143"/>
      <c r="S27" s="143" t="s">
        <v>358</v>
      </c>
      <c r="T27" s="143" t="s">
        <v>314</v>
      </c>
      <c r="U27" s="143">
        <v>0</v>
      </c>
      <c r="V27" s="143">
        <f t="shared" si="6"/>
        <v>0</v>
      </c>
      <c r="W27" s="143"/>
      <c r="X27" s="143" t="s">
        <v>353</v>
      </c>
      <c r="Y27" s="140"/>
      <c r="Z27" s="140"/>
      <c r="AA27" s="140"/>
      <c r="AB27" s="140"/>
      <c r="AC27" s="140"/>
      <c r="AD27" s="140"/>
      <c r="AE27" s="140"/>
      <c r="AF27" s="140"/>
      <c r="AG27" s="140" t="s">
        <v>354</v>
      </c>
      <c r="AH27" s="140"/>
      <c r="AI27" s="140"/>
      <c r="AJ27" s="140"/>
      <c r="AK27" s="140"/>
      <c r="AL27" s="140"/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0"/>
      <c r="AZ27" s="140"/>
      <c r="BA27" s="140"/>
      <c r="BB27" s="140"/>
      <c r="BC27" s="140"/>
      <c r="BD27" s="140"/>
      <c r="BE27" s="140"/>
      <c r="BF27" s="140"/>
      <c r="BG27" s="140"/>
      <c r="BH27" s="140"/>
    </row>
    <row r="28" spans="1:60" outlineLevel="1" x14ac:dyDescent="0.2">
      <c r="A28" s="156">
        <v>20</v>
      </c>
      <c r="B28" s="157" t="s">
        <v>1906</v>
      </c>
      <c r="C28" s="162" t="s">
        <v>1907</v>
      </c>
      <c r="D28" s="158" t="s">
        <v>459</v>
      </c>
      <c r="E28" s="159">
        <v>1</v>
      </c>
      <c r="F28" s="170">
        <v>0</v>
      </c>
      <c r="G28" s="160">
        <f t="shared" si="0"/>
        <v>0</v>
      </c>
      <c r="H28" s="143">
        <v>57600</v>
      </c>
      <c r="I28" s="143">
        <f t="shared" si="1"/>
        <v>57600</v>
      </c>
      <c r="J28" s="143">
        <v>0</v>
      </c>
      <c r="K28" s="143">
        <f t="shared" si="2"/>
        <v>0</v>
      </c>
      <c r="L28" s="143">
        <v>21</v>
      </c>
      <c r="M28" s="143">
        <f t="shared" si="3"/>
        <v>0</v>
      </c>
      <c r="N28" s="143">
        <v>0</v>
      </c>
      <c r="O28" s="143">
        <f t="shared" si="4"/>
        <v>0</v>
      </c>
      <c r="P28" s="143">
        <v>0</v>
      </c>
      <c r="Q28" s="143">
        <f t="shared" si="5"/>
        <v>0</v>
      </c>
      <c r="R28" s="143"/>
      <c r="S28" s="143" t="s">
        <v>358</v>
      </c>
      <c r="T28" s="143" t="s">
        <v>314</v>
      </c>
      <c r="U28" s="143">
        <v>0</v>
      </c>
      <c r="V28" s="143">
        <f t="shared" si="6"/>
        <v>0</v>
      </c>
      <c r="W28" s="143"/>
      <c r="X28" s="143" t="s">
        <v>353</v>
      </c>
      <c r="Y28" s="140"/>
      <c r="Z28" s="140"/>
      <c r="AA28" s="140"/>
      <c r="AB28" s="140"/>
      <c r="AC28" s="140"/>
      <c r="AD28" s="140"/>
      <c r="AE28" s="140"/>
      <c r="AF28" s="140"/>
      <c r="AG28" s="140" t="s">
        <v>354</v>
      </c>
      <c r="AH28" s="140"/>
      <c r="AI28" s="140"/>
      <c r="AJ28" s="140"/>
      <c r="AK28" s="140"/>
      <c r="AL28" s="140"/>
      <c r="AM28" s="140"/>
      <c r="AN28" s="140"/>
      <c r="AO28" s="140"/>
      <c r="AP28" s="140"/>
      <c r="AQ28" s="140"/>
      <c r="AR28" s="140"/>
      <c r="AS28" s="140"/>
      <c r="AT28" s="140"/>
      <c r="AU28" s="140"/>
      <c r="AV28" s="140"/>
      <c r="AW28" s="140"/>
      <c r="AX28" s="140"/>
      <c r="AY28" s="140"/>
      <c r="AZ28" s="140"/>
      <c r="BA28" s="140"/>
      <c r="BB28" s="140"/>
      <c r="BC28" s="140"/>
      <c r="BD28" s="140"/>
      <c r="BE28" s="140"/>
      <c r="BF28" s="140"/>
      <c r="BG28" s="140"/>
      <c r="BH28" s="140"/>
    </row>
    <row r="29" spans="1:60" outlineLevel="1" x14ac:dyDescent="0.2">
      <c r="A29" s="156">
        <v>21</v>
      </c>
      <c r="B29" s="157" t="s">
        <v>1908</v>
      </c>
      <c r="C29" s="162" t="s">
        <v>1909</v>
      </c>
      <c r="D29" s="158" t="s">
        <v>459</v>
      </c>
      <c r="E29" s="159">
        <v>1</v>
      </c>
      <c r="F29" s="170">
        <v>0</v>
      </c>
      <c r="G29" s="160">
        <f t="shared" si="0"/>
        <v>0</v>
      </c>
      <c r="H29" s="143">
        <v>118200</v>
      </c>
      <c r="I29" s="143">
        <f t="shared" si="1"/>
        <v>118200</v>
      </c>
      <c r="J29" s="143">
        <v>0</v>
      </c>
      <c r="K29" s="143">
        <f t="shared" si="2"/>
        <v>0</v>
      </c>
      <c r="L29" s="143">
        <v>21</v>
      </c>
      <c r="M29" s="143">
        <f t="shared" si="3"/>
        <v>0</v>
      </c>
      <c r="N29" s="143">
        <v>0</v>
      </c>
      <c r="O29" s="143">
        <f t="shared" si="4"/>
        <v>0</v>
      </c>
      <c r="P29" s="143">
        <v>0</v>
      </c>
      <c r="Q29" s="143">
        <f t="shared" si="5"/>
        <v>0</v>
      </c>
      <c r="R29" s="143"/>
      <c r="S29" s="143" t="s">
        <v>358</v>
      </c>
      <c r="T29" s="143" t="s">
        <v>314</v>
      </c>
      <c r="U29" s="143">
        <v>0</v>
      </c>
      <c r="V29" s="143">
        <f t="shared" si="6"/>
        <v>0</v>
      </c>
      <c r="W29" s="143"/>
      <c r="X29" s="143" t="s">
        <v>338</v>
      </c>
      <c r="Y29" s="140"/>
      <c r="Z29" s="140"/>
      <c r="AA29" s="140"/>
      <c r="AB29" s="140"/>
      <c r="AC29" s="140"/>
      <c r="AD29" s="140"/>
      <c r="AE29" s="140"/>
      <c r="AF29" s="140"/>
      <c r="AG29" s="140" t="s">
        <v>339</v>
      </c>
      <c r="AH29" s="140"/>
      <c r="AI29" s="140"/>
      <c r="AJ29" s="140"/>
      <c r="AK29" s="140"/>
      <c r="AL29" s="140"/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0"/>
      <c r="AZ29" s="140"/>
      <c r="BA29" s="140"/>
      <c r="BB29" s="140"/>
      <c r="BC29" s="140"/>
      <c r="BD29" s="140"/>
      <c r="BE29" s="140"/>
      <c r="BF29" s="140"/>
      <c r="BG29" s="140"/>
      <c r="BH29" s="140"/>
    </row>
    <row r="30" spans="1:60" x14ac:dyDescent="0.2">
      <c r="A30" s="145" t="s">
        <v>308</v>
      </c>
      <c r="B30" s="146" t="s">
        <v>257</v>
      </c>
      <c r="C30" s="161" t="s">
        <v>258</v>
      </c>
      <c r="D30" s="147"/>
      <c r="E30" s="148"/>
      <c r="F30" s="172"/>
      <c r="G30" s="150">
        <f>SUMIF(AG31:AG57,"&lt;&gt;NOR",G31:G57)</f>
        <v>0</v>
      </c>
      <c r="H30" s="144"/>
      <c r="I30" s="144">
        <f>SUM(I31:I57)</f>
        <v>937899</v>
      </c>
      <c r="J30" s="144"/>
      <c r="K30" s="144">
        <f>SUM(K31:K57)</f>
        <v>0</v>
      </c>
      <c r="L30" s="144"/>
      <c r="M30" s="144">
        <f>SUM(M31:M57)</f>
        <v>0</v>
      </c>
      <c r="N30" s="144"/>
      <c r="O30" s="144">
        <f>SUM(O31:O57)</f>
        <v>0</v>
      </c>
      <c r="P30" s="144"/>
      <c r="Q30" s="144">
        <f>SUM(Q31:Q57)</f>
        <v>0</v>
      </c>
      <c r="R30" s="144"/>
      <c r="S30" s="144"/>
      <c r="T30" s="144"/>
      <c r="U30" s="144"/>
      <c r="V30" s="144">
        <f>SUM(V31:V57)</f>
        <v>0</v>
      </c>
      <c r="W30" s="144"/>
      <c r="X30" s="144"/>
      <c r="AG30" t="s">
        <v>309</v>
      </c>
    </row>
    <row r="31" spans="1:60" outlineLevel="1" x14ac:dyDescent="0.2">
      <c r="A31" s="156">
        <v>22</v>
      </c>
      <c r="B31" s="157" t="s">
        <v>1910</v>
      </c>
      <c r="C31" s="162" t="s">
        <v>1911</v>
      </c>
      <c r="D31" s="158" t="s">
        <v>459</v>
      </c>
      <c r="E31" s="159">
        <v>1</v>
      </c>
      <c r="F31" s="170">
        <v>0</v>
      </c>
      <c r="G31" s="160">
        <f t="shared" ref="G31:G57" si="7">ROUND(E31*F31,2)</f>
        <v>0</v>
      </c>
      <c r="H31" s="143">
        <v>328560</v>
      </c>
      <c r="I31" s="143">
        <f t="shared" ref="I31:I57" si="8">ROUND(E31*H31,2)</f>
        <v>328560</v>
      </c>
      <c r="J31" s="143">
        <v>0</v>
      </c>
      <c r="K31" s="143">
        <f t="shared" ref="K31:K57" si="9">ROUND(E31*J31,2)</f>
        <v>0</v>
      </c>
      <c r="L31" s="143">
        <v>21</v>
      </c>
      <c r="M31" s="143">
        <f t="shared" ref="M31:M57" si="10">G31*(1+L31/100)</f>
        <v>0</v>
      </c>
      <c r="N31" s="143">
        <v>0</v>
      </c>
      <c r="O31" s="143">
        <f t="shared" ref="O31:O57" si="11">ROUND(E31*N31,2)</f>
        <v>0</v>
      </c>
      <c r="P31" s="143">
        <v>0</v>
      </c>
      <c r="Q31" s="143">
        <f t="shared" ref="Q31:Q57" si="12">ROUND(E31*P31,2)</f>
        <v>0</v>
      </c>
      <c r="R31" s="143"/>
      <c r="S31" s="143" t="s">
        <v>358</v>
      </c>
      <c r="T31" s="143" t="s">
        <v>314</v>
      </c>
      <c r="U31" s="143">
        <v>0</v>
      </c>
      <c r="V31" s="143">
        <f t="shared" ref="V31:V57" si="13">ROUND(E31*U31,2)</f>
        <v>0</v>
      </c>
      <c r="W31" s="143"/>
      <c r="X31" s="143" t="s">
        <v>353</v>
      </c>
      <c r="Y31" s="140"/>
      <c r="Z31" s="140"/>
      <c r="AA31" s="140"/>
      <c r="AB31" s="140"/>
      <c r="AC31" s="140"/>
      <c r="AD31" s="140"/>
      <c r="AE31" s="140"/>
      <c r="AF31" s="140"/>
      <c r="AG31" s="140" t="s">
        <v>354</v>
      </c>
      <c r="AH31" s="140"/>
      <c r="AI31" s="140"/>
      <c r="AJ31" s="140"/>
      <c r="AK31" s="140"/>
      <c r="AL31" s="140"/>
      <c r="AM31" s="140"/>
      <c r="AN31" s="140"/>
      <c r="AO31" s="140"/>
      <c r="AP31" s="140"/>
      <c r="AQ31" s="140"/>
      <c r="AR31" s="140"/>
      <c r="AS31" s="140"/>
      <c r="AT31" s="140"/>
      <c r="AU31" s="140"/>
      <c r="AV31" s="140"/>
      <c r="AW31" s="140"/>
      <c r="AX31" s="140"/>
      <c r="AY31" s="140"/>
      <c r="AZ31" s="140"/>
      <c r="BA31" s="140"/>
      <c r="BB31" s="140"/>
      <c r="BC31" s="140"/>
      <c r="BD31" s="140"/>
      <c r="BE31" s="140"/>
      <c r="BF31" s="140"/>
      <c r="BG31" s="140"/>
      <c r="BH31" s="140"/>
    </row>
    <row r="32" spans="1:60" ht="22.5" outlineLevel="1" x14ac:dyDescent="0.2">
      <c r="A32" s="156">
        <v>23</v>
      </c>
      <c r="B32" s="157" t="s">
        <v>1912</v>
      </c>
      <c r="C32" s="162" t="s">
        <v>1913</v>
      </c>
      <c r="D32" s="158" t="s">
        <v>449</v>
      </c>
      <c r="E32" s="159">
        <v>2</v>
      </c>
      <c r="F32" s="170">
        <v>0</v>
      </c>
      <c r="G32" s="160">
        <f t="shared" si="7"/>
        <v>0</v>
      </c>
      <c r="H32" s="143">
        <v>11948</v>
      </c>
      <c r="I32" s="143">
        <f t="shared" si="8"/>
        <v>23896</v>
      </c>
      <c r="J32" s="143">
        <v>0</v>
      </c>
      <c r="K32" s="143">
        <f t="shared" si="9"/>
        <v>0</v>
      </c>
      <c r="L32" s="143">
        <v>21</v>
      </c>
      <c r="M32" s="143">
        <f t="shared" si="10"/>
        <v>0</v>
      </c>
      <c r="N32" s="143">
        <v>0</v>
      </c>
      <c r="O32" s="143">
        <f t="shared" si="11"/>
        <v>0</v>
      </c>
      <c r="P32" s="143">
        <v>0</v>
      </c>
      <c r="Q32" s="143">
        <f t="shared" si="12"/>
        <v>0</v>
      </c>
      <c r="R32" s="143"/>
      <c r="S32" s="143" t="s">
        <v>358</v>
      </c>
      <c r="T32" s="143" t="s">
        <v>314</v>
      </c>
      <c r="U32" s="143">
        <v>0</v>
      </c>
      <c r="V32" s="143">
        <f t="shared" si="13"/>
        <v>0</v>
      </c>
      <c r="W32" s="143"/>
      <c r="X32" s="143" t="s">
        <v>353</v>
      </c>
      <c r="Y32" s="140"/>
      <c r="Z32" s="140"/>
      <c r="AA32" s="140"/>
      <c r="AB32" s="140"/>
      <c r="AC32" s="140"/>
      <c r="AD32" s="140"/>
      <c r="AE32" s="140"/>
      <c r="AF32" s="140"/>
      <c r="AG32" s="140" t="s">
        <v>354</v>
      </c>
      <c r="AH32" s="140"/>
      <c r="AI32" s="140"/>
      <c r="AJ32" s="140"/>
      <c r="AK32" s="140"/>
      <c r="AL32" s="140"/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0"/>
      <c r="AZ32" s="140"/>
      <c r="BA32" s="140"/>
      <c r="BB32" s="140"/>
      <c r="BC32" s="140"/>
      <c r="BD32" s="140"/>
      <c r="BE32" s="140"/>
      <c r="BF32" s="140"/>
      <c r="BG32" s="140"/>
      <c r="BH32" s="140"/>
    </row>
    <row r="33" spans="1:60" ht="22.5" outlineLevel="1" x14ac:dyDescent="0.2">
      <c r="A33" s="156">
        <v>24</v>
      </c>
      <c r="B33" s="157" t="s">
        <v>1914</v>
      </c>
      <c r="C33" s="162" t="s">
        <v>1915</v>
      </c>
      <c r="D33" s="158" t="s">
        <v>449</v>
      </c>
      <c r="E33" s="159">
        <v>2</v>
      </c>
      <c r="F33" s="170">
        <v>0</v>
      </c>
      <c r="G33" s="160">
        <f t="shared" si="7"/>
        <v>0</v>
      </c>
      <c r="H33" s="143">
        <v>11370</v>
      </c>
      <c r="I33" s="143">
        <f t="shared" si="8"/>
        <v>22740</v>
      </c>
      <c r="J33" s="143">
        <v>0</v>
      </c>
      <c r="K33" s="143">
        <f t="shared" si="9"/>
        <v>0</v>
      </c>
      <c r="L33" s="143">
        <v>21</v>
      </c>
      <c r="M33" s="143">
        <f t="shared" si="10"/>
        <v>0</v>
      </c>
      <c r="N33" s="143">
        <v>0</v>
      </c>
      <c r="O33" s="143">
        <f t="shared" si="11"/>
        <v>0</v>
      </c>
      <c r="P33" s="143">
        <v>0</v>
      </c>
      <c r="Q33" s="143">
        <f t="shared" si="12"/>
        <v>0</v>
      </c>
      <c r="R33" s="143"/>
      <c r="S33" s="143" t="s">
        <v>358</v>
      </c>
      <c r="T33" s="143" t="s">
        <v>314</v>
      </c>
      <c r="U33" s="143">
        <v>0</v>
      </c>
      <c r="V33" s="143">
        <f t="shared" si="13"/>
        <v>0</v>
      </c>
      <c r="W33" s="143"/>
      <c r="X33" s="143" t="s">
        <v>353</v>
      </c>
      <c r="Y33" s="140"/>
      <c r="Z33" s="140"/>
      <c r="AA33" s="140"/>
      <c r="AB33" s="140"/>
      <c r="AC33" s="140"/>
      <c r="AD33" s="140"/>
      <c r="AE33" s="140"/>
      <c r="AF33" s="140"/>
      <c r="AG33" s="140" t="s">
        <v>354</v>
      </c>
      <c r="AH33" s="140"/>
      <c r="AI33" s="140"/>
      <c r="AJ33" s="140"/>
      <c r="AK33" s="140"/>
      <c r="AL33" s="140"/>
      <c r="AM33" s="140"/>
      <c r="AN33" s="140"/>
      <c r="AO33" s="140"/>
      <c r="AP33" s="140"/>
      <c r="AQ33" s="140"/>
      <c r="AR33" s="140"/>
      <c r="AS33" s="140"/>
      <c r="AT33" s="140"/>
      <c r="AU33" s="140"/>
      <c r="AV33" s="140"/>
      <c r="AW33" s="140"/>
      <c r="AX33" s="140"/>
      <c r="AY33" s="140"/>
      <c r="AZ33" s="140"/>
      <c r="BA33" s="140"/>
      <c r="BB33" s="140"/>
      <c r="BC33" s="140"/>
      <c r="BD33" s="140"/>
      <c r="BE33" s="140"/>
      <c r="BF33" s="140"/>
      <c r="BG33" s="140"/>
      <c r="BH33" s="140"/>
    </row>
    <row r="34" spans="1:60" ht="22.5" outlineLevel="1" x14ac:dyDescent="0.2">
      <c r="A34" s="156">
        <v>25</v>
      </c>
      <c r="B34" s="157" t="s">
        <v>1916</v>
      </c>
      <c r="C34" s="162" t="s">
        <v>1917</v>
      </c>
      <c r="D34" s="158" t="s">
        <v>449</v>
      </c>
      <c r="E34" s="159">
        <v>1</v>
      </c>
      <c r="F34" s="170">
        <v>0</v>
      </c>
      <c r="G34" s="160">
        <f t="shared" si="7"/>
        <v>0</v>
      </c>
      <c r="H34" s="143">
        <v>2135</v>
      </c>
      <c r="I34" s="143">
        <f t="shared" si="8"/>
        <v>2135</v>
      </c>
      <c r="J34" s="143">
        <v>0</v>
      </c>
      <c r="K34" s="143">
        <f t="shared" si="9"/>
        <v>0</v>
      </c>
      <c r="L34" s="143">
        <v>21</v>
      </c>
      <c r="M34" s="143">
        <f t="shared" si="10"/>
        <v>0</v>
      </c>
      <c r="N34" s="143">
        <v>0</v>
      </c>
      <c r="O34" s="143">
        <f t="shared" si="11"/>
        <v>0</v>
      </c>
      <c r="P34" s="143">
        <v>0</v>
      </c>
      <c r="Q34" s="143">
        <f t="shared" si="12"/>
        <v>0</v>
      </c>
      <c r="R34" s="143"/>
      <c r="S34" s="143" t="s">
        <v>358</v>
      </c>
      <c r="T34" s="143" t="s">
        <v>314</v>
      </c>
      <c r="U34" s="143">
        <v>0</v>
      </c>
      <c r="V34" s="143">
        <f t="shared" si="13"/>
        <v>0</v>
      </c>
      <c r="W34" s="143"/>
      <c r="X34" s="143" t="s">
        <v>353</v>
      </c>
      <c r="Y34" s="140"/>
      <c r="Z34" s="140"/>
      <c r="AA34" s="140"/>
      <c r="AB34" s="140"/>
      <c r="AC34" s="140"/>
      <c r="AD34" s="140"/>
      <c r="AE34" s="140"/>
      <c r="AF34" s="140"/>
      <c r="AG34" s="140" t="s">
        <v>354</v>
      </c>
      <c r="AH34" s="140"/>
      <c r="AI34" s="140"/>
      <c r="AJ34" s="140"/>
      <c r="AK34" s="140"/>
      <c r="AL34" s="140"/>
      <c r="AM34" s="140"/>
      <c r="AN34" s="140"/>
      <c r="AO34" s="140"/>
      <c r="AP34" s="140"/>
      <c r="AQ34" s="140"/>
      <c r="AR34" s="140"/>
      <c r="AS34" s="140"/>
      <c r="AT34" s="140"/>
      <c r="AU34" s="140"/>
      <c r="AV34" s="140"/>
      <c r="AW34" s="140"/>
      <c r="AX34" s="140"/>
      <c r="AY34" s="140"/>
      <c r="AZ34" s="140"/>
      <c r="BA34" s="140"/>
      <c r="BB34" s="140"/>
      <c r="BC34" s="140"/>
      <c r="BD34" s="140"/>
      <c r="BE34" s="140"/>
      <c r="BF34" s="140"/>
      <c r="BG34" s="140"/>
      <c r="BH34" s="140"/>
    </row>
    <row r="35" spans="1:60" ht="22.5" outlineLevel="1" x14ac:dyDescent="0.2">
      <c r="A35" s="156">
        <v>26</v>
      </c>
      <c r="B35" s="157" t="s">
        <v>1918</v>
      </c>
      <c r="C35" s="162" t="s">
        <v>1919</v>
      </c>
      <c r="D35" s="158" t="s">
        <v>449</v>
      </c>
      <c r="E35" s="159">
        <v>1</v>
      </c>
      <c r="F35" s="170">
        <v>0</v>
      </c>
      <c r="G35" s="160">
        <f t="shared" si="7"/>
        <v>0</v>
      </c>
      <c r="H35" s="143">
        <v>1925</v>
      </c>
      <c r="I35" s="143">
        <f t="shared" si="8"/>
        <v>1925</v>
      </c>
      <c r="J35" s="143">
        <v>0</v>
      </c>
      <c r="K35" s="143">
        <f t="shared" si="9"/>
        <v>0</v>
      </c>
      <c r="L35" s="143">
        <v>21</v>
      </c>
      <c r="M35" s="143">
        <f t="shared" si="10"/>
        <v>0</v>
      </c>
      <c r="N35" s="143">
        <v>0</v>
      </c>
      <c r="O35" s="143">
        <f t="shared" si="11"/>
        <v>0</v>
      </c>
      <c r="P35" s="143">
        <v>0</v>
      </c>
      <c r="Q35" s="143">
        <f t="shared" si="12"/>
        <v>0</v>
      </c>
      <c r="R35" s="143"/>
      <c r="S35" s="143" t="s">
        <v>358</v>
      </c>
      <c r="T35" s="143" t="s">
        <v>314</v>
      </c>
      <c r="U35" s="143">
        <v>0</v>
      </c>
      <c r="V35" s="143">
        <f t="shared" si="13"/>
        <v>0</v>
      </c>
      <c r="W35" s="143"/>
      <c r="X35" s="143" t="s">
        <v>353</v>
      </c>
      <c r="Y35" s="140"/>
      <c r="Z35" s="140"/>
      <c r="AA35" s="140"/>
      <c r="AB35" s="140"/>
      <c r="AC35" s="140"/>
      <c r="AD35" s="140"/>
      <c r="AE35" s="140"/>
      <c r="AF35" s="140"/>
      <c r="AG35" s="140" t="s">
        <v>354</v>
      </c>
      <c r="AH35" s="140"/>
      <c r="AI35" s="140"/>
      <c r="AJ35" s="140"/>
      <c r="AK35" s="140"/>
      <c r="AL35" s="140"/>
      <c r="AM35" s="140"/>
      <c r="AN35" s="140"/>
      <c r="AO35" s="140"/>
      <c r="AP35" s="140"/>
      <c r="AQ35" s="140"/>
      <c r="AR35" s="140"/>
      <c r="AS35" s="140"/>
      <c r="AT35" s="140"/>
      <c r="AU35" s="140"/>
      <c r="AV35" s="140"/>
      <c r="AW35" s="140"/>
      <c r="AX35" s="140"/>
      <c r="AY35" s="140"/>
      <c r="AZ35" s="140"/>
      <c r="BA35" s="140"/>
      <c r="BB35" s="140"/>
      <c r="BC35" s="140"/>
      <c r="BD35" s="140"/>
      <c r="BE35" s="140"/>
      <c r="BF35" s="140"/>
      <c r="BG35" s="140"/>
      <c r="BH35" s="140"/>
    </row>
    <row r="36" spans="1:60" outlineLevel="1" x14ac:dyDescent="0.2">
      <c r="A36" s="156">
        <v>27</v>
      </c>
      <c r="B36" s="157" t="s">
        <v>1920</v>
      </c>
      <c r="C36" s="162" t="s">
        <v>1921</v>
      </c>
      <c r="D36" s="158" t="s">
        <v>449</v>
      </c>
      <c r="E36" s="159">
        <v>2</v>
      </c>
      <c r="F36" s="170">
        <v>0</v>
      </c>
      <c r="G36" s="160">
        <f t="shared" si="7"/>
        <v>0</v>
      </c>
      <c r="H36" s="143">
        <v>3393</v>
      </c>
      <c r="I36" s="143">
        <f t="shared" si="8"/>
        <v>6786</v>
      </c>
      <c r="J36" s="143">
        <v>0</v>
      </c>
      <c r="K36" s="143">
        <f t="shared" si="9"/>
        <v>0</v>
      </c>
      <c r="L36" s="143">
        <v>21</v>
      </c>
      <c r="M36" s="143">
        <f t="shared" si="10"/>
        <v>0</v>
      </c>
      <c r="N36" s="143">
        <v>0</v>
      </c>
      <c r="O36" s="143">
        <f t="shared" si="11"/>
        <v>0</v>
      </c>
      <c r="P36" s="143">
        <v>0</v>
      </c>
      <c r="Q36" s="143">
        <f t="shared" si="12"/>
        <v>0</v>
      </c>
      <c r="R36" s="143"/>
      <c r="S36" s="143" t="s">
        <v>358</v>
      </c>
      <c r="T36" s="143" t="s">
        <v>314</v>
      </c>
      <c r="U36" s="143">
        <v>0</v>
      </c>
      <c r="V36" s="143">
        <f t="shared" si="13"/>
        <v>0</v>
      </c>
      <c r="W36" s="143"/>
      <c r="X36" s="143" t="s">
        <v>353</v>
      </c>
      <c r="Y36" s="140"/>
      <c r="Z36" s="140"/>
      <c r="AA36" s="140"/>
      <c r="AB36" s="140"/>
      <c r="AC36" s="140"/>
      <c r="AD36" s="140"/>
      <c r="AE36" s="140"/>
      <c r="AF36" s="140"/>
      <c r="AG36" s="140" t="s">
        <v>354</v>
      </c>
      <c r="AH36" s="140"/>
      <c r="AI36" s="140"/>
      <c r="AJ36" s="140"/>
      <c r="AK36" s="140"/>
      <c r="AL36" s="140"/>
      <c r="AM36" s="140"/>
      <c r="AN36" s="140"/>
      <c r="AO36" s="140"/>
      <c r="AP36" s="140"/>
      <c r="AQ36" s="140"/>
      <c r="AR36" s="140"/>
      <c r="AS36" s="140"/>
      <c r="AT36" s="140"/>
      <c r="AU36" s="140"/>
      <c r="AV36" s="140"/>
      <c r="AW36" s="140"/>
      <c r="AX36" s="140"/>
      <c r="AY36" s="140"/>
      <c r="AZ36" s="140"/>
      <c r="BA36" s="140"/>
      <c r="BB36" s="140"/>
      <c r="BC36" s="140"/>
      <c r="BD36" s="140"/>
      <c r="BE36" s="140"/>
      <c r="BF36" s="140"/>
      <c r="BG36" s="140"/>
      <c r="BH36" s="140"/>
    </row>
    <row r="37" spans="1:60" outlineLevel="1" x14ac:dyDescent="0.2">
      <c r="A37" s="156">
        <v>28</v>
      </c>
      <c r="B37" s="157" t="s">
        <v>1922</v>
      </c>
      <c r="C37" s="162" t="s">
        <v>1923</v>
      </c>
      <c r="D37" s="158" t="s">
        <v>449</v>
      </c>
      <c r="E37" s="159">
        <v>48</v>
      </c>
      <c r="F37" s="170">
        <v>0</v>
      </c>
      <c r="G37" s="160">
        <f t="shared" si="7"/>
        <v>0</v>
      </c>
      <c r="H37" s="143">
        <v>990</v>
      </c>
      <c r="I37" s="143">
        <f t="shared" si="8"/>
        <v>47520</v>
      </c>
      <c r="J37" s="143">
        <v>0</v>
      </c>
      <c r="K37" s="143">
        <f t="shared" si="9"/>
        <v>0</v>
      </c>
      <c r="L37" s="143">
        <v>21</v>
      </c>
      <c r="M37" s="143">
        <f t="shared" si="10"/>
        <v>0</v>
      </c>
      <c r="N37" s="143">
        <v>0</v>
      </c>
      <c r="O37" s="143">
        <f t="shared" si="11"/>
        <v>0</v>
      </c>
      <c r="P37" s="143">
        <v>0</v>
      </c>
      <c r="Q37" s="143">
        <f t="shared" si="12"/>
        <v>0</v>
      </c>
      <c r="R37" s="143"/>
      <c r="S37" s="143" t="s">
        <v>358</v>
      </c>
      <c r="T37" s="143" t="s">
        <v>314</v>
      </c>
      <c r="U37" s="143">
        <v>0</v>
      </c>
      <c r="V37" s="143">
        <f t="shared" si="13"/>
        <v>0</v>
      </c>
      <c r="W37" s="143"/>
      <c r="X37" s="143" t="s">
        <v>353</v>
      </c>
      <c r="Y37" s="140"/>
      <c r="Z37" s="140"/>
      <c r="AA37" s="140"/>
      <c r="AB37" s="140"/>
      <c r="AC37" s="140"/>
      <c r="AD37" s="140"/>
      <c r="AE37" s="140"/>
      <c r="AF37" s="140"/>
      <c r="AG37" s="140" t="s">
        <v>354</v>
      </c>
      <c r="AH37" s="140"/>
      <c r="AI37" s="140"/>
      <c r="AJ37" s="140"/>
      <c r="AK37" s="140"/>
      <c r="AL37" s="140"/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0"/>
      <c r="AZ37" s="140"/>
      <c r="BA37" s="140"/>
      <c r="BB37" s="140"/>
      <c r="BC37" s="140"/>
      <c r="BD37" s="140"/>
      <c r="BE37" s="140"/>
      <c r="BF37" s="140"/>
      <c r="BG37" s="140"/>
      <c r="BH37" s="140"/>
    </row>
    <row r="38" spans="1:60" outlineLevel="1" x14ac:dyDescent="0.2">
      <c r="A38" s="156">
        <v>29</v>
      </c>
      <c r="B38" s="157" t="s">
        <v>1924</v>
      </c>
      <c r="C38" s="162" t="s">
        <v>1925</v>
      </c>
      <c r="D38" s="158" t="s">
        <v>449</v>
      </c>
      <c r="E38" s="159">
        <v>4</v>
      </c>
      <c r="F38" s="170">
        <v>0</v>
      </c>
      <c r="G38" s="160">
        <f t="shared" si="7"/>
        <v>0</v>
      </c>
      <c r="H38" s="143">
        <v>778</v>
      </c>
      <c r="I38" s="143">
        <f t="shared" si="8"/>
        <v>3112</v>
      </c>
      <c r="J38" s="143">
        <v>0</v>
      </c>
      <c r="K38" s="143">
        <f t="shared" si="9"/>
        <v>0</v>
      </c>
      <c r="L38" s="143">
        <v>21</v>
      </c>
      <c r="M38" s="143">
        <f t="shared" si="10"/>
        <v>0</v>
      </c>
      <c r="N38" s="143">
        <v>0</v>
      </c>
      <c r="O38" s="143">
        <f t="shared" si="11"/>
        <v>0</v>
      </c>
      <c r="P38" s="143">
        <v>0</v>
      </c>
      <c r="Q38" s="143">
        <f t="shared" si="12"/>
        <v>0</v>
      </c>
      <c r="R38" s="143"/>
      <c r="S38" s="143" t="s">
        <v>358</v>
      </c>
      <c r="T38" s="143" t="s">
        <v>314</v>
      </c>
      <c r="U38" s="143">
        <v>0</v>
      </c>
      <c r="V38" s="143">
        <f t="shared" si="13"/>
        <v>0</v>
      </c>
      <c r="W38" s="143"/>
      <c r="X38" s="143" t="s">
        <v>353</v>
      </c>
      <c r="Y38" s="140"/>
      <c r="Z38" s="140"/>
      <c r="AA38" s="140"/>
      <c r="AB38" s="140"/>
      <c r="AC38" s="140"/>
      <c r="AD38" s="140"/>
      <c r="AE38" s="140"/>
      <c r="AF38" s="140"/>
      <c r="AG38" s="140" t="s">
        <v>354</v>
      </c>
      <c r="AH38" s="140"/>
      <c r="AI38" s="140"/>
      <c r="AJ38" s="140"/>
      <c r="AK38" s="140"/>
      <c r="AL38" s="140"/>
      <c r="AM38" s="140"/>
      <c r="AN38" s="140"/>
      <c r="AO38" s="140"/>
      <c r="AP38" s="140"/>
      <c r="AQ38" s="140"/>
      <c r="AR38" s="140"/>
      <c r="AS38" s="140"/>
      <c r="AT38" s="140"/>
      <c r="AU38" s="140"/>
      <c r="AV38" s="140"/>
      <c r="AW38" s="140"/>
      <c r="AX38" s="140"/>
      <c r="AY38" s="140"/>
      <c r="AZ38" s="140"/>
      <c r="BA38" s="140"/>
      <c r="BB38" s="140"/>
      <c r="BC38" s="140"/>
      <c r="BD38" s="140"/>
      <c r="BE38" s="140"/>
      <c r="BF38" s="140"/>
      <c r="BG38" s="140"/>
      <c r="BH38" s="140"/>
    </row>
    <row r="39" spans="1:60" outlineLevel="1" x14ac:dyDescent="0.2">
      <c r="A39" s="156">
        <v>30</v>
      </c>
      <c r="B39" s="157" t="s">
        <v>1926</v>
      </c>
      <c r="C39" s="162" t="s">
        <v>1927</v>
      </c>
      <c r="D39" s="158" t="s">
        <v>449</v>
      </c>
      <c r="E39" s="159">
        <v>14</v>
      </c>
      <c r="F39" s="170">
        <v>0</v>
      </c>
      <c r="G39" s="160">
        <f t="shared" si="7"/>
        <v>0</v>
      </c>
      <c r="H39" s="143">
        <v>542</v>
      </c>
      <c r="I39" s="143">
        <f t="shared" si="8"/>
        <v>7588</v>
      </c>
      <c r="J39" s="143">
        <v>0</v>
      </c>
      <c r="K39" s="143">
        <f t="shared" si="9"/>
        <v>0</v>
      </c>
      <c r="L39" s="143">
        <v>21</v>
      </c>
      <c r="M39" s="143">
        <f t="shared" si="10"/>
        <v>0</v>
      </c>
      <c r="N39" s="143">
        <v>0</v>
      </c>
      <c r="O39" s="143">
        <f t="shared" si="11"/>
        <v>0</v>
      </c>
      <c r="P39" s="143">
        <v>0</v>
      </c>
      <c r="Q39" s="143">
        <f t="shared" si="12"/>
        <v>0</v>
      </c>
      <c r="R39" s="143"/>
      <c r="S39" s="143" t="s">
        <v>358</v>
      </c>
      <c r="T39" s="143" t="s">
        <v>314</v>
      </c>
      <c r="U39" s="143">
        <v>0</v>
      </c>
      <c r="V39" s="143">
        <f t="shared" si="13"/>
        <v>0</v>
      </c>
      <c r="W39" s="143"/>
      <c r="X39" s="143" t="s">
        <v>353</v>
      </c>
      <c r="Y39" s="140"/>
      <c r="Z39" s="140"/>
      <c r="AA39" s="140"/>
      <c r="AB39" s="140"/>
      <c r="AC39" s="140"/>
      <c r="AD39" s="140"/>
      <c r="AE39" s="140"/>
      <c r="AF39" s="140"/>
      <c r="AG39" s="140" t="s">
        <v>354</v>
      </c>
      <c r="AH39" s="140"/>
      <c r="AI39" s="140"/>
      <c r="AJ39" s="140"/>
      <c r="AK39" s="140"/>
      <c r="AL39" s="140"/>
      <c r="AM39" s="140"/>
      <c r="AN39" s="140"/>
      <c r="AO39" s="140"/>
      <c r="AP39" s="140"/>
      <c r="AQ39" s="140"/>
      <c r="AR39" s="140"/>
      <c r="AS39" s="140"/>
      <c r="AT39" s="140"/>
      <c r="AU39" s="140"/>
      <c r="AV39" s="140"/>
      <c r="AW39" s="140"/>
      <c r="AX39" s="140"/>
      <c r="AY39" s="140"/>
      <c r="AZ39" s="140"/>
      <c r="BA39" s="140"/>
      <c r="BB39" s="140"/>
      <c r="BC39" s="140"/>
      <c r="BD39" s="140"/>
      <c r="BE39" s="140"/>
      <c r="BF39" s="140"/>
      <c r="BG39" s="140"/>
      <c r="BH39" s="140"/>
    </row>
    <row r="40" spans="1:60" ht="22.5" outlineLevel="1" x14ac:dyDescent="0.2">
      <c r="A40" s="156">
        <v>31</v>
      </c>
      <c r="B40" s="157" t="s">
        <v>1928</v>
      </c>
      <c r="C40" s="162" t="s">
        <v>1929</v>
      </c>
      <c r="D40" s="158" t="s">
        <v>449</v>
      </c>
      <c r="E40" s="159">
        <v>2</v>
      </c>
      <c r="F40" s="170">
        <v>0</v>
      </c>
      <c r="G40" s="160">
        <f t="shared" si="7"/>
        <v>0</v>
      </c>
      <c r="H40" s="143">
        <v>11369</v>
      </c>
      <c r="I40" s="143">
        <f t="shared" si="8"/>
        <v>22738</v>
      </c>
      <c r="J40" s="143">
        <v>0</v>
      </c>
      <c r="K40" s="143">
        <f t="shared" si="9"/>
        <v>0</v>
      </c>
      <c r="L40" s="143">
        <v>21</v>
      </c>
      <c r="M40" s="143">
        <f t="shared" si="10"/>
        <v>0</v>
      </c>
      <c r="N40" s="143">
        <v>0</v>
      </c>
      <c r="O40" s="143">
        <f t="shared" si="11"/>
        <v>0</v>
      </c>
      <c r="P40" s="143">
        <v>0</v>
      </c>
      <c r="Q40" s="143">
        <f t="shared" si="12"/>
        <v>0</v>
      </c>
      <c r="R40" s="143"/>
      <c r="S40" s="143" t="s">
        <v>358</v>
      </c>
      <c r="T40" s="143" t="s">
        <v>314</v>
      </c>
      <c r="U40" s="143">
        <v>0</v>
      </c>
      <c r="V40" s="143">
        <f t="shared" si="13"/>
        <v>0</v>
      </c>
      <c r="W40" s="143"/>
      <c r="X40" s="143" t="s">
        <v>353</v>
      </c>
      <c r="Y40" s="140"/>
      <c r="Z40" s="140"/>
      <c r="AA40" s="140"/>
      <c r="AB40" s="140"/>
      <c r="AC40" s="140"/>
      <c r="AD40" s="140"/>
      <c r="AE40" s="140"/>
      <c r="AF40" s="140"/>
      <c r="AG40" s="140" t="s">
        <v>354</v>
      </c>
      <c r="AH40" s="140"/>
      <c r="AI40" s="140"/>
      <c r="AJ40" s="140"/>
      <c r="AK40" s="140"/>
      <c r="AL40" s="140"/>
      <c r="AM40" s="140"/>
      <c r="AN40" s="140"/>
      <c r="AO40" s="140"/>
      <c r="AP40" s="140"/>
      <c r="AQ40" s="140"/>
      <c r="AR40" s="140"/>
      <c r="AS40" s="140"/>
      <c r="AT40" s="140"/>
      <c r="AU40" s="140"/>
      <c r="AV40" s="140"/>
      <c r="AW40" s="140"/>
      <c r="AX40" s="140"/>
      <c r="AY40" s="140"/>
      <c r="AZ40" s="140"/>
      <c r="BA40" s="140"/>
      <c r="BB40" s="140"/>
      <c r="BC40" s="140"/>
      <c r="BD40" s="140"/>
      <c r="BE40" s="140"/>
      <c r="BF40" s="140"/>
      <c r="BG40" s="140"/>
      <c r="BH40" s="140"/>
    </row>
    <row r="41" spans="1:60" ht="22.5" outlineLevel="1" x14ac:dyDescent="0.2">
      <c r="A41" s="156">
        <v>32</v>
      </c>
      <c r="B41" s="157" t="s">
        <v>1930</v>
      </c>
      <c r="C41" s="162" t="s">
        <v>1931</v>
      </c>
      <c r="D41" s="158" t="s">
        <v>449</v>
      </c>
      <c r="E41" s="159">
        <v>2</v>
      </c>
      <c r="F41" s="170">
        <v>0</v>
      </c>
      <c r="G41" s="160">
        <f t="shared" si="7"/>
        <v>0</v>
      </c>
      <c r="H41" s="143">
        <v>14708</v>
      </c>
      <c r="I41" s="143">
        <f t="shared" si="8"/>
        <v>29416</v>
      </c>
      <c r="J41" s="143">
        <v>0</v>
      </c>
      <c r="K41" s="143">
        <f t="shared" si="9"/>
        <v>0</v>
      </c>
      <c r="L41" s="143">
        <v>21</v>
      </c>
      <c r="M41" s="143">
        <f t="shared" si="10"/>
        <v>0</v>
      </c>
      <c r="N41" s="143">
        <v>0</v>
      </c>
      <c r="O41" s="143">
        <f t="shared" si="11"/>
        <v>0</v>
      </c>
      <c r="P41" s="143">
        <v>0</v>
      </c>
      <c r="Q41" s="143">
        <f t="shared" si="12"/>
        <v>0</v>
      </c>
      <c r="R41" s="143"/>
      <c r="S41" s="143" t="s">
        <v>358</v>
      </c>
      <c r="T41" s="143" t="s">
        <v>314</v>
      </c>
      <c r="U41" s="143">
        <v>0</v>
      </c>
      <c r="V41" s="143">
        <f t="shared" si="13"/>
        <v>0</v>
      </c>
      <c r="W41" s="143"/>
      <c r="X41" s="143" t="s">
        <v>353</v>
      </c>
      <c r="Y41" s="140"/>
      <c r="Z41" s="140"/>
      <c r="AA41" s="140"/>
      <c r="AB41" s="140"/>
      <c r="AC41" s="140"/>
      <c r="AD41" s="140"/>
      <c r="AE41" s="140"/>
      <c r="AF41" s="140"/>
      <c r="AG41" s="140" t="s">
        <v>354</v>
      </c>
      <c r="AH41" s="140"/>
      <c r="AI41" s="140"/>
      <c r="AJ41" s="140"/>
      <c r="AK41" s="140"/>
      <c r="AL41" s="140"/>
      <c r="AM41" s="140"/>
      <c r="AN41" s="140"/>
      <c r="AO41" s="140"/>
      <c r="AP41" s="140"/>
      <c r="AQ41" s="140"/>
      <c r="AR41" s="140"/>
      <c r="AS41" s="140"/>
      <c r="AT41" s="140"/>
      <c r="AU41" s="140"/>
      <c r="AV41" s="140"/>
      <c r="AW41" s="140"/>
      <c r="AX41" s="140"/>
      <c r="AY41" s="140"/>
      <c r="AZ41" s="140"/>
      <c r="BA41" s="140"/>
      <c r="BB41" s="140"/>
      <c r="BC41" s="140"/>
      <c r="BD41" s="140"/>
      <c r="BE41" s="140"/>
      <c r="BF41" s="140"/>
      <c r="BG41" s="140"/>
      <c r="BH41" s="140"/>
    </row>
    <row r="42" spans="1:60" ht="33.75" outlineLevel="1" x14ac:dyDescent="0.2">
      <c r="A42" s="156">
        <v>33</v>
      </c>
      <c r="B42" s="157" t="s">
        <v>1932</v>
      </c>
      <c r="C42" s="162" t="s">
        <v>1933</v>
      </c>
      <c r="D42" s="158" t="s">
        <v>449</v>
      </c>
      <c r="E42" s="159">
        <v>12</v>
      </c>
      <c r="F42" s="170">
        <v>0</v>
      </c>
      <c r="G42" s="160">
        <f t="shared" si="7"/>
        <v>0</v>
      </c>
      <c r="H42" s="143">
        <v>1349</v>
      </c>
      <c r="I42" s="143">
        <f t="shared" si="8"/>
        <v>16188</v>
      </c>
      <c r="J42" s="143">
        <v>0</v>
      </c>
      <c r="K42" s="143">
        <f t="shared" si="9"/>
        <v>0</v>
      </c>
      <c r="L42" s="143">
        <v>21</v>
      </c>
      <c r="M42" s="143">
        <f t="shared" si="10"/>
        <v>0</v>
      </c>
      <c r="N42" s="143">
        <v>0</v>
      </c>
      <c r="O42" s="143">
        <f t="shared" si="11"/>
        <v>0</v>
      </c>
      <c r="P42" s="143">
        <v>0</v>
      </c>
      <c r="Q42" s="143">
        <f t="shared" si="12"/>
        <v>0</v>
      </c>
      <c r="R42" s="143"/>
      <c r="S42" s="143" t="s">
        <v>358</v>
      </c>
      <c r="T42" s="143" t="s">
        <v>314</v>
      </c>
      <c r="U42" s="143">
        <v>0</v>
      </c>
      <c r="V42" s="143">
        <f t="shared" si="13"/>
        <v>0</v>
      </c>
      <c r="W42" s="143"/>
      <c r="X42" s="143" t="s">
        <v>353</v>
      </c>
      <c r="Y42" s="140"/>
      <c r="Z42" s="140"/>
      <c r="AA42" s="140"/>
      <c r="AB42" s="140"/>
      <c r="AC42" s="140"/>
      <c r="AD42" s="140"/>
      <c r="AE42" s="140"/>
      <c r="AF42" s="140"/>
      <c r="AG42" s="140" t="s">
        <v>354</v>
      </c>
      <c r="AH42" s="140"/>
      <c r="AI42" s="140"/>
      <c r="AJ42" s="140"/>
      <c r="AK42" s="140"/>
      <c r="AL42" s="140"/>
      <c r="AM42" s="140"/>
      <c r="AN42" s="140"/>
      <c r="AO42" s="140"/>
      <c r="AP42" s="140"/>
      <c r="AQ42" s="140"/>
      <c r="AR42" s="140"/>
      <c r="AS42" s="140"/>
      <c r="AT42" s="140"/>
      <c r="AU42" s="140"/>
      <c r="AV42" s="140"/>
      <c r="AW42" s="140"/>
      <c r="AX42" s="140"/>
      <c r="AY42" s="140"/>
      <c r="AZ42" s="140"/>
      <c r="BA42" s="140"/>
      <c r="BB42" s="140"/>
      <c r="BC42" s="140"/>
      <c r="BD42" s="140"/>
      <c r="BE42" s="140"/>
      <c r="BF42" s="140"/>
      <c r="BG42" s="140"/>
      <c r="BH42" s="140"/>
    </row>
    <row r="43" spans="1:60" ht="33.75" outlineLevel="1" x14ac:dyDescent="0.2">
      <c r="A43" s="156">
        <v>34</v>
      </c>
      <c r="B43" s="157" t="s">
        <v>1934</v>
      </c>
      <c r="C43" s="162" t="s">
        <v>1935</v>
      </c>
      <c r="D43" s="158" t="s">
        <v>449</v>
      </c>
      <c r="E43" s="159">
        <v>6</v>
      </c>
      <c r="F43" s="170">
        <v>0</v>
      </c>
      <c r="G43" s="160">
        <f t="shared" si="7"/>
        <v>0</v>
      </c>
      <c r="H43" s="143">
        <v>1119</v>
      </c>
      <c r="I43" s="143">
        <f t="shared" si="8"/>
        <v>6714</v>
      </c>
      <c r="J43" s="143">
        <v>0</v>
      </c>
      <c r="K43" s="143">
        <f t="shared" si="9"/>
        <v>0</v>
      </c>
      <c r="L43" s="143">
        <v>21</v>
      </c>
      <c r="M43" s="143">
        <f t="shared" si="10"/>
        <v>0</v>
      </c>
      <c r="N43" s="143">
        <v>0</v>
      </c>
      <c r="O43" s="143">
        <f t="shared" si="11"/>
        <v>0</v>
      </c>
      <c r="P43" s="143">
        <v>0</v>
      </c>
      <c r="Q43" s="143">
        <f t="shared" si="12"/>
        <v>0</v>
      </c>
      <c r="R43" s="143"/>
      <c r="S43" s="143" t="s">
        <v>358</v>
      </c>
      <c r="T43" s="143" t="s">
        <v>314</v>
      </c>
      <c r="U43" s="143">
        <v>0</v>
      </c>
      <c r="V43" s="143">
        <f t="shared" si="13"/>
        <v>0</v>
      </c>
      <c r="W43" s="143"/>
      <c r="X43" s="143" t="s">
        <v>353</v>
      </c>
      <c r="Y43" s="140"/>
      <c r="Z43" s="140"/>
      <c r="AA43" s="140"/>
      <c r="AB43" s="140"/>
      <c r="AC43" s="140"/>
      <c r="AD43" s="140"/>
      <c r="AE43" s="140"/>
      <c r="AF43" s="140"/>
      <c r="AG43" s="140" t="s">
        <v>354</v>
      </c>
      <c r="AH43" s="140"/>
      <c r="AI43" s="140"/>
      <c r="AJ43" s="140"/>
      <c r="AK43" s="140"/>
      <c r="AL43" s="140"/>
      <c r="AM43" s="140"/>
      <c r="AN43" s="140"/>
      <c r="AO43" s="140"/>
      <c r="AP43" s="140"/>
      <c r="AQ43" s="140"/>
      <c r="AR43" s="140"/>
      <c r="AS43" s="140"/>
      <c r="AT43" s="140"/>
      <c r="AU43" s="140"/>
      <c r="AV43" s="140"/>
      <c r="AW43" s="140"/>
      <c r="AX43" s="140"/>
      <c r="AY43" s="140"/>
      <c r="AZ43" s="140"/>
      <c r="BA43" s="140"/>
      <c r="BB43" s="140"/>
      <c r="BC43" s="140"/>
      <c r="BD43" s="140"/>
      <c r="BE43" s="140"/>
      <c r="BF43" s="140"/>
      <c r="BG43" s="140"/>
      <c r="BH43" s="140"/>
    </row>
    <row r="44" spans="1:60" ht="33.75" outlineLevel="1" x14ac:dyDescent="0.2">
      <c r="A44" s="156">
        <v>35</v>
      </c>
      <c r="B44" s="157" t="s">
        <v>1936</v>
      </c>
      <c r="C44" s="162" t="s">
        <v>1937</v>
      </c>
      <c r="D44" s="158" t="s">
        <v>449</v>
      </c>
      <c r="E44" s="159">
        <v>5</v>
      </c>
      <c r="F44" s="170">
        <v>0</v>
      </c>
      <c r="G44" s="160">
        <f t="shared" si="7"/>
        <v>0</v>
      </c>
      <c r="H44" s="143">
        <v>889</v>
      </c>
      <c r="I44" s="143">
        <f t="shared" si="8"/>
        <v>4445</v>
      </c>
      <c r="J44" s="143">
        <v>0</v>
      </c>
      <c r="K44" s="143">
        <f t="shared" si="9"/>
        <v>0</v>
      </c>
      <c r="L44" s="143">
        <v>21</v>
      </c>
      <c r="M44" s="143">
        <f t="shared" si="10"/>
        <v>0</v>
      </c>
      <c r="N44" s="143">
        <v>0</v>
      </c>
      <c r="O44" s="143">
        <f t="shared" si="11"/>
        <v>0</v>
      </c>
      <c r="P44" s="143">
        <v>0</v>
      </c>
      <c r="Q44" s="143">
        <f t="shared" si="12"/>
        <v>0</v>
      </c>
      <c r="R44" s="143"/>
      <c r="S44" s="143" t="s">
        <v>358</v>
      </c>
      <c r="T44" s="143" t="s">
        <v>314</v>
      </c>
      <c r="U44" s="143">
        <v>0</v>
      </c>
      <c r="V44" s="143">
        <f t="shared" si="13"/>
        <v>0</v>
      </c>
      <c r="W44" s="143"/>
      <c r="X44" s="143" t="s">
        <v>353</v>
      </c>
      <c r="Y44" s="140"/>
      <c r="Z44" s="140"/>
      <c r="AA44" s="140"/>
      <c r="AB44" s="140"/>
      <c r="AC44" s="140"/>
      <c r="AD44" s="140"/>
      <c r="AE44" s="140"/>
      <c r="AF44" s="140"/>
      <c r="AG44" s="140" t="s">
        <v>354</v>
      </c>
      <c r="AH44" s="140"/>
      <c r="AI44" s="140"/>
      <c r="AJ44" s="140"/>
      <c r="AK44" s="140"/>
      <c r="AL44" s="140"/>
      <c r="AM44" s="140"/>
      <c r="AN44" s="140"/>
      <c r="AO44" s="140"/>
      <c r="AP44" s="140"/>
      <c r="AQ44" s="140"/>
      <c r="AR44" s="140"/>
      <c r="AS44" s="140"/>
      <c r="AT44" s="140"/>
      <c r="AU44" s="140"/>
      <c r="AV44" s="140"/>
      <c r="AW44" s="140"/>
      <c r="AX44" s="140"/>
      <c r="AY44" s="140"/>
      <c r="AZ44" s="140"/>
      <c r="BA44" s="140"/>
      <c r="BB44" s="140"/>
      <c r="BC44" s="140"/>
      <c r="BD44" s="140"/>
      <c r="BE44" s="140"/>
      <c r="BF44" s="140"/>
      <c r="BG44" s="140"/>
      <c r="BH44" s="140"/>
    </row>
    <row r="45" spans="1:60" ht="22.5" outlineLevel="1" x14ac:dyDescent="0.2">
      <c r="A45" s="156">
        <v>36</v>
      </c>
      <c r="B45" s="157" t="s">
        <v>1938</v>
      </c>
      <c r="C45" s="162" t="s">
        <v>1939</v>
      </c>
      <c r="D45" s="158" t="s">
        <v>449</v>
      </c>
      <c r="E45" s="159">
        <v>12</v>
      </c>
      <c r="F45" s="170">
        <v>0</v>
      </c>
      <c r="G45" s="160">
        <f t="shared" si="7"/>
        <v>0</v>
      </c>
      <c r="H45" s="143">
        <v>2641</v>
      </c>
      <c r="I45" s="143">
        <f t="shared" si="8"/>
        <v>31692</v>
      </c>
      <c r="J45" s="143">
        <v>0</v>
      </c>
      <c r="K45" s="143">
        <f t="shared" si="9"/>
        <v>0</v>
      </c>
      <c r="L45" s="143">
        <v>21</v>
      </c>
      <c r="M45" s="143">
        <f t="shared" si="10"/>
        <v>0</v>
      </c>
      <c r="N45" s="143">
        <v>0</v>
      </c>
      <c r="O45" s="143">
        <f t="shared" si="11"/>
        <v>0</v>
      </c>
      <c r="P45" s="143">
        <v>0</v>
      </c>
      <c r="Q45" s="143">
        <f t="shared" si="12"/>
        <v>0</v>
      </c>
      <c r="R45" s="143"/>
      <c r="S45" s="143" t="s">
        <v>358</v>
      </c>
      <c r="T45" s="143" t="s">
        <v>314</v>
      </c>
      <c r="U45" s="143">
        <v>0</v>
      </c>
      <c r="V45" s="143">
        <f t="shared" si="13"/>
        <v>0</v>
      </c>
      <c r="W45" s="143"/>
      <c r="X45" s="143" t="s">
        <v>353</v>
      </c>
      <c r="Y45" s="140"/>
      <c r="Z45" s="140"/>
      <c r="AA45" s="140"/>
      <c r="AB45" s="140"/>
      <c r="AC45" s="140"/>
      <c r="AD45" s="140"/>
      <c r="AE45" s="140"/>
      <c r="AF45" s="140"/>
      <c r="AG45" s="140" t="s">
        <v>354</v>
      </c>
      <c r="AH45" s="140"/>
      <c r="AI45" s="140"/>
      <c r="AJ45" s="140"/>
      <c r="AK45" s="140"/>
      <c r="AL45" s="140"/>
      <c r="AM45" s="140"/>
      <c r="AN45" s="140"/>
      <c r="AO45" s="140"/>
      <c r="AP45" s="140"/>
      <c r="AQ45" s="140"/>
      <c r="AR45" s="140"/>
      <c r="AS45" s="140"/>
      <c r="AT45" s="140"/>
      <c r="AU45" s="140"/>
      <c r="AV45" s="140"/>
      <c r="AW45" s="140"/>
      <c r="AX45" s="140"/>
      <c r="AY45" s="140"/>
      <c r="AZ45" s="140"/>
      <c r="BA45" s="140"/>
      <c r="BB45" s="140"/>
      <c r="BC45" s="140"/>
      <c r="BD45" s="140"/>
      <c r="BE45" s="140"/>
      <c r="BF45" s="140"/>
      <c r="BG45" s="140"/>
      <c r="BH45" s="140"/>
    </row>
    <row r="46" spans="1:60" outlineLevel="1" x14ac:dyDescent="0.2">
      <c r="A46" s="156">
        <v>37</v>
      </c>
      <c r="B46" s="157" t="s">
        <v>1940</v>
      </c>
      <c r="C46" s="162" t="s">
        <v>1941</v>
      </c>
      <c r="D46" s="158" t="s">
        <v>449</v>
      </c>
      <c r="E46" s="159">
        <v>26</v>
      </c>
      <c r="F46" s="170">
        <v>0</v>
      </c>
      <c r="G46" s="160">
        <f t="shared" si="7"/>
        <v>0</v>
      </c>
      <c r="H46" s="143">
        <v>213</v>
      </c>
      <c r="I46" s="143">
        <f t="shared" si="8"/>
        <v>5538</v>
      </c>
      <c r="J46" s="143">
        <v>0</v>
      </c>
      <c r="K46" s="143">
        <f t="shared" si="9"/>
        <v>0</v>
      </c>
      <c r="L46" s="143">
        <v>21</v>
      </c>
      <c r="M46" s="143">
        <f t="shared" si="10"/>
        <v>0</v>
      </c>
      <c r="N46" s="143">
        <v>0</v>
      </c>
      <c r="O46" s="143">
        <f t="shared" si="11"/>
        <v>0</v>
      </c>
      <c r="P46" s="143">
        <v>0</v>
      </c>
      <c r="Q46" s="143">
        <f t="shared" si="12"/>
        <v>0</v>
      </c>
      <c r="R46" s="143"/>
      <c r="S46" s="143" t="s">
        <v>358</v>
      </c>
      <c r="T46" s="143" t="s">
        <v>314</v>
      </c>
      <c r="U46" s="143">
        <v>0</v>
      </c>
      <c r="V46" s="143">
        <f t="shared" si="13"/>
        <v>0</v>
      </c>
      <c r="W46" s="143"/>
      <c r="X46" s="143" t="s">
        <v>353</v>
      </c>
      <c r="Y46" s="140"/>
      <c r="Z46" s="140"/>
      <c r="AA46" s="140"/>
      <c r="AB46" s="140"/>
      <c r="AC46" s="140"/>
      <c r="AD46" s="140"/>
      <c r="AE46" s="140"/>
      <c r="AF46" s="140"/>
      <c r="AG46" s="140" t="s">
        <v>354</v>
      </c>
      <c r="AH46" s="140"/>
      <c r="AI46" s="140"/>
      <c r="AJ46" s="140"/>
      <c r="AK46" s="140"/>
      <c r="AL46" s="140"/>
      <c r="AM46" s="140"/>
      <c r="AN46" s="140"/>
      <c r="AO46" s="140"/>
      <c r="AP46" s="140"/>
      <c r="AQ46" s="140"/>
      <c r="AR46" s="140"/>
      <c r="AS46" s="140"/>
      <c r="AT46" s="140"/>
      <c r="AU46" s="140"/>
      <c r="AV46" s="140"/>
      <c r="AW46" s="140"/>
      <c r="AX46" s="140"/>
      <c r="AY46" s="140"/>
      <c r="AZ46" s="140"/>
      <c r="BA46" s="140"/>
      <c r="BB46" s="140"/>
      <c r="BC46" s="140"/>
      <c r="BD46" s="140"/>
      <c r="BE46" s="140"/>
      <c r="BF46" s="140"/>
      <c r="BG46" s="140"/>
      <c r="BH46" s="140"/>
    </row>
    <row r="47" spans="1:60" ht="22.5" outlineLevel="1" x14ac:dyDescent="0.2">
      <c r="A47" s="156">
        <v>38</v>
      </c>
      <c r="B47" s="157" t="s">
        <v>1942</v>
      </c>
      <c r="C47" s="162" t="s">
        <v>1891</v>
      </c>
      <c r="D47" s="158" t="s">
        <v>342</v>
      </c>
      <c r="E47" s="159">
        <v>331</v>
      </c>
      <c r="F47" s="170">
        <v>0</v>
      </c>
      <c r="G47" s="160">
        <f t="shared" si="7"/>
        <v>0</v>
      </c>
      <c r="H47" s="143">
        <v>400</v>
      </c>
      <c r="I47" s="143">
        <f t="shared" si="8"/>
        <v>132400</v>
      </c>
      <c r="J47" s="143">
        <v>0</v>
      </c>
      <c r="K47" s="143">
        <f t="shared" si="9"/>
        <v>0</v>
      </c>
      <c r="L47" s="143">
        <v>21</v>
      </c>
      <c r="M47" s="143">
        <f t="shared" si="10"/>
        <v>0</v>
      </c>
      <c r="N47" s="143">
        <v>0</v>
      </c>
      <c r="O47" s="143">
        <f t="shared" si="11"/>
        <v>0</v>
      </c>
      <c r="P47" s="143">
        <v>0</v>
      </c>
      <c r="Q47" s="143">
        <f t="shared" si="12"/>
        <v>0</v>
      </c>
      <c r="R47" s="143"/>
      <c r="S47" s="143" t="s">
        <v>358</v>
      </c>
      <c r="T47" s="143" t="s">
        <v>314</v>
      </c>
      <c r="U47" s="143">
        <v>0</v>
      </c>
      <c r="V47" s="143">
        <f t="shared" si="13"/>
        <v>0</v>
      </c>
      <c r="W47" s="143"/>
      <c r="X47" s="143" t="s">
        <v>353</v>
      </c>
      <c r="Y47" s="140"/>
      <c r="Z47" s="140"/>
      <c r="AA47" s="140"/>
      <c r="AB47" s="140"/>
      <c r="AC47" s="140"/>
      <c r="AD47" s="140"/>
      <c r="AE47" s="140"/>
      <c r="AF47" s="140"/>
      <c r="AG47" s="140" t="s">
        <v>354</v>
      </c>
      <c r="AH47" s="140"/>
      <c r="AI47" s="140"/>
      <c r="AJ47" s="140"/>
      <c r="AK47" s="140"/>
      <c r="AL47" s="140"/>
      <c r="AM47" s="140"/>
      <c r="AN47" s="140"/>
      <c r="AO47" s="140"/>
      <c r="AP47" s="140"/>
      <c r="AQ47" s="140"/>
      <c r="AR47" s="140"/>
      <c r="AS47" s="140"/>
      <c r="AT47" s="140"/>
      <c r="AU47" s="140"/>
      <c r="AV47" s="140"/>
      <c r="AW47" s="140"/>
      <c r="AX47" s="140"/>
      <c r="AY47" s="140"/>
      <c r="AZ47" s="140"/>
      <c r="BA47" s="140"/>
      <c r="BB47" s="140"/>
      <c r="BC47" s="140"/>
      <c r="BD47" s="140"/>
      <c r="BE47" s="140"/>
      <c r="BF47" s="140"/>
      <c r="BG47" s="140"/>
      <c r="BH47" s="140"/>
    </row>
    <row r="48" spans="1:60" ht="22.5" outlineLevel="1" x14ac:dyDescent="0.2">
      <c r="A48" s="156">
        <v>39</v>
      </c>
      <c r="B48" s="157" t="s">
        <v>1943</v>
      </c>
      <c r="C48" s="162" t="s">
        <v>1944</v>
      </c>
      <c r="D48" s="158" t="s">
        <v>815</v>
      </c>
      <c r="E48" s="159">
        <v>4</v>
      </c>
      <c r="F48" s="170">
        <v>0</v>
      </c>
      <c r="G48" s="160">
        <f t="shared" si="7"/>
        <v>0</v>
      </c>
      <c r="H48" s="143">
        <v>393</v>
      </c>
      <c r="I48" s="143">
        <f t="shared" si="8"/>
        <v>1572</v>
      </c>
      <c r="J48" s="143">
        <v>0</v>
      </c>
      <c r="K48" s="143">
        <f t="shared" si="9"/>
        <v>0</v>
      </c>
      <c r="L48" s="143">
        <v>21</v>
      </c>
      <c r="M48" s="143">
        <f t="shared" si="10"/>
        <v>0</v>
      </c>
      <c r="N48" s="143">
        <v>0</v>
      </c>
      <c r="O48" s="143">
        <f t="shared" si="11"/>
        <v>0</v>
      </c>
      <c r="P48" s="143">
        <v>0</v>
      </c>
      <c r="Q48" s="143">
        <f t="shared" si="12"/>
        <v>0</v>
      </c>
      <c r="R48" s="143"/>
      <c r="S48" s="143" t="s">
        <v>358</v>
      </c>
      <c r="T48" s="143" t="s">
        <v>314</v>
      </c>
      <c r="U48" s="143">
        <v>0</v>
      </c>
      <c r="V48" s="143">
        <f t="shared" si="13"/>
        <v>0</v>
      </c>
      <c r="W48" s="143"/>
      <c r="X48" s="143" t="s">
        <v>353</v>
      </c>
      <c r="Y48" s="140"/>
      <c r="Z48" s="140"/>
      <c r="AA48" s="140"/>
      <c r="AB48" s="140"/>
      <c r="AC48" s="140"/>
      <c r="AD48" s="140"/>
      <c r="AE48" s="140"/>
      <c r="AF48" s="140"/>
      <c r="AG48" s="140" t="s">
        <v>354</v>
      </c>
      <c r="AH48" s="140"/>
      <c r="AI48" s="140"/>
      <c r="AJ48" s="140"/>
      <c r="AK48" s="140"/>
      <c r="AL48" s="140"/>
      <c r="AM48" s="140"/>
      <c r="AN48" s="140"/>
      <c r="AO48" s="140"/>
      <c r="AP48" s="140"/>
      <c r="AQ48" s="140"/>
      <c r="AR48" s="140"/>
      <c r="AS48" s="140"/>
      <c r="AT48" s="140"/>
      <c r="AU48" s="140"/>
      <c r="AV48" s="140"/>
      <c r="AW48" s="140"/>
      <c r="AX48" s="140"/>
      <c r="AY48" s="140"/>
      <c r="AZ48" s="140"/>
      <c r="BA48" s="140"/>
      <c r="BB48" s="140"/>
      <c r="BC48" s="140"/>
      <c r="BD48" s="140"/>
      <c r="BE48" s="140"/>
      <c r="BF48" s="140"/>
      <c r="BG48" s="140"/>
      <c r="BH48" s="140"/>
    </row>
    <row r="49" spans="1:60" ht="22.5" outlineLevel="1" x14ac:dyDescent="0.2">
      <c r="A49" s="156">
        <v>40</v>
      </c>
      <c r="B49" s="157" t="s">
        <v>1945</v>
      </c>
      <c r="C49" s="162" t="s">
        <v>1946</v>
      </c>
      <c r="D49" s="158" t="s">
        <v>815</v>
      </c>
      <c r="E49" s="159">
        <v>71</v>
      </c>
      <c r="F49" s="170">
        <v>0</v>
      </c>
      <c r="G49" s="160">
        <f t="shared" si="7"/>
        <v>0</v>
      </c>
      <c r="H49" s="143">
        <v>352</v>
      </c>
      <c r="I49" s="143">
        <f t="shared" si="8"/>
        <v>24992</v>
      </c>
      <c r="J49" s="143">
        <v>0</v>
      </c>
      <c r="K49" s="143">
        <f t="shared" si="9"/>
        <v>0</v>
      </c>
      <c r="L49" s="143">
        <v>21</v>
      </c>
      <c r="M49" s="143">
        <f t="shared" si="10"/>
        <v>0</v>
      </c>
      <c r="N49" s="143">
        <v>0</v>
      </c>
      <c r="O49" s="143">
        <f t="shared" si="11"/>
        <v>0</v>
      </c>
      <c r="P49" s="143">
        <v>0</v>
      </c>
      <c r="Q49" s="143">
        <f t="shared" si="12"/>
        <v>0</v>
      </c>
      <c r="R49" s="143"/>
      <c r="S49" s="143" t="s">
        <v>358</v>
      </c>
      <c r="T49" s="143" t="s">
        <v>314</v>
      </c>
      <c r="U49" s="143">
        <v>0</v>
      </c>
      <c r="V49" s="143">
        <f t="shared" si="13"/>
        <v>0</v>
      </c>
      <c r="W49" s="143"/>
      <c r="X49" s="143" t="s">
        <v>353</v>
      </c>
      <c r="Y49" s="140"/>
      <c r="Z49" s="140"/>
      <c r="AA49" s="140"/>
      <c r="AB49" s="140"/>
      <c r="AC49" s="140"/>
      <c r="AD49" s="140"/>
      <c r="AE49" s="140"/>
      <c r="AF49" s="140"/>
      <c r="AG49" s="140" t="s">
        <v>354</v>
      </c>
      <c r="AH49" s="140"/>
      <c r="AI49" s="140"/>
      <c r="AJ49" s="140"/>
      <c r="AK49" s="140"/>
      <c r="AL49" s="140"/>
      <c r="AM49" s="140"/>
      <c r="AN49" s="140"/>
      <c r="AO49" s="140"/>
      <c r="AP49" s="140"/>
      <c r="AQ49" s="140"/>
      <c r="AR49" s="140"/>
      <c r="AS49" s="140"/>
      <c r="AT49" s="140"/>
      <c r="AU49" s="140"/>
      <c r="AV49" s="140"/>
      <c r="AW49" s="140"/>
      <c r="AX49" s="140"/>
      <c r="AY49" s="140"/>
      <c r="AZ49" s="140"/>
      <c r="BA49" s="140"/>
      <c r="BB49" s="140"/>
      <c r="BC49" s="140"/>
      <c r="BD49" s="140"/>
      <c r="BE49" s="140"/>
      <c r="BF49" s="140"/>
      <c r="BG49" s="140"/>
      <c r="BH49" s="140"/>
    </row>
    <row r="50" spans="1:60" ht="22.5" outlineLevel="1" x14ac:dyDescent="0.2">
      <c r="A50" s="156">
        <v>41</v>
      </c>
      <c r="B50" s="157" t="s">
        <v>1947</v>
      </c>
      <c r="C50" s="162" t="s">
        <v>1948</v>
      </c>
      <c r="D50" s="158" t="s">
        <v>815</v>
      </c>
      <c r="E50" s="159">
        <v>7</v>
      </c>
      <c r="F50" s="170">
        <v>0</v>
      </c>
      <c r="G50" s="160">
        <f t="shared" si="7"/>
        <v>0</v>
      </c>
      <c r="H50" s="143">
        <v>283</v>
      </c>
      <c r="I50" s="143">
        <f t="shared" si="8"/>
        <v>1981</v>
      </c>
      <c r="J50" s="143">
        <v>0</v>
      </c>
      <c r="K50" s="143">
        <f t="shared" si="9"/>
        <v>0</v>
      </c>
      <c r="L50" s="143">
        <v>21</v>
      </c>
      <c r="M50" s="143">
        <f t="shared" si="10"/>
        <v>0</v>
      </c>
      <c r="N50" s="143">
        <v>0</v>
      </c>
      <c r="O50" s="143">
        <f t="shared" si="11"/>
        <v>0</v>
      </c>
      <c r="P50" s="143">
        <v>0</v>
      </c>
      <c r="Q50" s="143">
        <f t="shared" si="12"/>
        <v>0</v>
      </c>
      <c r="R50" s="143"/>
      <c r="S50" s="143" t="s">
        <v>358</v>
      </c>
      <c r="T50" s="143" t="s">
        <v>314</v>
      </c>
      <c r="U50" s="143">
        <v>0</v>
      </c>
      <c r="V50" s="143">
        <f t="shared" si="13"/>
        <v>0</v>
      </c>
      <c r="W50" s="143"/>
      <c r="X50" s="143" t="s">
        <v>353</v>
      </c>
      <c r="Y50" s="140"/>
      <c r="Z50" s="140"/>
      <c r="AA50" s="140"/>
      <c r="AB50" s="140"/>
      <c r="AC50" s="140"/>
      <c r="AD50" s="140"/>
      <c r="AE50" s="140"/>
      <c r="AF50" s="140"/>
      <c r="AG50" s="140" t="s">
        <v>354</v>
      </c>
      <c r="AH50" s="140"/>
      <c r="AI50" s="140"/>
      <c r="AJ50" s="140"/>
      <c r="AK50" s="140"/>
      <c r="AL50" s="140"/>
      <c r="AM50" s="140"/>
      <c r="AN50" s="140"/>
      <c r="AO50" s="140"/>
      <c r="AP50" s="140"/>
      <c r="AQ50" s="140"/>
      <c r="AR50" s="140"/>
      <c r="AS50" s="140"/>
      <c r="AT50" s="140"/>
      <c r="AU50" s="140"/>
      <c r="AV50" s="140"/>
      <c r="AW50" s="140"/>
      <c r="AX50" s="140"/>
      <c r="AY50" s="140"/>
      <c r="AZ50" s="140"/>
      <c r="BA50" s="140"/>
      <c r="BB50" s="140"/>
      <c r="BC50" s="140"/>
      <c r="BD50" s="140"/>
      <c r="BE50" s="140"/>
      <c r="BF50" s="140"/>
      <c r="BG50" s="140"/>
      <c r="BH50" s="140"/>
    </row>
    <row r="51" spans="1:60" ht="22.5" outlineLevel="1" x14ac:dyDescent="0.2">
      <c r="A51" s="156">
        <v>42</v>
      </c>
      <c r="B51" s="157" t="s">
        <v>1949</v>
      </c>
      <c r="C51" s="162" t="s">
        <v>1950</v>
      </c>
      <c r="D51" s="158" t="s">
        <v>815</v>
      </c>
      <c r="E51" s="159">
        <v>17</v>
      </c>
      <c r="F51" s="170">
        <v>0</v>
      </c>
      <c r="G51" s="160">
        <f t="shared" si="7"/>
        <v>0</v>
      </c>
      <c r="H51" s="143">
        <v>228</v>
      </c>
      <c r="I51" s="143">
        <f t="shared" si="8"/>
        <v>3876</v>
      </c>
      <c r="J51" s="143">
        <v>0</v>
      </c>
      <c r="K51" s="143">
        <f t="shared" si="9"/>
        <v>0</v>
      </c>
      <c r="L51" s="143">
        <v>21</v>
      </c>
      <c r="M51" s="143">
        <f t="shared" si="10"/>
        <v>0</v>
      </c>
      <c r="N51" s="143">
        <v>0</v>
      </c>
      <c r="O51" s="143">
        <f t="shared" si="11"/>
        <v>0</v>
      </c>
      <c r="P51" s="143">
        <v>0</v>
      </c>
      <c r="Q51" s="143">
        <f t="shared" si="12"/>
        <v>0</v>
      </c>
      <c r="R51" s="143"/>
      <c r="S51" s="143" t="s">
        <v>358</v>
      </c>
      <c r="T51" s="143" t="s">
        <v>314</v>
      </c>
      <c r="U51" s="143">
        <v>0</v>
      </c>
      <c r="V51" s="143">
        <f t="shared" si="13"/>
        <v>0</v>
      </c>
      <c r="W51" s="143"/>
      <c r="X51" s="143" t="s">
        <v>353</v>
      </c>
      <c r="Y51" s="140"/>
      <c r="Z51" s="140"/>
      <c r="AA51" s="140"/>
      <c r="AB51" s="140"/>
      <c r="AC51" s="140"/>
      <c r="AD51" s="140"/>
      <c r="AE51" s="140"/>
      <c r="AF51" s="140"/>
      <c r="AG51" s="140" t="s">
        <v>354</v>
      </c>
      <c r="AH51" s="140"/>
      <c r="AI51" s="140"/>
      <c r="AJ51" s="140"/>
      <c r="AK51" s="140"/>
      <c r="AL51" s="140"/>
      <c r="AM51" s="140"/>
      <c r="AN51" s="140"/>
      <c r="AO51" s="140"/>
      <c r="AP51" s="140"/>
      <c r="AQ51" s="140"/>
      <c r="AR51" s="140"/>
      <c r="AS51" s="140"/>
      <c r="AT51" s="140"/>
      <c r="AU51" s="140"/>
      <c r="AV51" s="140"/>
      <c r="AW51" s="140"/>
      <c r="AX51" s="140"/>
      <c r="AY51" s="140"/>
      <c r="AZ51" s="140"/>
      <c r="BA51" s="140"/>
      <c r="BB51" s="140"/>
      <c r="BC51" s="140"/>
      <c r="BD51" s="140"/>
      <c r="BE51" s="140"/>
      <c r="BF51" s="140"/>
      <c r="BG51" s="140"/>
      <c r="BH51" s="140"/>
    </row>
    <row r="52" spans="1:60" ht="22.5" outlineLevel="1" x14ac:dyDescent="0.2">
      <c r="A52" s="156">
        <v>43</v>
      </c>
      <c r="B52" s="157" t="s">
        <v>1951</v>
      </c>
      <c r="C52" s="162" t="s">
        <v>1952</v>
      </c>
      <c r="D52" s="158" t="s">
        <v>815</v>
      </c>
      <c r="E52" s="159">
        <v>91</v>
      </c>
      <c r="F52" s="170">
        <v>0</v>
      </c>
      <c r="G52" s="160">
        <f t="shared" si="7"/>
        <v>0</v>
      </c>
      <c r="H52" s="143">
        <v>188</v>
      </c>
      <c r="I52" s="143">
        <f t="shared" si="8"/>
        <v>17108</v>
      </c>
      <c r="J52" s="143">
        <v>0</v>
      </c>
      <c r="K52" s="143">
        <f t="shared" si="9"/>
        <v>0</v>
      </c>
      <c r="L52" s="143">
        <v>21</v>
      </c>
      <c r="M52" s="143">
        <f t="shared" si="10"/>
        <v>0</v>
      </c>
      <c r="N52" s="143">
        <v>0</v>
      </c>
      <c r="O52" s="143">
        <f t="shared" si="11"/>
        <v>0</v>
      </c>
      <c r="P52" s="143">
        <v>0</v>
      </c>
      <c r="Q52" s="143">
        <f t="shared" si="12"/>
        <v>0</v>
      </c>
      <c r="R52" s="143"/>
      <c r="S52" s="143" t="s">
        <v>358</v>
      </c>
      <c r="T52" s="143" t="s">
        <v>314</v>
      </c>
      <c r="U52" s="143">
        <v>0</v>
      </c>
      <c r="V52" s="143">
        <f t="shared" si="13"/>
        <v>0</v>
      </c>
      <c r="W52" s="143"/>
      <c r="X52" s="143" t="s">
        <v>353</v>
      </c>
      <c r="Y52" s="140"/>
      <c r="Z52" s="140"/>
      <c r="AA52" s="140"/>
      <c r="AB52" s="140"/>
      <c r="AC52" s="140"/>
      <c r="AD52" s="140"/>
      <c r="AE52" s="140"/>
      <c r="AF52" s="140"/>
      <c r="AG52" s="140" t="s">
        <v>354</v>
      </c>
      <c r="AH52" s="140"/>
      <c r="AI52" s="140"/>
      <c r="AJ52" s="140"/>
      <c r="AK52" s="140"/>
      <c r="AL52" s="140"/>
      <c r="AM52" s="140"/>
      <c r="AN52" s="140"/>
      <c r="AO52" s="140"/>
      <c r="AP52" s="140"/>
      <c r="AQ52" s="140"/>
      <c r="AR52" s="140"/>
      <c r="AS52" s="140"/>
      <c r="AT52" s="140"/>
      <c r="AU52" s="140"/>
      <c r="AV52" s="140"/>
      <c r="AW52" s="140"/>
      <c r="AX52" s="140"/>
      <c r="AY52" s="140"/>
      <c r="AZ52" s="140"/>
      <c r="BA52" s="140"/>
      <c r="BB52" s="140"/>
      <c r="BC52" s="140"/>
      <c r="BD52" s="140"/>
      <c r="BE52" s="140"/>
      <c r="BF52" s="140"/>
      <c r="BG52" s="140"/>
      <c r="BH52" s="140"/>
    </row>
    <row r="53" spans="1:60" ht="22.5" outlineLevel="1" x14ac:dyDescent="0.2">
      <c r="A53" s="156">
        <v>44</v>
      </c>
      <c r="B53" s="157" t="s">
        <v>1953</v>
      </c>
      <c r="C53" s="162" t="s">
        <v>1954</v>
      </c>
      <c r="D53" s="158" t="s">
        <v>815</v>
      </c>
      <c r="E53" s="159">
        <v>28</v>
      </c>
      <c r="F53" s="170">
        <v>0</v>
      </c>
      <c r="G53" s="160">
        <f t="shared" si="7"/>
        <v>0</v>
      </c>
      <c r="H53" s="143">
        <v>271</v>
      </c>
      <c r="I53" s="143">
        <f t="shared" si="8"/>
        <v>7588</v>
      </c>
      <c r="J53" s="143">
        <v>0</v>
      </c>
      <c r="K53" s="143">
        <f t="shared" si="9"/>
        <v>0</v>
      </c>
      <c r="L53" s="143">
        <v>21</v>
      </c>
      <c r="M53" s="143">
        <f t="shared" si="10"/>
        <v>0</v>
      </c>
      <c r="N53" s="143">
        <v>0</v>
      </c>
      <c r="O53" s="143">
        <f t="shared" si="11"/>
        <v>0</v>
      </c>
      <c r="P53" s="143">
        <v>0</v>
      </c>
      <c r="Q53" s="143">
        <f t="shared" si="12"/>
        <v>0</v>
      </c>
      <c r="R53" s="143"/>
      <c r="S53" s="143" t="s">
        <v>358</v>
      </c>
      <c r="T53" s="143" t="s">
        <v>314</v>
      </c>
      <c r="U53" s="143">
        <v>0</v>
      </c>
      <c r="V53" s="143">
        <f t="shared" si="13"/>
        <v>0</v>
      </c>
      <c r="W53" s="143"/>
      <c r="X53" s="143" t="s">
        <v>353</v>
      </c>
      <c r="Y53" s="140"/>
      <c r="Z53" s="140"/>
      <c r="AA53" s="140"/>
      <c r="AB53" s="140"/>
      <c r="AC53" s="140"/>
      <c r="AD53" s="140"/>
      <c r="AE53" s="140"/>
      <c r="AF53" s="140"/>
      <c r="AG53" s="140" t="s">
        <v>354</v>
      </c>
      <c r="AH53" s="140"/>
      <c r="AI53" s="140"/>
      <c r="AJ53" s="140"/>
      <c r="AK53" s="140"/>
      <c r="AL53" s="140"/>
      <c r="AM53" s="140"/>
      <c r="AN53" s="140"/>
      <c r="AO53" s="140"/>
      <c r="AP53" s="140"/>
      <c r="AQ53" s="140"/>
      <c r="AR53" s="140"/>
      <c r="AS53" s="140"/>
      <c r="AT53" s="140"/>
      <c r="AU53" s="140"/>
      <c r="AV53" s="140"/>
      <c r="AW53" s="140"/>
      <c r="AX53" s="140"/>
      <c r="AY53" s="140"/>
      <c r="AZ53" s="140"/>
      <c r="BA53" s="140"/>
      <c r="BB53" s="140"/>
      <c r="BC53" s="140"/>
      <c r="BD53" s="140"/>
      <c r="BE53" s="140"/>
      <c r="BF53" s="140"/>
      <c r="BG53" s="140"/>
      <c r="BH53" s="140"/>
    </row>
    <row r="54" spans="1:60" ht="22.5" outlineLevel="1" x14ac:dyDescent="0.2">
      <c r="A54" s="156">
        <v>45</v>
      </c>
      <c r="B54" s="157" t="s">
        <v>1955</v>
      </c>
      <c r="C54" s="162" t="s">
        <v>1956</v>
      </c>
      <c r="D54" s="158" t="s">
        <v>815</v>
      </c>
      <c r="E54" s="159">
        <v>37</v>
      </c>
      <c r="F54" s="170">
        <v>0</v>
      </c>
      <c r="G54" s="160">
        <f t="shared" si="7"/>
        <v>0</v>
      </c>
      <c r="H54" s="143">
        <v>187</v>
      </c>
      <c r="I54" s="143">
        <f t="shared" si="8"/>
        <v>6919</v>
      </c>
      <c r="J54" s="143">
        <v>0</v>
      </c>
      <c r="K54" s="143">
        <f t="shared" si="9"/>
        <v>0</v>
      </c>
      <c r="L54" s="143">
        <v>21</v>
      </c>
      <c r="M54" s="143">
        <f t="shared" si="10"/>
        <v>0</v>
      </c>
      <c r="N54" s="143">
        <v>0</v>
      </c>
      <c r="O54" s="143">
        <f t="shared" si="11"/>
        <v>0</v>
      </c>
      <c r="P54" s="143">
        <v>0</v>
      </c>
      <c r="Q54" s="143">
        <f t="shared" si="12"/>
        <v>0</v>
      </c>
      <c r="R54" s="143"/>
      <c r="S54" s="143" t="s">
        <v>358</v>
      </c>
      <c r="T54" s="143" t="s">
        <v>314</v>
      </c>
      <c r="U54" s="143">
        <v>0</v>
      </c>
      <c r="V54" s="143">
        <f t="shared" si="13"/>
        <v>0</v>
      </c>
      <c r="W54" s="143"/>
      <c r="X54" s="143" t="s">
        <v>353</v>
      </c>
      <c r="Y54" s="140"/>
      <c r="Z54" s="140"/>
      <c r="AA54" s="140"/>
      <c r="AB54" s="140"/>
      <c r="AC54" s="140"/>
      <c r="AD54" s="140"/>
      <c r="AE54" s="140"/>
      <c r="AF54" s="140"/>
      <c r="AG54" s="140" t="s">
        <v>354</v>
      </c>
      <c r="AH54" s="140"/>
      <c r="AI54" s="140"/>
      <c r="AJ54" s="140"/>
      <c r="AK54" s="140"/>
      <c r="AL54" s="140"/>
      <c r="AM54" s="140"/>
      <c r="AN54" s="140"/>
      <c r="AO54" s="140"/>
      <c r="AP54" s="140"/>
      <c r="AQ54" s="140"/>
      <c r="AR54" s="140"/>
      <c r="AS54" s="140"/>
      <c r="AT54" s="140"/>
      <c r="AU54" s="140"/>
      <c r="AV54" s="140"/>
      <c r="AW54" s="140"/>
      <c r="AX54" s="140"/>
      <c r="AY54" s="140"/>
      <c r="AZ54" s="140"/>
      <c r="BA54" s="140"/>
      <c r="BB54" s="140"/>
      <c r="BC54" s="140"/>
      <c r="BD54" s="140"/>
      <c r="BE54" s="140"/>
      <c r="BF54" s="140"/>
      <c r="BG54" s="140"/>
      <c r="BH54" s="140"/>
    </row>
    <row r="55" spans="1:60" ht="22.5" outlineLevel="1" x14ac:dyDescent="0.2">
      <c r="A55" s="156">
        <v>46</v>
      </c>
      <c r="B55" s="157" t="s">
        <v>1957</v>
      </c>
      <c r="C55" s="162" t="s">
        <v>1905</v>
      </c>
      <c r="D55" s="158" t="s">
        <v>342</v>
      </c>
      <c r="E55" s="159">
        <v>81</v>
      </c>
      <c r="F55" s="170">
        <v>0</v>
      </c>
      <c r="G55" s="160">
        <f t="shared" si="7"/>
        <v>0</v>
      </c>
      <c r="H55" s="143">
        <v>650</v>
      </c>
      <c r="I55" s="143">
        <f t="shared" si="8"/>
        <v>52650</v>
      </c>
      <c r="J55" s="143">
        <v>0</v>
      </c>
      <c r="K55" s="143">
        <f t="shared" si="9"/>
        <v>0</v>
      </c>
      <c r="L55" s="143">
        <v>21</v>
      </c>
      <c r="M55" s="143">
        <f t="shared" si="10"/>
        <v>0</v>
      </c>
      <c r="N55" s="143">
        <v>0</v>
      </c>
      <c r="O55" s="143">
        <f t="shared" si="11"/>
        <v>0</v>
      </c>
      <c r="P55" s="143">
        <v>0</v>
      </c>
      <c r="Q55" s="143">
        <f t="shared" si="12"/>
        <v>0</v>
      </c>
      <c r="R55" s="143"/>
      <c r="S55" s="143" t="s">
        <v>358</v>
      </c>
      <c r="T55" s="143" t="s">
        <v>314</v>
      </c>
      <c r="U55" s="143">
        <v>0</v>
      </c>
      <c r="V55" s="143">
        <f t="shared" si="13"/>
        <v>0</v>
      </c>
      <c r="W55" s="143"/>
      <c r="X55" s="143" t="s">
        <v>353</v>
      </c>
      <c r="Y55" s="140"/>
      <c r="Z55" s="140"/>
      <c r="AA55" s="140"/>
      <c r="AB55" s="140"/>
      <c r="AC55" s="140"/>
      <c r="AD55" s="140"/>
      <c r="AE55" s="140"/>
      <c r="AF55" s="140"/>
      <c r="AG55" s="140" t="s">
        <v>354</v>
      </c>
      <c r="AH55" s="140"/>
      <c r="AI55" s="140"/>
      <c r="AJ55" s="140"/>
      <c r="AK55" s="140"/>
      <c r="AL55" s="140"/>
      <c r="AM55" s="140"/>
      <c r="AN55" s="140"/>
      <c r="AO55" s="140"/>
      <c r="AP55" s="140"/>
      <c r="AQ55" s="140"/>
      <c r="AR55" s="140"/>
      <c r="AS55" s="140"/>
      <c r="AT55" s="140"/>
      <c r="AU55" s="140"/>
      <c r="AV55" s="140"/>
      <c r="AW55" s="140"/>
      <c r="AX55" s="140"/>
      <c r="AY55" s="140"/>
      <c r="AZ55" s="140"/>
      <c r="BA55" s="140"/>
      <c r="BB55" s="140"/>
      <c r="BC55" s="140"/>
      <c r="BD55" s="140"/>
      <c r="BE55" s="140"/>
      <c r="BF55" s="140"/>
      <c r="BG55" s="140"/>
      <c r="BH55" s="140"/>
    </row>
    <row r="56" spans="1:60" outlineLevel="1" x14ac:dyDescent="0.2">
      <c r="A56" s="156">
        <v>47</v>
      </c>
      <c r="B56" s="157" t="s">
        <v>1958</v>
      </c>
      <c r="C56" s="162" t="s">
        <v>1907</v>
      </c>
      <c r="D56" s="158" t="s">
        <v>459</v>
      </c>
      <c r="E56" s="159">
        <v>1</v>
      </c>
      <c r="F56" s="170">
        <v>0</v>
      </c>
      <c r="G56" s="160">
        <f t="shared" si="7"/>
        <v>0</v>
      </c>
      <c r="H56" s="143">
        <v>29500</v>
      </c>
      <c r="I56" s="143">
        <f t="shared" si="8"/>
        <v>29500</v>
      </c>
      <c r="J56" s="143">
        <v>0</v>
      </c>
      <c r="K56" s="143">
        <f t="shared" si="9"/>
        <v>0</v>
      </c>
      <c r="L56" s="143">
        <v>21</v>
      </c>
      <c r="M56" s="143">
        <f t="shared" si="10"/>
        <v>0</v>
      </c>
      <c r="N56" s="143">
        <v>0</v>
      </c>
      <c r="O56" s="143">
        <f t="shared" si="11"/>
        <v>0</v>
      </c>
      <c r="P56" s="143">
        <v>0</v>
      </c>
      <c r="Q56" s="143">
        <f t="shared" si="12"/>
        <v>0</v>
      </c>
      <c r="R56" s="143"/>
      <c r="S56" s="143" t="s">
        <v>358</v>
      </c>
      <c r="T56" s="143" t="s">
        <v>314</v>
      </c>
      <c r="U56" s="143">
        <v>0</v>
      </c>
      <c r="V56" s="143">
        <f t="shared" si="13"/>
        <v>0</v>
      </c>
      <c r="W56" s="143"/>
      <c r="X56" s="143" t="s">
        <v>353</v>
      </c>
      <c r="Y56" s="140"/>
      <c r="Z56" s="140"/>
      <c r="AA56" s="140"/>
      <c r="AB56" s="140"/>
      <c r="AC56" s="140"/>
      <c r="AD56" s="140"/>
      <c r="AE56" s="140"/>
      <c r="AF56" s="140"/>
      <c r="AG56" s="140" t="s">
        <v>534</v>
      </c>
      <c r="AH56" s="140"/>
      <c r="AI56" s="140"/>
      <c r="AJ56" s="140"/>
      <c r="AK56" s="140"/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0"/>
      <c r="AZ56" s="140"/>
      <c r="BA56" s="140"/>
      <c r="BB56" s="140"/>
      <c r="BC56" s="140"/>
      <c r="BD56" s="140"/>
      <c r="BE56" s="140"/>
      <c r="BF56" s="140"/>
      <c r="BG56" s="140"/>
      <c r="BH56" s="140"/>
    </row>
    <row r="57" spans="1:60" outlineLevel="1" x14ac:dyDescent="0.2">
      <c r="A57" s="156">
        <v>48</v>
      </c>
      <c r="B57" s="157" t="s">
        <v>1959</v>
      </c>
      <c r="C57" s="162" t="s">
        <v>1909</v>
      </c>
      <c r="D57" s="158" t="s">
        <v>459</v>
      </c>
      <c r="E57" s="159">
        <v>1</v>
      </c>
      <c r="F57" s="170">
        <v>0</v>
      </c>
      <c r="G57" s="160">
        <f t="shared" si="7"/>
        <v>0</v>
      </c>
      <c r="H57" s="143">
        <v>98320</v>
      </c>
      <c r="I57" s="143">
        <f t="shared" si="8"/>
        <v>98320</v>
      </c>
      <c r="J57" s="143">
        <v>0</v>
      </c>
      <c r="K57" s="143">
        <f t="shared" si="9"/>
        <v>0</v>
      </c>
      <c r="L57" s="143">
        <v>21</v>
      </c>
      <c r="M57" s="143">
        <f t="shared" si="10"/>
        <v>0</v>
      </c>
      <c r="N57" s="143">
        <v>0</v>
      </c>
      <c r="O57" s="143">
        <f t="shared" si="11"/>
        <v>0</v>
      </c>
      <c r="P57" s="143">
        <v>0</v>
      </c>
      <c r="Q57" s="143">
        <f t="shared" si="12"/>
        <v>0</v>
      </c>
      <c r="R57" s="143"/>
      <c r="S57" s="143" t="s">
        <v>358</v>
      </c>
      <c r="T57" s="143" t="s">
        <v>314</v>
      </c>
      <c r="U57" s="143">
        <v>0</v>
      </c>
      <c r="V57" s="143">
        <f t="shared" si="13"/>
        <v>0</v>
      </c>
      <c r="W57" s="143"/>
      <c r="X57" s="143" t="s">
        <v>338</v>
      </c>
      <c r="Y57" s="140"/>
      <c r="Z57" s="140"/>
      <c r="AA57" s="140"/>
      <c r="AB57" s="140"/>
      <c r="AC57" s="140"/>
      <c r="AD57" s="140"/>
      <c r="AE57" s="140"/>
      <c r="AF57" s="140"/>
      <c r="AG57" s="140" t="s">
        <v>339</v>
      </c>
      <c r="AH57" s="140"/>
      <c r="AI57" s="140"/>
      <c r="AJ57" s="140"/>
      <c r="AK57" s="140"/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0"/>
      <c r="AZ57" s="140"/>
      <c r="BA57" s="140"/>
      <c r="BB57" s="140"/>
      <c r="BC57" s="140"/>
      <c r="BD57" s="140"/>
      <c r="BE57" s="140"/>
      <c r="BF57" s="140"/>
      <c r="BG57" s="140"/>
      <c r="BH57" s="140"/>
    </row>
    <row r="58" spans="1:60" x14ac:dyDescent="0.2">
      <c r="A58" s="145" t="s">
        <v>308</v>
      </c>
      <c r="B58" s="146" t="s">
        <v>259</v>
      </c>
      <c r="C58" s="161" t="s">
        <v>260</v>
      </c>
      <c r="D58" s="147"/>
      <c r="E58" s="148"/>
      <c r="F58" s="172"/>
      <c r="G58" s="150">
        <f>SUMIF(AG59:AG82,"&lt;&gt;NOR",G59:G82)</f>
        <v>0</v>
      </c>
      <c r="H58" s="144"/>
      <c r="I58" s="144">
        <f>SUM(I59:I82)</f>
        <v>257552</v>
      </c>
      <c r="J58" s="144"/>
      <c r="K58" s="144">
        <f>SUM(K59:K82)</f>
        <v>0</v>
      </c>
      <c r="L58" s="144"/>
      <c r="M58" s="144">
        <f>SUM(M59:M82)</f>
        <v>0</v>
      </c>
      <c r="N58" s="144"/>
      <c r="O58" s="144">
        <f>SUM(O59:O82)</f>
        <v>0</v>
      </c>
      <c r="P58" s="144"/>
      <c r="Q58" s="144">
        <f>SUM(Q59:Q82)</f>
        <v>0</v>
      </c>
      <c r="R58" s="144"/>
      <c r="S58" s="144"/>
      <c r="T58" s="144"/>
      <c r="U58" s="144"/>
      <c r="V58" s="144">
        <f>SUM(V59:V82)</f>
        <v>0</v>
      </c>
      <c r="W58" s="144"/>
      <c r="X58" s="144"/>
      <c r="AG58" t="s">
        <v>309</v>
      </c>
    </row>
    <row r="59" spans="1:60" ht="22.5" outlineLevel="1" x14ac:dyDescent="0.2">
      <c r="A59" s="156">
        <v>49</v>
      </c>
      <c r="B59" s="157" t="s">
        <v>1960</v>
      </c>
      <c r="C59" s="162" t="s">
        <v>1961</v>
      </c>
      <c r="D59" s="158" t="s">
        <v>459</v>
      </c>
      <c r="E59" s="159">
        <v>1</v>
      </c>
      <c r="F59" s="170">
        <v>0</v>
      </c>
      <c r="G59" s="160">
        <f t="shared" ref="G59:G82" si="14">ROUND(E59*F59,2)</f>
        <v>0</v>
      </c>
      <c r="H59" s="143">
        <v>149833</v>
      </c>
      <c r="I59" s="143">
        <f t="shared" ref="I59:I82" si="15">ROUND(E59*H59,2)</f>
        <v>149833</v>
      </c>
      <c r="J59" s="143">
        <v>0</v>
      </c>
      <c r="K59" s="143">
        <f t="shared" ref="K59:K82" si="16">ROUND(E59*J59,2)</f>
        <v>0</v>
      </c>
      <c r="L59" s="143">
        <v>21</v>
      </c>
      <c r="M59" s="143">
        <f t="shared" ref="M59:M82" si="17">G59*(1+L59/100)</f>
        <v>0</v>
      </c>
      <c r="N59" s="143">
        <v>0</v>
      </c>
      <c r="O59" s="143">
        <f t="shared" ref="O59:O82" si="18">ROUND(E59*N59,2)</f>
        <v>0</v>
      </c>
      <c r="P59" s="143">
        <v>0</v>
      </c>
      <c r="Q59" s="143">
        <f t="shared" ref="Q59:Q82" si="19">ROUND(E59*P59,2)</f>
        <v>0</v>
      </c>
      <c r="R59" s="143"/>
      <c r="S59" s="143" t="s">
        <v>358</v>
      </c>
      <c r="T59" s="143" t="s">
        <v>314</v>
      </c>
      <c r="U59" s="143">
        <v>0</v>
      </c>
      <c r="V59" s="143">
        <f t="shared" ref="V59:V82" si="20">ROUND(E59*U59,2)</f>
        <v>0</v>
      </c>
      <c r="W59" s="143"/>
      <c r="X59" s="143" t="s">
        <v>353</v>
      </c>
      <c r="Y59" s="140"/>
      <c r="Z59" s="140"/>
      <c r="AA59" s="140"/>
      <c r="AB59" s="140"/>
      <c r="AC59" s="140"/>
      <c r="AD59" s="140"/>
      <c r="AE59" s="140"/>
      <c r="AF59" s="140"/>
      <c r="AG59" s="140" t="s">
        <v>534</v>
      </c>
      <c r="AH59" s="140"/>
      <c r="AI59" s="140"/>
      <c r="AJ59" s="140"/>
      <c r="AK59" s="140"/>
      <c r="AL59" s="140"/>
      <c r="AM59" s="140"/>
      <c r="AN59" s="140"/>
      <c r="AO59" s="140"/>
      <c r="AP59" s="140"/>
      <c r="AQ59" s="140"/>
      <c r="AR59" s="140"/>
      <c r="AS59" s="140"/>
      <c r="AT59" s="140"/>
      <c r="AU59" s="140"/>
      <c r="AV59" s="140"/>
      <c r="AW59" s="140"/>
      <c r="AX59" s="140"/>
      <c r="AY59" s="140"/>
      <c r="AZ59" s="140"/>
      <c r="BA59" s="140"/>
      <c r="BB59" s="140"/>
      <c r="BC59" s="140"/>
      <c r="BD59" s="140"/>
      <c r="BE59" s="140"/>
      <c r="BF59" s="140"/>
      <c r="BG59" s="140"/>
      <c r="BH59" s="140"/>
    </row>
    <row r="60" spans="1:60" ht="22.5" outlineLevel="1" x14ac:dyDescent="0.2">
      <c r="A60" s="156">
        <v>50</v>
      </c>
      <c r="B60" s="157" t="s">
        <v>1962</v>
      </c>
      <c r="C60" s="162" t="s">
        <v>1963</v>
      </c>
      <c r="D60" s="158" t="s">
        <v>449</v>
      </c>
      <c r="E60" s="159">
        <v>4</v>
      </c>
      <c r="F60" s="170">
        <v>0</v>
      </c>
      <c r="G60" s="160">
        <f t="shared" si="14"/>
        <v>0</v>
      </c>
      <c r="H60" s="143">
        <v>3564</v>
      </c>
      <c r="I60" s="143">
        <f t="shared" si="15"/>
        <v>14256</v>
      </c>
      <c r="J60" s="143">
        <v>0</v>
      </c>
      <c r="K60" s="143">
        <f t="shared" si="16"/>
        <v>0</v>
      </c>
      <c r="L60" s="143">
        <v>21</v>
      </c>
      <c r="M60" s="143">
        <f t="shared" si="17"/>
        <v>0</v>
      </c>
      <c r="N60" s="143">
        <v>0</v>
      </c>
      <c r="O60" s="143">
        <f t="shared" si="18"/>
        <v>0</v>
      </c>
      <c r="P60" s="143">
        <v>0</v>
      </c>
      <c r="Q60" s="143">
        <f t="shared" si="19"/>
        <v>0</v>
      </c>
      <c r="R60" s="143"/>
      <c r="S60" s="143" t="s">
        <v>358</v>
      </c>
      <c r="T60" s="143" t="s">
        <v>314</v>
      </c>
      <c r="U60" s="143">
        <v>0</v>
      </c>
      <c r="V60" s="143">
        <f t="shared" si="20"/>
        <v>0</v>
      </c>
      <c r="W60" s="143"/>
      <c r="X60" s="143" t="s">
        <v>353</v>
      </c>
      <c r="Y60" s="140"/>
      <c r="Z60" s="140"/>
      <c r="AA60" s="140"/>
      <c r="AB60" s="140"/>
      <c r="AC60" s="140"/>
      <c r="AD60" s="140"/>
      <c r="AE60" s="140"/>
      <c r="AF60" s="140"/>
      <c r="AG60" s="140" t="s">
        <v>534</v>
      </c>
      <c r="AH60" s="140"/>
      <c r="AI60" s="140"/>
      <c r="AJ60" s="140"/>
      <c r="AK60" s="140"/>
      <c r="AL60" s="140"/>
      <c r="AM60" s="140"/>
      <c r="AN60" s="140"/>
      <c r="AO60" s="140"/>
      <c r="AP60" s="140"/>
      <c r="AQ60" s="140"/>
      <c r="AR60" s="140"/>
      <c r="AS60" s="140"/>
      <c r="AT60" s="140"/>
      <c r="AU60" s="140"/>
      <c r="AV60" s="140"/>
      <c r="AW60" s="140"/>
      <c r="AX60" s="140"/>
      <c r="AY60" s="140"/>
      <c r="AZ60" s="140"/>
      <c r="BA60" s="140"/>
      <c r="BB60" s="140"/>
      <c r="BC60" s="140"/>
      <c r="BD60" s="140"/>
      <c r="BE60" s="140"/>
      <c r="BF60" s="140"/>
      <c r="BG60" s="140"/>
      <c r="BH60" s="140"/>
    </row>
    <row r="61" spans="1:60" outlineLevel="1" x14ac:dyDescent="0.2">
      <c r="A61" s="156">
        <v>51</v>
      </c>
      <c r="B61" s="157" t="s">
        <v>1964</v>
      </c>
      <c r="C61" s="162" t="s">
        <v>1965</v>
      </c>
      <c r="D61" s="158" t="s">
        <v>449</v>
      </c>
      <c r="E61" s="159">
        <v>2</v>
      </c>
      <c r="F61" s="170">
        <v>0</v>
      </c>
      <c r="G61" s="160">
        <f t="shared" si="14"/>
        <v>0</v>
      </c>
      <c r="H61" s="143">
        <v>1673</v>
      </c>
      <c r="I61" s="143">
        <f t="shared" si="15"/>
        <v>3346</v>
      </c>
      <c r="J61" s="143">
        <v>0</v>
      </c>
      <c r="K61" s="143">
        <f t="shared" si="16"/>
        <v>0</v>
      </c>
      <c r="L61" s="143">
        <v>21</v>
      </c>
      <c r="M61" s="143">
        <f t="shared" si="17"/>
        <v>0</v>
      </c>
      <c r="N61" s="143">
        <v>0</v>
      </c>
      <c r="O61" s="143">
        <f t="shared" si="18"/>
        <v>0</v>
      </c>
      <c r="P61" s="143">
        <v>0</v>
      </c>
      <c r="Q61" s="143">
        <f t="shared" si="19"/>
        <v>0</v>
      </c>
      <c r="R61" s="143"/>
      <c r="S61" s="143" t="s">
        <v>358</v>
      </c>
      <c r="T61" s="143" t="s">
        <v>314</v>
      </c>
      <c r="U61" s="143">
        <v>0</v>
      </c>
      <c r="V61" s="143">
        <f t="shared" si="20"/>
        <v>0</v>
      </c>
      <c r="W61" s="143"/>
      <c r="X61" s="143" t="s">
        <v>353</v>
      </c>
      <c r="Y61" s="140"/>
      <c r="Z61" s="140"/>
      <c r="AA61" s="140"/>
      <c r="AB61" s="140"/>
      <c r="AC61" s="140"/>
      <c r="AD61" s="140"/>
      <c r="AE61" s="140"/>
      <c r="AF61" s="140"/>
      <c r="AG61" s="140" t="s">
        <v>534</v>
      </c>
      <c r="AH61" s="140"/>
      <c r="AI61" s="140"/>
      <c r="AJ61" s="140"/>
      <c r="AK61" s="140"/>
      <c r="AL61" s="140"/>
      <c r="AM61" s="140"/>
      <c r="AN61" s="140"/>
      <c r="AO61" s="140"/>
      <c r="AP61" s="140"/>
      <c r="AQ61" s="140"/>
      <c r="AR61" s="140"/>
      <c r="AS61" s="140"/>
      <c r="AT61" s="140"/>
      <c r="AU61" s="140"/>
      <c r="AV61" s="140"/>
      <c r="AW61" s="140"/>
      <c r="AX61" s="140"/>
      <c r="AY61" s="140"/>
      <c r="AZ61" s="140"/>
      <c r="BA61" s="140"/>
      <c r="BB61" s="140"/>
      <c r="BC61" s="140"/>
      <c r="BD61" s="140"/>
      <c r="BE61" s="140"/>
      <c r="BF61" s="140"/>
      <c r="BG61" s="140"/>
      <c r="BH61" s="140"/>
    </row>
    <row r="62" spans="1:60" outlineLevel="1" x14ac:dyDescent="0.2">
      <c r="A62" s="156">
        <v>52</v>
      </c>
      <c r="B62" s="157" t="s">
        <v>1966</v>
      </c>
      <c r="C62" s="162" t="s">
        <v>1925</v>
      </c>
      <c r="D62" s="158" t="s">
        <v>449</v>
      </c>
      <c r="E62" s="159">
        <v>2</v>
      </c>
      <c r="F62" s="170">
        <v>0</v>
      </c>
      <c r="G62" s="160">
        <f t="shared" si="14"/>
        <v>0</v>
      </c>
      <c r="H62" s="143">
        <v>778</v>
      </c>
      <c r="I62" s="143">
        <f t="shared" si="15"/>
        <v>1556</v>
      </c>
      <c r="J62" s="143">
        <v>0</v>
      </c>
      <c r="K62" s="143">
        <f t="shared" si="16"/>
        <v>0</v>
      </c>
      <c r="L62" s="143">
        <v>21</v>
      </c>
      <c r="M62" s="143">
        <f t="shared" si="17"/>
        <v>0</v>
      </c>
      <c r="N62" s="143">
        <v>0</v>
      </c>
      <c r="O62" s="143">
        <f t="shared" si="18"/>
        <v>0</v>
      </c>
      <c r="P62" s="143">
        <v>0</v>
      </c>
      <c r="Q62" s="143">
        <f t="shared" si="19"/>
        <v>0</v>
      </c>
      <c r="R62" s="143"/>
      <c r="S62" s="143" t="s">
        <v>358</v>
      </c>
      <c r="T62" s="143" t="s">
        <v>314</v>
      </c>
      <c r="U62" s="143">
        <v>0</v>
      </c>
      <c r="V62" s="143">
        <f t="shared" si="20"/>
        <v>0</v>
      </c>
      <c r="W62" s="143"/>
      <c r="X62" s="143" t="s">
        <v>353</v>
      </c>
      <c r="Y62" s="140"/>
      <c r="Z62" s="140"/>
      <c r="AA62" s="140"/>
      <c r="AB62" s="140"/>
      <c r="AC62" s="140"/>
      <c r="AD62" s="140"/>
      <c r="AE62" s="140"/>
      <c r="AF62" s="140"/>
      <c r="AG62" s="140" t="s">
        <v>534</v>
      </c>
      <c r="AH62" s="140"/>
      <c r="AI62" s="140"/>
      <c r="AJ62" s="140"/>
      <c r="AK62" s="140"/>
      <c r="AL62" s="140"/>
      <c r="AM62" s="140"/>
      <c r="AN62" s="140"/>
      <c r="AO62" s="140"/>
      <c r="AP62" s="140"/>
      <c r="AQ62" s="140"/>
      <c r="AR62" s="140"/>
      <c r="AS62" s="140"/>
      <c r="AT62" s="140"/>
      <c r="AU62" s="140"/>
      <c r="AV62" s="140"/>
      <c r="AW62" s="140"/>
      <c r="AX62" s="140"/>
      <c r="AY62" s="140"/>
      <c r="AZ62" s="140"/>
      <c r="BA62" s="140"/>
      <c r="BB62" s="140"/>
      <c r="BC62" s="140"/>
      <c r="BD62" s="140"/>
      <c r="BE62" s="140"/>
      <c r="BF62" s="140"/>
      <c r="BG62" s="140"/>
      <c r="BH62" s="140"/>
    </row>
    <row r="63" spans="1:60" outlineLevel="1" x14ac:dyDescent="0.2">
      <c r="A63" s="156">
        <v>53</v>
      </c>
      <c r="B63" s="157" t="s">
        <v>1967</v>
      </c>
      <c r="C63" s="162" t="s">
        <v>1968</v>
      </c>
      <c r="D63" s="158" t="s">
        <v>449</v>
      </c>
      <c r="E63" s="159">
        <v>4</v>
      </c>
      <c r="F63" s="170">
        <v>0</v>
      </c>
      <c r="G63" s="160">
        <f t="shared" si="14"/>
        <v>0</v>
      </c>
      <c r="H63" s="143">
        <v>707</v>
      </c>
      <c r="I63" s="143">
        <f t="shared" si="15"/>
        <v>2828</v>
      </c>
      <c r="J63" s="143">
        <v>0</v>
      </c>
      <c r="K63" s="143">
        <f t="shared" si="16"/>
        <v>0</v>
      </c>
      <c r="L63" s="143">
        <v>21</v>
      </c>
      <c r="M63" s="143">
        <f t="shared" si="17"/>
        <v>0</v>
      </c>
      <c r="N63" s="143">
        <v>0</v>
      </c>
      <c r="O63" s="143">
        <f t="shared" si="18"/>
        <v>0</v>
      </c>
      <c r="P63" s="143">
        <v>0</v>
      </c>
      <c r="Q63" s="143">
        <f t="shared" si="19"/>
        <v>0</v>
      </c>
      <c r="R63" s="143"/>
      <c r="S63" s="143" t="s">
        <v>358</v>
      </c>
      <c r="T63" s="143" t="s">
        <v>314</v>
      </c>
      <c r="U63" s="143">
        <v>0</v>
      </c>
      <c r="V63" s="143">
        <f t="shared" si="20"/>
        <v>0</v>
      </c>
      <c r="W63" s="143"/>
      <c r="X63" s="143" t="s">
        <v>353</v>
      </c>
      <c r="Y63" s="140"/>
      <c r="Z63" s="140"/>
      <c r="AA63" s="140"/>
      <c r="AB63" s="140"/>
      <c r="AC63" s="140"/>
      <c r="AD63" s="140"/>
      <c r="AE63" s="140"/>
      <c r="AF63" s="140"/>
      <c r="AG63" s="140" t="s">
        <v>534</v>
      </c>
      <c r="AH63" s="140"/>
      <c r="AI63" s="140"/>
      <c r="AJ63" s="140"/>
      <c r="AK63" s="140"/>
      <c r="AL63" s="140"/>
      <c r="AM63" s="140"/>
      <c r="AN63" s="140"/>
      <c r="AO63" s="140"/>
      <c r="AP63" s="140"/>
      <c r="AQ63" s="140"/>
      <c r="AR63" s="140"/>
      <c r="AS63" s="140"/>
      <c r="AT63" s="140"/>
      <c r="AU63" s="140"/>
      <c r="AV63" s="140"/>
      <c r="AW63" s="140"/>
      <c r="AX63" s="140"/>
      <c r="AY63" s="140"/>
      <c r="AZ63" s="140"/>
      <c r="BA63" s="140"/>
      <c r="BB63" s="140"/>
      <c r="BC63" s="140"/>
      <c r="BD63" s="140"/>
      <c r="BE63" s="140"/>
      <c r="BF63" s="140"/>
      <c r="BG63" s="140"/>
      <c r="BH63" s="140"/>
    </row>
    <row r="64" spans="1:60" ht="22.5" outlineLevel="1" x14ac:dyDescent="0.2">
      <c r="A64" s="156">
        <v>54</v>
      </c>
      <c r="B64" s="157" t="s">
        <v>1969</v>
      </c>
      <c r="C64" s="162" t="s">
        <v>1970</v>
      </c>
      <c r="D64" s="158" t="s">
        <v>449</v>
      </c>
      <c r="E64" s="159">
        <v>2</v>
      </c>
      <c r="F64" s="170">
        <v>0</v>
      </c>
      <c r="G64" s="160">
        <f t="shared" si="14"/>
        <v>0</v>
      </c>
      <c r="H64" s="143">
        <v>1826</v>
      </c>
      <c r="I64" s="143">
        <f t="shared" si="15"/>
        <v>3652</v>
      </c>
      <c r="J64" s="143">
        <v>0</v>
      </c>
      <c r="K64" s="143">
        <f t="shared" si="16"/>
        <v>0</v>
      </c>
      <c r="L64" s="143">
        <v>21</v>
      </c>
      <c r="M64" s="143">
        <f t="shared" si="17"/>
        <v>0</v>
      </c>
      <c r="N64" s="143">
        <v>0</v>
      </c>
      <c r="O64" s="143">
        <f t="shared" si="18"/>
        <v>0</v>
      </c>
      <c r="P64" s="143">
        <v>0</v>
      </c>
      <c r="Q64" s="143">
        <f t="shared" si="19"/>
        <v>0</v>
      </c>
      <c r="R64" s="143"/>
      <c r="S64" s="143" t="s">
        <v>358</v>
      </c>
      <c r="T64" s="143" t="s">
        <v>314</v>
      </c>
      <c r="U64" s="143">
        <v>0</v>
      </c>
      <c r="V64" s="143">
        <f t="shared" si="20"/>
        <v>0</v>
      </c>
      <c r="W64" s="143"/>
      <c r="X64" s="143" t="s">
        <v>353</v>
      </c>
      <c r="Y64" s="140"/>
      <c r="Z64" s="140"/>
      <c r="AA64" s="140"/>
      <c r="AB64" s="140"/>
      <c r="AC64" s="140"/>
      <c r="AD64" s="140"/>
      <c r="AE64" s="140"/>
      <c r="AF64" s="140"/>
      <c r="AG64" s="140" t="s">
        <v>534</v>
      </c>
      <c r="AH64" s="140"/>
      <c r="AI64" s="140"/>
      <c r="AJ64" s="140"/>
      <c r="AK64" s="140"/>
      <c r="AL64" s="140"/>
      <c r="AM64" s="140"/>
      <c r="AN64" s="140"/>
      <c r="AO64" s="140"/>
      <c r="AP64" s="140"/>
      <c r="AQ64" s="140"/>
      <c r="AR64" s="140"/>
      <c r="AS64" s="140"/>
      <c r="AT64" s="140"/>
      <c r="AU64" s="140"/>
      <c r="AV64" s="140"/>
      <c r="AW64" s="140"/>
      <c r="AX64" s="140"/>
      <c r="AY64" s="140"/>
      <c r="AZ64" s="140"/>
      <c r="BA64" s="140"/>
      <c r="BB64" s="140"/>
      <c r="BC64" s="140"/>
      <c r="BD64" s="140"/>
      <c r="BE64" s="140"/>
      <c r="BF64" s="140"/>
      <c r="BG64" s="140"/>
      <c r="BH64" s="140"/>
    </row>
    <row r="65" spans="1:60" ht="22.5" outlineLevel="1" x14ac:dyDescent="0.2">
      <c r="A65" s="156">
        <v>55</v>
      </c>
      <c r="B65" s="157" t="s">
        <v>1971</v>
      </c>
      <c r="C65" s="162" t="s">
        <v>1970</v>
      </c>
      <c r="D65" s="158" t="s">
        <v>449</v>
      </c>
      <c r="E65" s="159">
        <v>1</v>
      </c>
      <c r="F65" s="170">
        <v>0</v>
      </c>
      <c r="G65" s="160">
        <f t="shared" si="14"/>
        <v>0</v>
      </c>
      <c r="H65" s="143">
        <v>2848</v>
      </c>
      <c r="I65" s="143">
        <f t="shared" si="15"/>
        <v>2848</v>
      </c>
      <c r="J65" s="143">
        <v>0</v>
      </c>
      <c r="K65" s="143">
        <f t="shared" si="16"/>
        <v>0</v>
      </c>
      <c r="L65" s="143">
        <v>21</v>
      </c>
      <c r="M65" s="143">
        <f t="shared" si="17"/>
        <v>0</v>
      </c>
      <c r="N65" s="143">
        <v>0</v>
      </c>
      <c r="O65" s="143">
        <f t="shared" si="18"/>
        <v>0</v>
      </c>
      <c r="P65" s="143">
        <v>0</v>
      </c>
      <c r="Q65" s="143">
        <f t="shared" si="19"/>
        <v>0</v>
      </c>
      <c r="R65" s="143"/>
      <c r="S65" s="143" t="s">
        <v>358</v>
      </c>
      <c r="T65" s="143" t="s">
        <v>314</v>
      </c>
      <c r="U65" s="143">
        <v>0</v>
      </c>
      <c r="V65" s="143">
        <f t="shared" si="20"/>
        <v>0</v>
      </c>
      <c r="W65" s="143"/>
      <c r="X65" s="143" t="s">
        <v>353</v>
      </c>
      <c r="Y65" s="140"/>
      <c r="Z65" s="140"/>
      <c r="AA65" s="140"/>
      <c r="AB65" s="140"/>
      <c r="AC65" s="140"/>
      <c r="AD65" s="140"/>
      <c r="AE65" s="140"/>
      <c r="AF65" s="140"/>
      <c r="AG65" s="140" t="s">
        <v>534</v>
      </c>
      <c r="AH65" s="140"/>
      <c r="AI65" s="140"/>
      <c r="AJ65" s="140"/>
      <c r="AK65" s="140"/>
      <c r="AL65" s="140"/>
      <c r="AM65" s="140"/>
      <c r="AN65" s="140"/>
      <c r="AO65" s="140"/>
      <c r="AP65" s="140"/>
      <c r="AQ65" s="140"/>
      <c r="AR65" s="140"/>
      <c r="AS65" s="140"/>
      <c r="AT65" s="140"/>
      <c r="AU65" s="140"/>
      <c r="AV65" s="140"/>
      <c r="AW65" s="140"/>
      <c r="AX65" s="140"/>
      <c r="AY65" s="140"/>
      <c r="AZ65" s="140"/>
      <c r="BA65" s="140"/>
      <c r="BB65" s="140"/>
      <c r="BC65" s="140"/>
      <c r="BD65" s="140"/>
      <c r="BE65" s="140"/>
      <c r="BF65" s="140"/>
      <c r="BG65" s="140"/>
      <c r="BH65" s="140"/>
    </row>
    <row r="66" spans="1:60" outlineLevel="1" x14ac:dyDescent="0.2">
      <c r="A66" s="156">
        <v>56</v>
      </c>
      <c r="B66" s="157" t="s">
        <v>1972</v>
      </c>
      <c r="C66" s="162" t="s">
        <v>1973</v>
      </c>
      <c r="D66" s="158" t="s">
        <v>449</v>
      </c>
      <c r="E66" s="159">
        <v>1</v>
      </c>
      <c r="F66" s="170">
        <v>0</v>
      </c>
      <c r="G66" s="160">
        <f t="shared" si="14"/>
        <v>0</v>
      </c>
      <c r="H66" s="143">
        <v>212</v>
      </c>
      <c r="I66" s="143">
        <f t="shared" si="15"/>
        <v>212</v>
      </c>
      <c r="J66" s="143">
        <v>0</v>
      </c>
      <c r="K66" s="143">
        <f t="shared" si="16"/>
        <v>0</v>
      </c>
      <c r="L66" s="143">
        <v>21</v>
      </c>
      <c r="M66" s="143">
        <f t="shared" si="17"/>
        <v>0</v>
      </c>
      <c r="N66" s="143">
        <v>0</v>
      </c>
      <c r="O66" s="143">
        <f t="shared" si="18"/>
        <v>0</v>
      </c>
      <c r="P66" s="143">
        <v>0</v>
      </c>
      <c r="Q66" s="143">
        <f t="shared" si="19"/>
        <v>0</v>
      </c>
      <c r="R66" s="143"/>
      <c r="S66" s="143" t="s">
        <v>358</v>
      </c>
      <c r="T66" s="143" t="s">
        <v>314</v>
      </c>
      <c r="U66" s="143">
        <v>0</v>
      </c>
      <c r="V66" s="143">
        <f t="shared" si="20"/>
        <v>0</v>
      </c>
      <c r="W66" s="143"/>
      <c r="X66" s="143" t="s">
        <v>353</v>
      </c>
      <c r="Y66" s="140"/>
      <c r="Z66" s="140"/>
      <c r="AA66" s="140"/>
      <c r="AB66" s="140"/>
      <c r="AC66" s="140"/>
      <c r="AD66" s="140"/>
      <c r="AE66" s="140"/>
      <c r="AF66" s="140"/>
      <c r="AG66" s="140" t="s">
        <v>534</v>
      </c>
      <c r="AH66" s="140"/>
      <c r="AI66" s="140"/>
      <c r="AJ66" s="140"/>
      <c r="AK66" s="140"/>
      <c r="AL66" s="140"/>
      <c r="AM66" s="140"/>
      <c r="AN66" s="140"/>
      <c r="AO66" s="140"/>
      <c r="AP66" s="140"/>
      <c r="AQ66" s="140"/>
      <c r="AR66" s="140"/>
      <c r="AS66" s="140"/>
      <c r="AT66" s="140"/>
      <c r="AU66" s="140"/>
      <c r="AV66" s="140"/>
      <c r="AW66" s="140"/>
      <c r="AX66" s="140"/>
      <c r="AY66" s="140"/>
      <c r="AZ66" s="140"/>
      <c r="BA66" s="140"/>
      <c r="BB66" s="140"/>
      <c r="BC66" s="140"/>
      <c r="BD66" s="140"/>
      <c r="BE66" s="140"/>
      <c r="BF66" s="140"/>
      <c r="BG66" s="140"/>
      <c r="BH66" s="140"/>
    </row>
    <row r="67" spans="1:60" outlineLevel="1" x14ac:dyDescent="0.2">
      <c r="A67" s="156">
        <v>57</v>
      </c>
      <c r="B67" s="157" t="s">
        <v>1974</v>
      </c>
      <c r="C67" s="162" t="s">
        <v>1941</v>
      </c>
      <c r="D67" s="158" t="s">
        <v>449</v>
      </c>
      <c r="E67" s="159">
        <v>6</v>
      </c>
      <c r="F67" s="170">
        <v>0</v>
      </c>
      <c r="G67" s="160">
        <f t="shared" si="14"/>
        <v>0</v>
      </c>
      <c r="H67" s="143">
        <v>213</v>
      </c>
      <c r="I67" s="143">
        <f t="shared" si="15"/>
        <v>1278</v>
      </c>
      <c r="J67" s="143">
        <v>0</v>
      </c>
      <c r="K67" s="143">
        <f t="shared" si="16"/>
        <v>0</v>
      </c>
      <c r="L67" s="143">
        <v>21</v>
      </c>
      <c r="M67" s="143">
        <f t="shared" si="17"/>
        <v>0</v>
      </c>
      <c r="N67" s="143">
        <v>0</v>
      </c>
      <c r="O67" s="143">
        <f t="shared" si="18"/>
        <v>0</v>
      </c>
      <c r="P67" s="143">
        <v>0</v>
      </c>
      <c r="Q67" s="143">
        <f t="shared" si="19"/>
        <v>0</v>
      </c>
      <c r="R67" s="143"/>
      <c r="S67" s="143" t="s">
        <v>358</v>
      </c>
      <c r="T67" s="143" t="s">
        <v>314</v>
      </c>
      <c r="U67" s="143">
        <v>0</v>
      </c>
      <c r="V67" s="143">
        <f t="shared" si="20"/>
        <v>0</v>
      </c>
      <c r="W67" s="143"/>
      <c r="X67" s="143" t="s">
        <v>353</v>
      </c>
      <c r="Y67" s="140"/>
      <c r="Z67" s="140"/>
      <c r="AA67" s="140"/>
      <c r="AB67" s="140"/>
      <c r="AC67" s="140"/>
      <c r="AD67" s="140"/>
      <c r="AE67" s="140"/>
      <c r="AF67" s="140"/>
      <c r="AG67" s="140" t="s">
        <v>534</v>
      </c>
      <c r="AH67" s="140"/>
      <c r="AI67" s="140"/>
      <c r="AJ67" s="140"/>
      <c r="AK67" s="140"/>
      <c r="AL67" s="140"/>
      <c r="AM67" s="140"/>
      <c r="AN67" s="140"/>
      <c r="AO67" s="140"/>
      <c r="AP67" s="140"/>
      <c r="AQ67" s="140"/>
      <c r="AR67" s="140"/>
      <c r="AS67" s="140"/>
      <c r="AT67" s="140"/>
      <c r="AU67" s="140"/>
      <c r="AV67" s="140"/>
      <c r="AW67" s="140"/>
      <c r="AX67" s="140"/>
      <c r="AY67" s="140"/>
      <c r="AZ67" s="140"/>
      <c r="BA67" s="140"/>
      <c r="BB67" s="140"/>
      <c r="BC67" s="140"/>
      <c r="BD67" s="140"/>
      <c r="BE67" s="140"/>
      <c r="BF67" s="140"/>
      <c r="BG67" s="140"/>
      <c r="BH67" s="140"/>
    </row>
    <row r="68" spans="1:60" outlineLevel="1" x14ac:dyDescent="0.2">
      <c r="A68" s="156">
        <v>58</v>
      </c>
      <c r="B68" s="157" t="s">
        <v>1975</v>
      </c>
      <c r="C68" s="162" t="s">
        <v>1976</v>
      </c>
      <c r="D68" s="158" t="s">
        <v>449</v>
      </c>
      <c r="E68" s="159">
        <v>1</v>
      </c>
      <c r="F68" s="170">
        <v>0</v>
      </c>
      <c r="G68" s="160">
        <f t="shared" si="14"/>
        <v>0</v>
      </c>
      <c r="H68" s="143">
        <v>380</v>
      </c>
      <c r="I68" s="143">
        <f t="shared" si="15"/>
        <v>380</v>
      </c>
      <c r="J68" s="143">
        <v>0</v>
      </c>
      <c r="K68" s="143">
        <f t="shared" si="16"/>
        <v>0</v>
      </c>
      <c r="L68" s="143">
        <v>21</v>
      </c>
      <c r="M68" s="143">
        <f t="shared" si="17"/>
        <v>0</v>
      </c>
      <c r="N68" s="143">
        <v>0</v>
      </c>
      <c r="O68" s="143">
        <f t="shared" si="18"/>
        <v>0</v>
      </c>
      <c r="P68" s="143">
        <v>0</v>
      </c>
      <c r="Q68" s="143">
        <f t="shared" si="19"/>
        <v>0</v>
      </c>
      <c r="R68" s="143"/>
      <c r="S68" s="143" t="s">
        <v>358</v>
      </c>
      <c r="T68" s="143" t="s">
        <v>314</v>
      </c>
      <c r="U68" s="143">
        <v>0</v>
      </c>
      <c r="V68" s="143">
        <f t="shared" si="20"/>
        <v>0</v>
      </c>
      <c r="W68" s="143"/>
      <c r="X68" s="143" t="s">
        <v>353</v>
      </c>
      <c r="Y68" s="140"/>
      <c r="Z68" s="140"/>
      <c r="AA68" s="140"/>
      <c r="AB68" s="140"/>
      <c r="AC68" s="140"/>
      <c r="AD68" s="140"/>
      <c r="AE68" s="140"/>
      <c r="AF68" s="140"/>
      <c r="AG68" s="140" t="s">
        <v>534</v>
      </c>
      <c r="AH68" s="140"/>
      <c r="AI68" s="140"/>
      <c r="AJ68" s="140"/>
      <c r="AK68" s="140"/>
      <c r="AL68" s="140"/>
      <c r="AM68" s="140"/>
      <c r="AN68" s="140"/>
      <c r="AO68" s="140"/>
      <c r="AP68" s="140"/>
      <c r="AQ68" s="140"/>
      <c r="AR68" s="140"/>
      <c r="AS68" s="140"/>
      <c r="AT68" s="140"/>
      <c r="AU68" s="140"/>
      <c r="AV68" s="140"/>
      <c r="AW68" s="140"/>
      <c r="AX68" s="140"/>
      <c r="AY68" s="140"/>
      <c r="AZ68" s="140"/>
      <c r="BA68" s="140"/>
      <c r="BB68" s="140"/>
      <c r="BC68" s="140"/>
      <c r="BD68" s="140"/>
      <c r="BE68" s="140"/>
      <c r="BF68" s="140"/>
      <c r="BG68" s="140"/>
      <c r="BH68" s="140"/>
    </row>
    <row r="69" spans="1:60" ht="22.5" outlineLevel="1" x14ac:dyDescent="0.2">
      <c r="A69" s="156">
        <v>59</v>
      </c>
      <c r="B69" s="157" t="s">
        <v>1977</v>
      </c>
      <c r="C69" s="162" t="s">
        <v>1891</v>
      </c>
      <c r="D69" s="158" t="s">
        <v>342</v>
      </c>
      <c r="E69" s="159">
        <v>8</v>
      </c>
      <c r="F69" s="170">
        <v>0</v>
      </c>
      <c r="G69" s="160">
        <f t="shared" si="14"/>
        <v>0</v>
      </c>
      <c r="H69" s="143">
        <v>400</v>
      </c>
      <c r="I69" s="143">
        <f t="shared" si="15"/>
        <v>3200</v>
      </c>
      <c r="J69" s="143">
        <v>0</v>
      </c>
      <c r="K69" s="143">
        <f t="shared" si="16"/>
        <v>0</v>
      </c>
      <c r="L69" s="143">
        <v>21</v>
      </c>
      <c r="M69" s="143">
        <f t="shared" si="17"/>
        <v>0</v>
      </c>
      <c r="N69" s="143">
        <v>0</v>
      </c>
      <c r="O69" s="143">
        <f t="shared" si="18"/>
        <v>0</v>
      </c>
      <c r="P69" s="143">
        <v>0</v>
      </c>
      <c r="Q69" s="143">
        <f t="shared" si="19"/>
        <v>0</v>
      </c>
      <c r="R69" s="143"/>
      <c r="S69" s="143" t="s">
        <v>358</v>
      </c>
      <c r="T69" s="143" t="s">
        <v>314</v>
      </c>
      <c r="U69" s="143">
        <v>0</v>
      </c>
      <c r="V69" s="143">
        <f t="shared" si="20"/>
        <v>0</v>
      </c>
      <c r="W69" s="143"/>
      <c r="X69" s="143" t="s">
        <v>353</v>
      </c>
      <c r="Y69" s="140"/>
      <c r="Z69" s="140"/>
      <c r="AA69" s="140"/>
      <c r="AB69" s="140"/>
      <c r="AC69" s="140"/>
      <c r="AD69" s="140"/>
      <c r="AE69" s="140"/>
      <c r="AF69" s="140"/>
      <c r="AG69" s="140" t="s">
        <v>354</v>
      </c>
      <c r="AH69" s="140"/>
      <c r="AI69" s="140"/>
      <c r="AJ69" s="140"/>
      <c r="AK69" s="140"/>
      <c r="AL69" s="140"/>
      <c r="AM69" s="140"/>
      <c r="AN69" s="140"/>
      <c r="AO69" s="140"/>
      <c r="AP69" s="140"/>
      <c r="AQ69" s="140"/>
      <c r="AR69" s="140"/>
      <c r="AS69" s="140"/>
      <c r="AT69" s="140"/>
      <c r="AU69" s="140"/>
      <c r="AV69" s="140"/>
      <c r="AW69" s="140"/>
      <c r="AX69" s="140"/>
      <c r="AY69" s="140"/>
      <c r="AZ69" s="140"/>
      <c r="BA69" s="140"/>
      <c r="BB69" s="140"/>
      <c r="BC69" s="140"/>
      <c r="BD69" s="140"/>
      <c r="BE69" s="140"/>
      <c r="BF69" s="140"/>
      <c r="BG69" s="140"/>
      <c r="BH69" s="140"/>
    </row>
    <row r="70" spans="1:60" ht="22.5" outlineLevel="1" x14ac:dyDescent="0.2">
      <c r="A70" s="156">
        <v>60</v>
      </c>
      <c r="B70" s="157" t="s">
        <v>1978</v>
      </c>
      <c r="C70" s="162" t="s">
        <v>1944</v>
      </c>
      <c r="D70" s="158" t="s">
        <v>815</v>
      </c>
      <c r="E70" s="159">
        <v>14</v>
      </c>
      <c r="F70" s="170">
        <v>0</v>
      </c>
      <c r="G70" s="160">
        <f t="shared" si="14"/>
        <v>0</v>
      </c>
      <c r="H70" s="143">
        <v>393</v>
      </c>
      <c r="I70" s="143">
        <f t="shared" si="15"/>
        <v>5502</v>
      </c>
      <c r="J70" s="143">
        <v>0</v>
      </c>
      <c r="K70" s="143">
        <f t="shared" si="16"/>
        <v>0</v>
      </c>
      <c r="L70" s="143">
        <v>21</v>
      </c>
      <c r="M70" s="143">
        <f t="shared" si="17"/>
        <v>0</v>
      </c>
      <c r="N70" s="143">
        <v>0</v>
      </c>
      <c r="O70" s="143">
        <f t="shared" si="18"/>
        <v>0</v>
      </c>
      <c r="P70" s="143">
        <v>0</v>
      </c>
      <c r="Q70" s="143">
        <f t="shared" si="19"/>
        <v>0</v>
      </c>
      <c r="R70" s="143"/>
      <c r="S70" s="143" t="s">
        <v>358</v>
      </c>
      <c r="T70" s="143" t="s">
        <v>314</v>
      </c>
      <c r="U70" s="143">
        <v>0</v>
      </c>
      <c r="V70" s="143">
        <f t="shared" si="20"/>
        <v>0</v>
      </c>
      <c r="W70" s="143"/>
      <c r="X70" s="143" t="s">
        <v>353</v>
      </c>
      <c r="Y70" s="140"/>
      <c r="Z70" s="140"/>
      <c r="AA70" s="140"/>
      <c r="AB70" s="140"/>
      <c r="AC70" s="140"/>
      <c r="AD70" s="140"/>
      <c r="AE70" s="140"/>
      <c r="AF70" s="140"/>
      <c r="AG70" s="140" t="s">
        <v>354</v>
      </c>
      <c r="AH70" s="140"/>
      <c r="AI70" s="140"/>
      <c r="AJ70" s="140"/>
      <c r="AK70" s="140"/>
      <c r="AL70" s="140"/>
      <c r="AM70" s="140"/>
      <c r="AN70" s="140"/>
      <c r="AO70" s="140"/>
      <c r="AP70" s="140"/>
      <c r="AQ70" s="140"/>
      <c r="AR70" s="140"/>
      <c r="AS70" s="140"/>
      <c r="AT70" s="140"/>
      <c r="AU70" s="140"/>
      <c r="AV70" s="140"/>
      <c r="AW70" s="140"/>
      <c r="AX70" s="140"/>
      <c r="AY70" s="140"/>
      <c r="AZ70" s="140"/>
      <c r="BA70" s="140"/>
      <c r="BB70" s="140"/>
      <c r="BC70" s="140"/>
      <c r="BD70" s="140"/>
      <c r="BE70" s="140"/>
      <c r="BF70" s="140"/>
      <c r="BG70" s="140"/>
      <c r="BH70" s="140"/>
    </row>
    <row r="71" spans="1:60" ht="22.5" outlineLevel="1" x14ac:dyDescent="0.2">
      <c r="A71" s="156">
        <v>61</v>
      </c>
      <c r="B71" s="157" t="s">
        <v>1979</v>
      </c>
      <c r="C71" s="162" t="s">
        <v>1946</v>
      </c>
      <c r="D71" s="158" t="s">
        <v>815</v>
      </c>
      <c r="E71" s="159">
        <v>11</v>
      </c>
      <c r="F71" s="170">
        <v>0</v>
      </c>
      <c r="G71" s="160">
        <f t="shared" si="14"/>
        <v>0</v>
      </c>
      <c r="H71" s="143">
        <v>352</v>
      </c>
      <c r="I71" s="143">
        <f t="shared" si="15"/>
        <v>3872</v>
      </c>
      <c r="J71" s="143">
        <v>0</v>
      </c>
      <c r="K71" s="143">
        <f t="shared" si="16"/>
        <v>0</v>
      </c>
      <c r="L71" s="143">
        <v>21</v>
      </c>
      <c r="M71" s="143">
        <f t="shared" si="17"/>
        <v>0</v>
      </c>
      <c r="N71" s="143">
        <v>0</v>
      </c>
      <c r="O71" s="143">
        <f t="shared" si="18"/>
        <v>0</v>
      </c>
      <c r="P71" s="143">
        <v>0</v>
      </c>
      <c r="Q71" s="143">
        <f t="shared" si="19"/>
        <v>0</v>
      </c>
      <c r="R71" s="143"/>
      <c r="S71" s="143" t="s">
        <v>358</v>
      </c>
      <c r="T71" s="143" t="s">
        <v>314</v>
      </c>
      <c r="U71" s="143">
        <v>0</v>
      </c>
      <c r="V71" s="143">
        <f t="shared" si="20"/>
        <v>0</v>
      </c>
      <c r="W71" s="143"/>
      <c r="X71" s="143" t="s">
        <v>353</v>
      </c>
      <c r="Y71" s="140"/>
      <c r="Z71" s="140"/>
      <c r="AA71" s="140"/>
      <c r="AB71" s="140"/>
      <c r="AC71" s="140"/>
      <c r="AD71" s="140"/>
      <c r="AE71" s="140"/>
      <c r="AF71" s="140"/>
      <c r="AG71" s="140" t="s">
        <v>354</v>
      </c>
      <c r="AH71" s="140"/>
      <c r="AI71" s="140"/>
      <c r="AJ71" s="140"/>
      <c r="AK71" s="140"/>
      <c r="AL71" s="140"/>
      <c r="AM71" s="140"/>
      <c r="AN71" s="140"/>
      <c r="AO71" s="140"/>
      <c r="AP71" s="140"/>
      <c r="AQ71" s="140"/>
      <c r="AR71" s="140"/>
      <c r="AS71" s="140"/>
      <c r="AT71" s="140"/>
      <c r="AU71" s="140"/>
      <c r="AV71" s="140"/>
      <c r="AW71" s="140"/>
      <c r="AX71" s="140"/>
      <c r="AY71" s="140"/>
      <c r="AZ71" s="140"/>
      <c r="BA71" s="140"/>
      <c r="BB71" s="140"/>
      <c r="BC71" s="140"/>
      <c r="BD71" s="140"/>
      <c r="BE71" s="140"/>
      <c r="BF71" s="140"/>
      <c r="BG71" s="140"/>
      <c r="BH71" s="140"/>
    </row>
    <row r="72" spans="1:60" ht="22.5" outlineLevel="1" x14ac:dyDescent="0.2">
      <c r="A72" s="156">
        <v>62</v>
      </c>
      <c r="B72" s="157" t="s">
        <v>1980</v>
      </c>
      <c r="C72" s="162" t="s">
        <v>1948</v>
      </c>
      <c r="D72" s="158" t="s">
        <v>815</v>
      </c>
      <c r="E72" s="159">
        <v>8</v>
      </c>
      <c r="F72" s="170">
        <v>0</v>
      </c>
      <c r="G72" s="160">
        <f t="shared" si="14"/>
        <v>0</v>
      </c>
      <c r="H72" s="143">
        <v>283</v>
      </c>
      <c r="I72" s="143">
        <f t="shared" si="15"/>
        <v>2264</v>
      </c>
      <c r="J72" s="143">
        <v>0</v>
      </c>
      <c r="K72" s="143">
        <f t="shared" si="16"/>
        <v>0</v>
      </c>
      <c r="L72" s="143">
        <v>21</v>
      </c>
      <c r="M72" s="143">
        <f t="shared" si="17"/>
        <v>0</v>
      </c>
      <c r="N72" s="143">
        <v>0</v>
      </c>
      <c r="O72" s="143">
        <f t="shared" si="18"/>
        <v>0</v>
      </c>
      <c r="P72" s="143">
        <v>0</v>
      </c>
      <c r="Q72" s="143">
        <f t="shared" si="19"/>
        <v>0</v>
      </c>
      <c r="R72" s="143"/>
      <c r="S72" s="143" t="s">
        <v>358</v>
      </c>
      <c r="T72" s="143" t="s">
        <v>314</v>
      </c>
      <c r="U72" s="143">
        <v>0</v>
      </c>
      <c r="V72" s="143">
        <f t="shared" si="20"/>
        <v>0</v>
      </c>
      <c r="W72" s="143"/>
      <c r="X72" s="143" t="s">
        <v>353</v>
      </c>
      <c r="Y72" s="140"/>
      <c r="Z72" s="140"/>
      <c r="AA72" s="140"/>
      <c r="AB72" s="140"/>
      <c r="AC72" s="140"/>
      <c r="AD72" s="140"/>
      <c r="AE72" s="140"/>
      <c r="AF72" s="140"/>
      <c r="AG72" s="140" t="s">
        <v>354</v>
      </c>
      <c r="AH72" s="140"/>
      <c r="AI72" s="140"/>
      <c r="AJ72" s="140"/>
      <c r="AK72" s="140"/>
      <c r="AL72" s="140"/>
      <c r="AM72" s="140"/>
      <c r="AN72" s="140"/>
      <c r="AO72" s="140"/>
      <c r="AP72" s="140"/>
      <c r="AQ72" s="140"/>
      <c r="AR72" s="140"/>
      <c r="AS72" s="140"/>
      <c r="AT72" s="140"/>
      <c r="AU72" s="140"/>
      <c r="AV72" s="140"/>
      <c r="AW72" s="140"/>
      <c r="AX72" s="140"/>
      <c r="AY72" s="140"/>
      <c r="AZ72" s="140"/>
      <c r="BA72" s="140"/>
      <c r="BB72" s="140"/>
      <c r="BC72" s="140"/>
      <c r="BD72" s="140"/>
      <c r="BE72" s="140"/>
      <c r="BF72" s="140"/>
      <c r="BG72" s="140"/>
      <c r="BH72" s="140"/>
    </row>
    <row r="73" spans="1:60" ht="22.5" outlineLevel="1" x14ac:dyDescent="0.2">
      <c r="A73" s="156">
        <v>63</v>
      </c>
      <c r="B73" s="157" t="s">
        <v>1981</v>
      </c>
      <c r="C73" s="162" t="s">
        <v>1950</v>
      </c>
      <c r="D73" s="158" t="s">
        <v>815</v>
      </c>
      <c r="E73" s="159">
        <v>24</v>
      </c>
      <c r="F73" s="170">
        <v>0</v>
      </c>
      <c r="G73" s="160">
        <f t="shared" si="14"/>
        <v>0</v>
      </c>
      <c r="H73" s="143">
        <v>228</v>
      </c>
      <c r="I73" s="143">
        <f t="shared" si="15"/>
        <v>5472</v>
      </c>
      <c r="J73" s="143">
        <v>0</v>
      </c>
      <c r="K73" s="143">
        <f t="shared" si="16"/>
        <v>0</v>
      </c>
      <c r="L73" s="143">
        <v>21</v>
      </c>
      <c r="M73" s="143">
        <f t="shared" si="17"/>
        <v>0</v>
      </c>
      <c r="N73" s="143">
        <v>0</v>
      </c>
      <c r="O73" s="143">
        <f t="shared" si="18"/>
        <v>0</v>
      </c>
      <c r="P73" s="143">
        <v>0</v>
      </c>
      <c r="Q73" s="143">
        <f t="shared" si="19"/>
        <v>0</v>
      </c>
      <c r="R73" s="143"/>
      <c r="S73" s="143" t="s">
        <v>358</v>
      </c>
      <c r="T73" s="143" t="s">
        <v>314</v>
      </c>
      <c r="U73" s="143">
        <v>0</v>
      </c>
      <c r="V73" s="143">
        <f t="shared" si="20"/>
        <v>0</v>
      </c>
      <c r="W73" s="143"/>
      <c r="X73" s="143" t="s">
        <v>353</v>
      </c>
      <c r="Y73" s="140"/>
      <c r="Z73" s="140"/>
      <c r="AA73" s="140"/>
      <c r="AB73" s="140"/>
      <c r="AC73" s="140"/>
      <c r="AD73" s="140"/>
      <c r="AE73" s="140"/>
      <c r="AF73" s="140"/>
      <c r="AG73" s="140" t="s">
        <v>354</v>
      </c>
      <c r="AH73" s="140"/>
      <c r="AI73" s="140"/>
      <c r="AJ73" s="140"/>
      <c r="AK73" s="140"/>
      <c r="AL73" s="140"/>
      <c r="AM73" s="140"/>
      <c r="AN73" s="140"/>
      <c r="AO73" s="140"/>
      <c r="AP73" s="140"/>
      <c r="AQ73" s="140"/>
      <c r="AR73" s="140"/>
      <c r="AS73" s="140"/>
      <c r="AT73" s="140"/>
      <c r="AU73" s="140"/>
      <c r="AV73" s="140"/>
      <c r="AW73" s="140"/>
      <c r="AX73" s="140"/>
      <c r="AY73" s="140"/>
      <c r="AZ73" s="140"/>
      <c r="BA73" s="140"/>
      <c r="BB73" s="140"/>
      <c r="BC73" s="140"/>
      <c r="BD73" s="140"/>
      <c r="BE73" s="140"/>
      <c r="BF73" s="140"/>
      <c r="BG73" s="140"/>
      <c r="BH73" s="140"/>
    </row>
    <row r="74" spans="1:60" ht="22.5" outlineLevel="1" x14ac:dyDescent="0.2">
      <c r="A74" s="156">
        <v>64</v>
      </c>
      <c r="B74" s="157" t="s">
        <v>1982</v>
      </c>
      <c r="C74" s="162" t="s">
        <v>1952</v>
      </c>
      <c r="D74" s="158" t="s">
        <v>815</v>
      </c>
      <c r="E74" s="159">
        <v>4</v>
      </c>
      <c r="F74" s="170">
        <v>0</v>
      </c>
      <c r="G74" s="160">
        <f t="shared" si="14"/>
        <v>0</v>
      </c>
      <c r="H74" s="143">
        <v>188</v>
      </c>
      <c r="I74" s="143">
        <f t="shared" si="15"/>
        <v>752</v>
      </c>
      <c r="J74" s="143">
        <v>0</v>
      </c>
      <c r="K74" s="143">
        <f t="shared" si="16"/>
        <v>0</v>
      </c>
      <c r="L74" s="143">
        <v>21</v>
      </c>
      <c r="M74" s="143">
        <f t="shared" si="17"/>
        <v>0</v>
      </c>
      <c r="N74" s="143">
        <v>0</v>
      </c>
      <c r="O74" s="143">
        <f t="shared" si="18"/>
        <v>0</v>
      </c>
      <c r="P74" s="143">
        <v>0</v>
      </c>
      <c r="Q74" s="143">
        <f t="shared" si="19"/>
        <v>0</v>
      </c>
      <c r="R74" s="143"/>
      <c r="S74" s="143" t="s">
        <v>358</v>
      </c>
      <c r="T74" s="143" t="s">
        <v>314</v>
      </c>
      <c r="U74" s="143">
        <v>0</v>
      </c>
      <c r="V74" s="143">
        <f t="shared" si="20"/>
        <v>0</v>
      </c>
      <c r="W74" s="143"/>
      <c r="X74" s="143" t="s">
        <v>353</v>
      </c>
      <c r="Y74" s="140"/>
      <c r="Z74" s="140"/>
      <c r="AA74" s="140"/>
      <c r="AB74" s="140"/>
      <c r="AC74" s="140"/>
      <c r="AD74" s="140"/>
      <c r="AE74" s="140"/>
      <c r="AF74" s="140"/>
      <c r="AG74" s="140" t="s">
        <v>354</v>
      </c>
      <c r="AH74" s="140"/>
      <c r="AI74" s="140"/>
      <c r="AJ74" s="140"/>
      <c r="AK74" s="140"/>
      <c r="AL74" s="140"/>
      <c r="AM74" s="140"/>
      <c r="AN74" s="140"/>
      <c r="AO74" s="140"/>
      <c r="AP74" s="140"/>
      <c r="AQ74" s="140"/>
      <c r="AR74" s="140"/>
      <c r="AS74" s="140"/>
      <c r="AT74" s="140"/>
      <c r="AU74" s="140"/>
      <c r="AV74" s="140"/>
      <c r="AW74" s="140"/>
      <c r="AX74" s="140"/>
      <c r="AY74" s="140"/>
      <c r="AZ74" s="140"/>
      <c r="BA74" s="140"/>
      <c r="BB74" s="140"/>
      <c r="BC74" s="140"/>
      <c r="BD74" s="140"/>
      <c r="BE74" s="140"/>
      <c r="BF74" s="140"/>
      <c r="BG74" s="140"/>
      <c r="BH74" s="140"/>
    </row>
    <row r="75" spans="1:60" ht="22.5" outlineLevel="1" x14ac:dyDescent="0.2">
      <c r="A75" s="156">
        <v>65</v>
      </c>
      <c r="B75" s="157" t="s">
        <v>1983</v>
      </c>
      <c r="C75" s="162" t="s">
        <v>1954</v>
      </c>
      <c r="D75" s="158" t="s">
        <v>815</v>
      </c>
      <c r="E75" s="159">
        <v>2</v>
      </c>
      <c r="F75" s="170">
        <v>0</v>
      </c>
      <c r="G75" s="160">
        <f t="shared" si="14"/>
        <v>0</v>
      </c>
      <c r="H75" s="143">
        <v>271</v>
      </c>
      <c r="I75" s="143">
        <f t="shared" si="15"/>
        <v>542</v>
      </c>
      <c r="J75" s="143">
        <v>0</v>
      </c>
      <c r="K75" s="143">
        <f t="shared" si="16"/>
        <v>0</v>
      </c>
      <c r="L75" s="143">
        <v>21</v>
      </c>
      <c r="M75" s="143">
        <f t="shared" si="17"/>
        <v>0</v>
      </c>
      <c r="N75" s="143">
        <v>0</v>
      </c>
      <c r="O75" s="143">
        <f t="shared" si="18"/>
        <v>0</v>
      </c>
      <c r="P75" s="143">
        <v>0</v>
      </c>
      <c r="Q75" s="143">
        <f t="shared" si="19"/>
        <v>0</v>
      </c>
      <c r="R75" s="143"/>
      <c r="S75" s="143" t="s">
        <v>358</v>
      </c>
      <c r="T75" s="143" t="s">
        <v>314</v>
      </c>
      <c r="U75" s="143">
        <v>0</v>
      </c>
      <c r="V75" s="143">
        <f t="shared" si="20"/>
        <v>0</v>
      </c>
      <c r="W75" s="143"/>
      <c r="X75" s="143" t="s">
        <v>353</v>
      </c>
      <c r="Y75" s="140"/>
      <c r="Z75" s="140"/>
      <c r="AA75" s="140"/>
      <c r="AB75" s="140"/>
      <c r="AC75" s="140"/>
      <c r="AD75" s="140"/>
      <c r="AE75" s="140"/>
      <c r="AF75" s="140"/>
      <c r="AG75" s="140" t="s">
        <v>354</v>
      </c>
      <c r="AH75" s="140"/>
      <c r="AI75" s="140"/>
      <c r="AJ75" s="140"/>
      <c r="AK75" s="140"/>
      <c r="AL75" s="140"/>
      <c r="AM75" s="140"/>
      <c r="AN75" s="140"/>
      <c r="AO75" s="140"/>
      <c r="AP75" s="140"/>
      <c r="AQ75" s="140"/>
      <c r="AR75" s="140"/>
      <c r="AS75" s="140"/>
      <c r="AT75" s="140"/>
      <c r="AU75" s="140"/>
      <c r="AV75" s="140"/>
      <c r="AW75" s="140"/>
      <c r="AX75" s="140"/>
      <c r="AY75" s="140"/>
      <c r="AZ75" s="140"/>
      <c r="BA75" s="140"/>
      <c r="BB75" s="140"/>
      <c r="BC75" s="140"/>
      <c r="BD75" s="140"/>
      <c r="BE75" s="140"/>
      <c r="BF75" s="140"/>
      <c r="BG75" s="140"/>
      <c r="BH75" s="140"/>
    </row>
    <row r="76" spans="1:60" ht="22.5" outlineLevel="1" x14ac:dyDescent="0.2">
      <c r="A76" s="156">
        <v>66</v>
      </c>
      <c r="B76" s="157" t="s">
        <v>1984</v>
      </c>
      <c r="C76" s="162" t="s">
        <v>1985</v>
      </c>
      <c r="D76" s="158" t="s">
        <v>815</v>
      </c>
      <c r="E76" s="159">
        <v>10</v>
      </c>
      <c r="F76" s="170">
        <v>0</v>
      </c>
      <c r="G76" s="160">
        <f t="shared" si="14"/>
        <v>0</v>
      </c>
      <c r="H76" s="143">
        <v>230</v>
      </c>
      <c r="I76" s="143">
        <f t="shared" si="15"/>
        <v>2300</v>
      </c>
      <c r="J76" s="143">
        <v>0</v>
      </c>
      <c r="K76" s="143">
        <f t="shared" si="16"/>
        <v>0</v>
      </c>
      <c r="L76" s="143">
        <v>21</v>
      </c>
      <c r="M76" s="143">
        <f t="shared" si="17"/>
        <v>0</v>
      </c>
      <c r="N76" s="143">
        <v>0</v>
      </c>
      <c r="O76" s="143">
        <f t="shared" si="18"/>
        <v>0</v>
      </c>
      <c r="P76" s="143">
        <v>0</v>
      </c>
      <c r="Q76" s="143">
        <f t="shared" si="19"/>
        <v>0</v>
      </c>
      <c r="R76" s="143"/>
      <c r="S76" s="143" t="s">
        <v>358</v>
      </c>
      <c r="T76" s="143" t="s">
        <v>314</v>
      </c>
      <c r="U76" s="143">
        <v>0</v>
      </c>
      <c r="V76" s="143">
        <f t="shared" si="20"/>
        <v>0</v>
      </c>
      <c r="W76" s="143"/>
      <c r="X76" s="143" t="s">
        <v>353</v>
      </c>
      <c r="Y76" s="140"/>
      <c r="Z76" s="140"/>
      <c r="AA76" s="140"/>
      <c r="AB76" s="140"/>
      <c r="AC76" s="140"/>
      <c r="AD76" s="140"/>
      <c r="AE76" s="140"/>
      <c r="AF76" s="140"/>
      <c r="AG76" s="140" t="s">
        <v>354</v>
      </c>
      <c r="AH76" s="140"/>
      <c r="AI76" s="140"/>
      <c r="AJ76" s="140"/>
      <c r="AK76" s="140"/>
      <c r="AL76" s="140"/>
      <c r="AM76" s="140"/>
      <c r="AN76" s="140"/>
      <c r="AO76" s="140"/>
      <c r="AP76" s="140"/>
      <c r="AQ76" s="140"/>
      <c r="AR76" s="140"/>
      <c r="AS76" s="140"/>
      <c r="AT76" s="140"/>
      <c r="AU76" s="140"/>
      <c r="AV76" s="140"/>
      <c r="AW76" s="140"/>
      <c r="AX76" s="140"/>
      <c r="AY76" s="140"/>
      <c r="AZ76" s="140"/>
      <c r="BA76" s="140"/>
      <c r="BB76" s="140"/>
      <c r="BC76" s="140"/>
      <c r="BD76" s="140"/>
      <c r="BE76" s="140"/>
      <c r="BF76" s="140"/>
      <c r="BG76" s="140"/>
      <c r="BH76" s="140"/>
    </row>
    <row r="77" spans="1:60" ht="22.5" outlineLevel="1" x14ac:dyDescent="0.2">
      <c r="A77" s="156">
        <v>67</v>
      </c>
      <c r="B77" s="157" t="s">
        <v>1986</v>
      </c>
      <c r="C77" s="162" t="s">
        <v>1956</v>
      </c>
      <c r="D77" s="158" t="s">
        <v>815</v>
      </c>
      <c r="E77" s="159">
        <v>12</v>
      </c>
      <c r="F77" s="170">
        <v>0</v>
      </c>
      <c r="G77" s="160">
        <f t="shared" si="14"/>
        <v>0</v>
      </c>
      <c r="H77" s="143">
        <v>187</v>
      </c>
      <c r="I77" s="143">
        <f t="shared" si="15"/>
        <v>2244</v>
      </c>
      <c r="J77" s="143">
        <v>0</v>
      </c>
      <c r="K77" s="143">
        <f t="shared" si="16"/>
        <v>0</v>
      </c>
      <c r="L77" s="143">
        <v>21</v>
      </c>
      <c r="M77" s="143">
        <f t="shared" si="17"/>
        <v>0</v>
      </c>
      <c r="N77" s="143">
        <v>0</v>
      </c>
      <c r="O77" s="143">
        <f t="shared" si="18"/>
        <v>0</v>
      </c>
      <c r="P77" s="143">
        <v>0</v>
      </c>
      <c r="Q77" s="143">
        <f t="shared" si="19"/>
        <v>0</v>
      </c>
      <c r="R77" s="143"/>
      <c r="S77" s="143" t="s">
        <v>358</v>
      </c>
      <c r="T77" s="143" t="s">
        <v>314</v>
      </c>
      <c r="U77" s="143">
        <v>0</v>
      </c>
      <c r="V77" s="143">
        <f t="shared" si="20"/>
        <v>0</v>
      </c>
      <c r="W77" s="143"/>
      <c r="X77" s="143" t="s">
        <v>353</v>
      </c>
      <c r="Y77" s="140"/>
      <c r="Z77" s="140"/>
      <c r="AA77" s="140"/>
      <c r="AB77" s="140"/>
      <c r="AC77" s="140"/>
      <c r="AD77" s="140"/>
      <c r="AE77" s="140"/>
      <c r="AF77" s="140"/>
      <c r="AG77" s="140" t="s">
        <v>354</v>
      </c>
      <c r="AH77" s="140"/>
      <c r="AI77" s="140"/>
      <c r="AJ77" s="140"/>
      <c r="AK77" s="140"/>
      <c r="AL77" s="140"/>
      <c r="AM77" s="140"/>
      <c r="AN77" s="140"/>
      <c r="AO77" s="140"/>
      <c r="AP77" s="140"/>
      <c r="AQ77" s="140"/>
      <c r="AR77" s="140"/>
      <c r="AS77" s="140"/>
      <c r="AT77" s="140"/>
      <c r="AU77" s="140"/>
      <c r="AV77" s="140"/>
      <c r="AW77" s="140"/>
      <c r="AX77" s="140"/>
      <c r="AY77" s="140"/>
      <c r="AZ77" s="140"/>
      <c r="BA77" s="140"/>
      <c r="BB77" s="140"/>
      <c r="BC77" s="140"/>
      <c r="BD77" s="140"/>
      <c r="BE77" s="140"/>
      <c r="BF77" s="140"/>
      <c r="BG77" s="140"/>
      <c r="BH77" s="140"/>
    </row>
    <row r="78" spans="1:60" ht="22.5" outlineLevel="1" x14ac:dyDescent="0.2">
      <c r="A78" s="156">
        <v>68</v>
      </c>
      <c r="B78" s="157" t="s">
        <v>1987</v>
      </c>
      <c r="C78" s="162" t="s">
        <v>1988</v>
      </c>
      <c r="D78" s="158" t="s">
        <v>815</v>
      </c>
      <c r="E78" s="159">
        <v>2</v>
      </c>
      <c r="F78" s="170">
        <v>0</v>
      </c>
      <c r="G78" s="160">
        <f t="shared" si="14"/>
        <v>0</v>
      </c>
      <c r="H78" s="143">
        <v>164</v>
      </c>
      <c r="I78" s="143">
        <f t="shared" si="15"/>
        <v>328</v>
      </c>
      <c r="J78" s="143">
        <v>0</v>
      </c>
      <c r="K78" s="143">
        <f t="shared" si="16"/>
        <v>0</v>
      </c>
      <c r="L78" s="143">
        <v>21</v>
      </c>
      <c r="M78" s="143">
        <f t="shared" si="17"/>
        <v>0</v>
      </c>
      <c r="N78" s="143">
        <v>0</v>
      </c>
      <c r="O78" s="143">
        <f t="shared" si="18"/>
        <v>0</v>
      </c>
      <c r="P78" s="143">
        <v>0</v>
      </c>
      <c r="Q78" s="143">
        <f t="shared" si="19"/>
        <v>0</v>
      </c>
      <c r="R78" s="143"/>
      <c r="S78" s="143" t="s">
        <v>358</v>
      </c>
      <c r="T78" s="143" t="s">
        <v>314</v>
      </c>
      <c r="U78" s="143">
        <v>0</v>
      </c>
      <c r="V78" s="143">
        <f t="shared" si="20"/>
        <v>0</v>
      </c>
      <c r="W78" s="143"/>
      <c r="X78" s="143" t="s">
        <v>353</v>
      </c>
      <c r="Y78" s="140"/>
      <c r="Z78" s="140"/>
      <c r="AA78" s="140"/>
      <c r="AB78" s="140"/>
      <c r="AC78" s="140"/>
      <c r="AD78" s="140"/>
      <c r="AE78" s="140"/>
      <c r="AF78" s="140"/>
      <c r="AG78" s="140" t="s">
        <v>354</v>
      </c>
      <c r="AH78" s="140"/>
      <c r="AI78" s="140"/>
      <c r="AJ78" s="140"/>
      <c r="AK78" s="140"/>
      <c r="AL78" s="140"/>
      <c r="AM78" s="140"/>
      <c r="AN78" s="140"/>
      <c r="AO78" s="140"/>
      <c r="AP78" s="140"/>
      <c r="AQ78" s="140"/>
      <c r="AR78" s="140"/>
      <c r="AS78" s="140"/>
      <c r="AT78" s="140"/>
      <c r="AU78" s="140"/>
      <c r="AV78" s="140"/>
      <c r="AW78" s="140"/>
      <c r="AX78" s="140"/>
      <c r="AY78" s="140"/>
      <c r="AZ78" s="140"/>
      <c r="BA78" s="140"/>
      <c r="BB78" s="140"/>
      <c r="BC78" s="140"/>
      <c r="BD78" s="140"/>
      <c r="BE78" s="140"/>
      <c r="BF78" s="140"/>
      <c r="BG78" s="140"/>
      <c r="BH78" s="140"/>
    </row>
    <row r="79" spans="1:60" ht="22.5" outlineLevel="1" x14ac:dyDescent="0.2">
      <c r="A79" s="156">
        <v>69</v>
      </c>
      <c r="B79" s="157" t="s">
        <v>1989</v>
      </c>
      <c r="C79" s="162" t="s">
        <v>1990</v>
      </c>
      <c r="D79" s="158" t="s">
        <v>342</v>
      </c>
      <c r="E79" s="159">
        <v>7</v>
      </c>
      <c r="F79" s="170">
        <v>0</v>
      </c>
      <c r="G79" s="160">
        <f t="shared" si="14"/>
        <v>0</v>
      </c>
      <c r="H79" s="143">
        <v>450</v>
      </c>
      <c r="I79" s="143">
        <f t="shared" si="15"/>
        <v>3150</v>
      </c>
      <c r="J79" s="143">
        <v>0</v>
      </c>
      <c r="K79" s="143">
        <f t="shared" si="16"/>
        <v>0</v>
      </c>
      <c r="L79" s="143">
        <v>21</v>
      </c>
      <c r="M79" s="143">
        <f t="shared" si="17"/>
        <v>0</v>
      </c>
      <c r="N79" s="143">
        <v>0</v>
      </c>
      <c r="O79" s="143">
        <f t="shared" si="18"/>
        <v>0</v>
      </c>
      <c r="P79" s="143">
        <v>0</v>
      </c>
      <c r="Q79" s="143">
        <f t="shared" si="19"/>
        <v>0</v>
      </c>
      <c r="R79" s="143"/>
      <c r="S79" s="143" t="s">
        <v>358</v>
      </c>
      <c r="T79" s="143" t="s">
        <v>314</v>
      </c>
      <c r="U79" s="143">
        <v>0</v>
      </c>
      <c r="V79" s="143">
        <f t="shared" si="20"/>
        <v>0</v>
      </c>
      <c r="W79" s="143"/>
      <c r="X79" s="143" t="s">
        <v>353</v>
      </c>
      <c r="Y79" s="140"/>
      <c r="Z79" s="140"/>
      <c r="AA79" s="140"/>
      <c r="AB79" s="140"/>
      <c r="AC79" s="140"/>
      <c r="AD79" s="140"/>
      <c r="AE79" s="140"/>
      <c r="AF79" s="140"/>
      <c r="AG79" s="140" t="s">
        <v>354</v>
      </c>
      <c r="AH79" s="140"/>
      <c r="AI79" s="140"/>
      <c r="AJ79" s="140"/>
      <c r="AK79" s="140"/>
      <c r="AL79" s="140"/>
      <c r="AM79" s="140"/>
      <c r="AN79" s="140"/>
      <c r="AO79" s="140"/>
      <c r="AP79" s="140"/>
      <c r="AQ79" s="140"/>
      <c r="AR79" s="140"/>
      <c r="AS79" s="140"/>
      <c r="AT79" s="140"/>
      <c r="AU79" s="140"/>
      <c r="AV79" s="140"/>
      <c r="AW79" s="140"/>
      <c r="AX79" s="140"/>
      <c r="AY79" s="140"/>
      <c r="AZ79" s="140"/>
      <c r="BA79" s="140"/>
      <c r="BB79" s="140"/>
      <c r="BC79" s="140"/>
      <c r="BD79" s="140"/>
      <c r="BE79" s="140"/>
      <c r="BF79" s="140"/>
      <c r="BG79" s="140"/>
      <c r="BH79" s="140"/>
    </row>
    <row r="80" spans="1:60" ht="22.5" outlineLevel="1" x14ac:dyDescent="0.2">
      <c r="A80" s="156">
        <v>70</v>
      </c>
      <c r="B80" s="157" t="s">
        <v>1991</v>
      </c>
      <c r="C80" s="162" t="s">
        <v>1992</v>
      </c>
      <c r="D80" s="158" t="s">
        <v>342</v>
      </c>
      <c r="E80" s="159">
        <v>15</v>
      </c>
      <c r="F80" s="170">
        <v>0</v>
      </c>
      <c r="G80" s="160">
        <f t="shared" si="14"/>
        <v>0</v>
      </c>
      <c r="H80" s="143">
        <v>450</v>
      </c>
      <c r="I80" s="143">
        <f t="shared" si="15"/>
        <v>6750</v>
      </c>
      <c r="J80" s="143">
        <v>0</v>
      </c>
      <c r="K80" s="143">
        <f t="shared" si="16"/>
        <v>0</v>
      </c>
      <c r="L80" s="143">
        <v>21</v>
      </c>
      <c r="M80" s="143">
        <f t="shared" si="17"/>
        <v>0</v>
      </c>
      <c r="N80" s="143">
        <v>0</v>
      </c>
      <c r="O80" s="143">
        <f t="shared" si="18"/>
        <v>0</v>
      </c>
      <c r="P80" s="143">
        <v>0</v>
      </c>
      <c r="Q80" s="143">
        <f t="shared" si="19"/>
        <v>0</v>
      </c>
      <c r="R80" s="143"/>
      <c r="S80" s="143" t="s">
        <v>358</v>
      </c>
      <c r="T80" s="143" t="s">
        <v>314</v>
      </c>
      <c r="U80" s="143">
        <v>0</v>
      </c>
      <c r="V80" s="143">
        <f t="shared" si="20"/>
        <v>0</v>
      </c>
      <c r="W80" s="143"/>
      <c r="X80" s="143" t="s">
        <v>353</v>
      </c>
      <c r="Y80" s="140"/>
      <c r="Z80" s="140"/>
      <c r="AA80" s="140"/>
      <c r="AB80" s="140"/>
      <c r="AC80" s="140"/>
      <c r="AD80" s="140"/>
      <c r="AE80" s="140"/>
      <c r="AF80" s="140"/>
      <c r="AG80" s="140" t="s">
        <v>534</v>
      </c>
      <c r="AH80" s="140"/>
      <c r="AI80" s="140"/>
      <c r="AJ80" s="140"/>
      <c r="AK80" s="140"/>
      <c r="AL80" s="140"/>
      <c r="AM80" s="140"/>
      <c r="AN80" s="140"/>
      <c r="AO80" s="140"/>
      <c r="AP80" s="140"/>
      <c r="AQ80" s="140"/>
      <c r="AR80" s="140"/>
      <c r="AS80" s="140"/>
      <c r="AT80" s="140"/>
      <c r="AU80" s="140"/>
      <c r="AV80" s="140"/>
      <c r="AW80" s="140"/>
      <c r="AX80" s="140"/>
      <c r="AY80" s="140"/>
      <c r="AZ80" s="140"/>
      <c r="BA80" s="140"/>
      <c r="BB80" s="140"/>
      <c r="BC80" s="140"/>
      <c r="BD80" s="140"/>
      <c r="BE80" s="140"/>
      <c r="BF80" s="140"/>
      <c r="BG80" s="140"/>
      <c r="BH80" s="140"/>
    </row>
    <row r="81" spans="1:60" outlineLevel="1" x14ac:dyDescent="0.2">
      <c r="A81" s="156">
        <v>71</v>
      </c>
      <c r="B81" s="157" t="s">
        <v>1993</v>
      </c>
      <c r="C81" s="162" t="s">
        <v>1907</v>
      </c>
      <c r="D81" s="158" t="s">
        <v>459</v>
      </c>
      <c r="E81" s="159">
        <v>1</v>
      </c>
      <c r="F81" s="170">
        <v>0</v>
      </c>
      <c r="G81" s="160">
        <f t="shared" si="14"/>
        <v>0</v>
      </c>
      <c r="H81" s="143">
        <v>4000</v>
      </c>
      <c r="I81" s="143">
        <f t="shared" si="15"/>
        <v>4000</v>
      </c>
      <c r="J81" s="143">
        <v>0</v>
      </c>
      <c r="K81" s="143">
        <f t="shared" si="16"/>
        <v>0</v>
      </c>
      <c r="L81" s="143">
        <v>21</v>
      </c>
      <c r="M81" s="143">
        <f t="shared" si="17"/>
        <v>0</v>
      </c>
      <c r="N81" s="143">
        <v>0</v>
      </c>
      <c r="O81" s="143">
        <f t="shared" si="18"/>
        <v>0</v>
      </c>
      <c r="P81" s="143">
        <v>0</v>
      </c>
      <c r="Q81" s="143">
        <f t="shared" si="19"/>
        <v>0</v>
      </c>
      <c r="R81" s="143"/>
      <c r="S81" s="143" t="s">
        <v>358</v>
      </c>
      <c r="T81" s="143" t="s">
        <v>314</v>
      </c>
      <c r="U81" s="143">
        <v>0</v>
      </c>
      <c r="V81" s="143">
        <f t="shared" si="20"/>
        <v>0</v>
      </c>
      <c r="W81" s="143"/>
      <c r="X81" s="143" t="s">
        <v>353</v>
      </c>
      <c r="Y81" s="140"/>
      <c r="Z81" s="140"/>
      <c r="AA81" s="140"/>
      <c r="AB81" s="140"/>
      <c r="AC81" s="140"/>
      <c r="AD81" s="140"/>
      <c r="AE81" s="140"/>
      <c r="AF81" s="140"/>
      <c r="AG81" s="140" t="s">
        <v>534</v>
      </c>
      <c r="AH81" s="140"/>
      <c r="AI81" s="140"/>
      <c r="AJ81" s="140"/>
      <c r="AK81" s="140"/>
      <c r="AL81" s="140"/>
      <c r="AM81" s="140"/>
      <c r="AN81" s="140"/>
      <c r="AO81" s="140"/>
      <c r="AP81" s="140"/>
      <c r="AQ81" s="140"/>
      <c r="AR81" s="140"/>
      <c r="AS81" s="140"/>
      <c r="AT81" s="140"/>
      <c r="AU81" s="140"/>
      <c r="AV81" s="140"/>
      <c r="AW81" s="140"/>
      <c r="AX81" s="140"/>
      <c r="AY81" s="140"/>
      <c r="AZ81" s="140"/>
      <c r="BA81" s="140"/>
      <c r="BB81" s="140"/>
      <c r="BC81" s="140"/>
      <c r="BD81" s="140"/>
      <c r="BE81" s="140"/>
      <c r="BF81" s="140"/>
      <c r="BG81" s="140"/>
      <c r="BH81" s="140"/>
    </row>
    <row r="82" spans="1:60" outlineLevel="1" x14ac:dyDescent="0.2">
      <c r="A82" s="156">
        <v>72</v>
      </c>
      <c r="B82" s="157" t="s">
        <v>1994</v>
      </c>
      <c r="C82" s="162" t="s">
        <v>1909</v>
      </c>
      <c r="D82" s="158" t="s">
        <v>459</v>
      </c>
      <c r="E82" s="159">
        <v>1</v>
      </c>
      <c r="F82" s="170">
        <v>0</v>
      </c>
      <c r="G82" s="160">
        <f t="shared" si="14"/>
        <v>0</v>
      </c>
      <c r="H82" s="143">
        <v>36987</v>
      </c>
      <c r="I82" s="143">
        <f t="shared" si="15"/>
        <v>36987</v>
      </c>
      <c r="J82" s="143">
        <v>0</v>
      </c>
      <c r="K82" s="143">
        <f t="shared" si="16"/>
        <v>0</v>
      </c>
      <c r="L82" s="143">
        <v>21</v>
      </c>
      <c r="M82" s="143">
        <f t="shared" si="17"/>
        <v>0</v>
      </c>
      <c r="N82" s="143">
        <v>0</v>
      </c>
      <c r="O82" s="143">
        <f t="shared" si="18"/>
        <v>0</v>
      </c>
      <c r="P82" s="143">
        <v>0</v>
      </c>
      <c r="Q82" s="143">
        <f t="shared" si="19"/>
        <v>0</v>
      </c>
      <c r="R82" s="143"/>
      <c r="S82" s="143" t="s">
        <v>358</v>
      </c>
      <c r="T82" s="143" t="s">
        <v>314</v>
      </c>
      <c r="U82" s="143">
        <v>0</v>
      </c>
      <c r="V82" s="143">
        <f t="shared" si="20"/>
        <v>0</v>
      </c>
      <c r="W82" s="143"/>
      <c r="X82" s="143" t="s">
        <v>338</v>
      </c>
      <c r="Y82" s="140"/>
      <c r="Z82" s="140"/>
      <c r="AA82" s="140"/>
      <c r="AB82" s="140"/>
      <c r="AC82" s="140"/>
      <c r="AD82" s="140"/>
      <c r="AE82" s="140"/>
      <c r="AF82" s="140"/>
      <c r="AG82" s="140" t="s">
        <v>339</v>
      </c>
      <c r="AH82" s="140"/>
      <c r="AI82" s="140"/>
      <c r="AJ82" s="140"/>
      <c r="AK82" s="140"/>
      <c r="AL82" s="140"/>
      <c r="AM82" s="140"/>
      <c r="AN82" s="140"/>
      <c r="AO82" s="140"/>
      <c r="AP82" s="140"/>
      <c r="AQ82" s="140"/>
      <c r="AR82" s="140"/>
      <c r="AS82" s="140"/>
      <c r="AT82" s="140"/>
      <c r="AU82" s="140"/>
      <c r="AV82" s="140"/>
      <c r="AW82" s="140"/>
      <c r="AX82" s="140"/>
      <c r="AY82" s="140"/>
      <c r="AZ82" s="140"/>
      <c r="BA82" s="140"/>
      <c r="BB82" s="140"/>
      <c r="BC82" s="140"/>
      <c r="BD82" s="140"/>
      <c r="BE82" s="140"/>
      <c r="BF82" s="140"/>
      <c r="BG82" s="140"/>
      <c r="BH82" s="140"/>
    </row>
    <row r="83" spans="1:60" x14ac:dyDescent="0.2">
      <c r="A83" s="145" t="s">
        <v>308</v>
      </c>
      <c r="B83" s="146" t="s">
        <v>261</v>
      </c>
      <c r="C83" s="161" t="s">
        <v>262</v>
      </c>
      <c r="D83" s="147"/>
      <c r="E83" s="148"/>
      <c r="F83" s="172"/>
      <c r="G83" s="150">
        <f>SUMIF(AG84:AG97,"&lt;&gt;NOR",G84:G97)</f>
        <v>0</v>
      </c>
      <c r="H83" s="144"/>
      <c r="I83" s="144">
        <f>SUM(I84:I97)</f>
        <v>280837</v>
      </c>
      <c r="J83" s="144"/>
      <c r="K83" s="144">
        <f>SUM(K84:K97)</f>
        <v>0</v>
      </c>
      <c r="L83" s="144"/>
      <c r="M83" s="144">
        <f>SUM(M84:M97)</f>
        <v>0</v>
      </c>
      <c r="N83" s="144"/>
      <c r="O83" s="144">
        <f>SUM(O84:O97)</f>
        <v>0</v>
      </c>
      <c r="P83" s="144"/>
      <c r="Q83" s="144">
        <f>SUM(Q84:Q97)</f>
        <v>0</v>
      </c>
      <c r="R83" s="144"/>
      <c r="S83" s="144"/>
      <c r="T83" s="144"/>
      <c r="U83" s="144"/>
      <c r="V83" s="144">
        <f>SUM(V84:V97)</f>
        <v>0</v>
      </c>
      <c r="W83" s="144"/>
      <c r="X83" s="144"/>
      <c r="AG83" t="s">
        <v>309</v>
      </c>
    </row>
    <row r="84" spans="1:60" ht="22.5" outlineLevel="1" x14ac:dyDescent="0.2">
      <c r="A84" s="156">
        <v>73</v>
      </c>
      <c r="B84" s="157" t="s">
        <v>1995</v>
      </c>
      <c r="C84" s="162" t="s">
        <v>1996</v>
      </c>
      <c r="D84" s="158" t="s">
        <v>459</v>
      </c>
      <c r="E84" s="159">
        <v>1</v>
      </c>
      <c r="F84" s="170">
        <v>0</v>
      </c>
      <c r="G84" s="160">
        <f t="shared" ref="G84:G97" si="21">ROUND(E84*F84,2)</f>
        <v>0</v>
      </c>
      <c r="H84" s="143">
        <v>173110</v>
      </c>
      <c r="I84" s="143">
        <f t="shared" ref="I84:I97" si="22">ROUND(E84*H84,2)</f>
        <v>173110</v>
      </c>
      <c r="J84" s="143">
        <v>0</v>
      </c>
      <c r="K84" s="143">
        <f t="shared" ref="K84:K97" si="23">ROUND(E84*J84,2)</f>
        <v>0</v>
      </c>
      <c r="L84" s="143">
        <v>21</v>
      </c>
      <c r="M84" s="143">
        <f t="shared" ref="M84:M97" si="24">G84*(1+L84/100)</f>
        <v>0</v>
      </c>
      <c r="N84" s="143">
        <v>0</v>
      </c>
      <c r="O84" s="143">
        <f t="shared" ref="O84:O97" si="25">ROUND(E84*N84,2)</f>
        <v>0</v>
      </c>
      <c r="P84" s="143">
        <v>0</v>
      </c>
      <c r="Q84" s="143">
        <f t="shared" ref="Q84:Q97" si="26">ROUND(E84*P84,2)</f>
        <v>0</v>
      </c>
      <c r="R84" s="143"/>
      <c r="S84" s="143" t="s">
        <v>358</v>
      </c>
      <c r="T84" s="143" t="s">
        <v>314</v>
      </c>
      <c r="U84" s="143">
        <v>0</v>
      </c>
      <c r="V84" s="143">
        <f t="shared" ref="V84:V97" si="27">ROUND(E84*U84,2)</f>
        <v>0</v>
      </c>
      <c r="W84" s="143"/>
      <c r="X84" s="143" t="s">
        <v>353</v>
      </c>
      <c r="Y84" s="140"/>
      <c r="Z84" s="140"/>
      <c r="AA84" s="140"/>
      <c r="AB84" s="140"/>
      <c r="AC84" s="140"/>
      <c r="AD84" s="140"/>
      <c r="AE84" s="140"/>
      <c r="AF84" s="140"/>
      <c r="AG84" s="140" t="s">
        <v>534</v>
      </c>
      <c r="AH84" s="140"/>
      <c r="AI84" s="140"/>
      <c r="AJ84" s="140"/>
      <c r="AK84" s="140"/>
      <c r="AL84" s="140"/>
      <c r="AM84" s="140"/>
      <c r="AN84" s="140"/>
      <c r="AO84" s="140"/>
      <c r="AP84" s="140"/>
      <c r="AQ84" s="140"/>
      <c r="AR84" s="140"/>
      <c r="AS84" s="140"/>
      <c r="AT84" s="140"/>
      <c r="AU84" s="140"/>
      <c r="AV84" s="140"/>
      <c r="AW84" s="140"/>
      <c r="AX84" s="140"/>
      <c r="AY84" s="140"/>
      <c r="AZ84" s="140"/>
      <c r="BA84" s="140"/>
      <c r="BB84" s="140"/>
      <c r="BC84" s="140"/>
      <c r="BD84" s="140"/>
      <c r="BE84" s="140"/>
      <c r="BF84" s="140"/>
      <c r="BG84" s="140"/>
      <c r="BH84" s="140"/>
    </row>
    <row r="85" spans="1:60" ht="22.5" outlineLevel="1" x14ac:dyDescent="0.2">
      <c r="A85" s="156">
        <v>74</v>
      </c>
      <c r="B85" s="157" t="s">
        <v>1997</v>
      </c>
      <c r="C85" s="162" t="s">
        <v>1998</v>
      </c>
      <c r="D85" s="158" t="s">
        <v>449</v>
      </c>
      <c r="E85" s="159">
        <v>1</v>
      </c>
      <c r="F85" s="170">
        <v>0</v>
      </c>
      <c r="G85" s="160">
        <f t="shared" si="21"/>
        <v>0</v>
      </c>
      <c r="H85" s="143">
        <v>4638</v>
      </c>
      <c r="I85" s="143">
        <f t="shared" si="22"/>
        <v>4638</v>
      </c>
      <c r="J85" s="143">
        <v>0</v>
      </c>
      <c r="K85" s="143">
        <f t="shared" si="23"/>
        <v>0</v>
      </c>
      <c r="L85" s="143">
        <v>21</v>
      </c>
      <c r="M85" s="143">
        <f t="shared" si="24"/>
        <v>0</v>
      </c>
      <c r="N85" s="143">
        <v>0</v>
      </c>
      <c r="O85" s="143">
        <f t="shared" si="25"/>
        <v>0</v>
      </c>
      <c r="P85" s="143">
        <v>0</v>
      </c>
      <c r="Q85" s="143">
        <f t="shared" si="26"/>
        <v>0</v>
      </c>
      <c r="R85" s="143"/>
      <c r="S85" s="143" t="s">
        <v>358</v>
      </c>
      <c r="T85" s="143" t="s">
        <v>314</v>
      </c>
      <c r="U85" s="143">
        <v>0</v>
      </c>
      <c r="V85" s="143">
        <f t="shared" si="27"/>
        <v>0</v>
      </c>
      <c r="W85" s="143"/>
      <c r="X85" s="143" t="s">
        <v>353</v>
      </c>
      <c r="Y85" s="140"/>
      <c r="Z85" s="140"/>
      <c r="AA85" s="140"/>
      <c r="AB85" s="140"/>
      <c r="AC85" s="140"/>
      <c r="AD85" s="140"/>
      <c r="AE85" s="140"/>
      <c r="AF85" s="140"/>
      <c r="AG85" s="140" t="s">
        <v>534</v>
      </c>
      <c r="AH85" s="140"/>
      <c r="AI85" s="140"/>
      <c r="AJ85" s="140"/>
      <c r="AK85" s="140"/>
      <c r="AL85" s="140"/>
      <c r="AM85" s="140"/>
      <c r="AN85" s="140"/>
      <c r="AO85" s="140"/>
      <c r="AP85" s="140"/>
      <c r="AQ85" s="140"/>
      <c r="AR85" s="140"/>
      <c r="AS85" s="140"/>
      <c r="AT85" s="140"/>
      <c r="AU85" s="140"/>
      <c r="AV85" s="140"/>
      <c r="AW85" s="140"/>
      <c r="AX85" s="140"/>
      <c r="AY85" s="140"/>
      <c r="AZ85" s="140"/>
      <c r="BA85" s="140"/>
      <c r="BB85" s="140"/>
      <c r="BC85" s="140"/>
      <c r="BD85" s="140"/>
      <c r="BE85" s="140"/>
      <c r="BF85" s="140"/>
      <c r="BG85" s="140"/>
      <c r="BH85" s="140"/>
    </row>
    <row r="86" spans="1:60" ht="22.5" outlineLevel="1" x14ac:dyDescent="0.2">
      <c r="A86" s="156">
        <v>75</v>
      </c>
      <c r="B86" s="157" t="s">
        <v>1999</v>
      </c>
      <c r="C86" s="162" t="s">
        <v>1963</v>
      </c>
      <c r="D86" s="158" t="s">
        <v>449</v>
      </c>
      <c r="E86" s="159">
        <v>3</v>
      </c>
      <c r="F86" s="170">
        <v>0</v>
      </c>
      <c r="G86" s="160">
        <f t="shared" si="21"/>
        <v>0</v>
      </c>
      <c r="H86" s="143">
        <v>3564</v>
      </c>
      <c r="I86" s="143">
        <f t="shared" si="22"/>
        <v>10692</v>
      </c>
      <c r="J86" s="143">
        <v>0</v>
      </c>
      <c r="K86" s="143">
        <f t="shared" si="23"/>
        <v>0</v>
      </c>
      <c r="L86" s="143">
        <v>21</v>
      </c>
      <c r="M86" s="143">
        <f t="shared" si="24"/>
        <v>0</v>
      </c>
      <c r="N86" s="143">
        <v>0</v>
      </c>
      <c r="O86" s="143">
        <f t="shared" si="25"/>
        <v>0</v>
      </c>
      <c r="P86" s="143">
        <v>0</v>
      </c>
      <c r="Q86" s="143">
        <f t="shared" si="26"/>
        <v>0</v>
      </c>
      <c r="R86" s="143"/>
      <c r="S86" s="143" t="s">
        <v>358</v>
      </c>
      <c r="T86" s="143" t="s">
        <v>314</v>
      </c>
      <c r="U86" s="143">
        <v>0</v>
      </c>
      <c r="V86" s="143">
        <f t="shared" si="27"/>
        <v>0</v>
      </c>
      <c r="W86" s="143"/>
      <c r="X86" s="143" t="s">
        <v>353</v>
      </c>
      <c r="Y86" s="140"/>
      <c r="Z86" s="140"/>
      <c r="AA86" s="140"/>
      <c r="AB86" s="140"/>
      <c r="AC86" s="140"/>
      <c r="AD86" s="140"/>
      <c r="AE86" s="140"/>
      <c r="AF86" s="140"/>
      <c r="AG86" s="140" t="s">
        <v>534</v>
      </c>
      <c r="AH86" s="140"/>
      <c r="AI86" s="140"/>
      <c r="AJ86" s="140"/>
      <c r="AK86" s="140"/>
      <c r="AL86" s="140"/>
      <c r="AM86" s="140"/>
      <c r="AN86" s="140"/>
      <c r="AO86" s="140"/>
      <c r="AP86" s="140"/>
      <c r="AQ86" s="140"/>
      <c r="AR86" s="140"/>
      <c r="AS86" s="140"/>
      <c r="AT86" s="140"/>
      <c r="AU86" s="140"/>
      <c r="AV86" s="140"/>
      <c r="AW86" s="140"/>
      <c r="AX86" s="140"/>
      <c r="AY86" s="140"/>
      <c r="AZ86" s="140"/>
      <c r="BA86" s="140"/>
      <c r="BB86" s="140"/>
      <c r="BC86" s="140"/>
      <c r="BD86" s="140"/>
      <c r="BE86" s="140"/>
      <c r="BF86" s="140"/>
      <c r="BG86" s="140"/>
      <c r="BH86" s="140"/>
    </row>
    <row r="87" spans="1:60" ht="22.5" outlineLevel="1" x14ac:dyDescent="0.2">
      <c r="A87" s="156">
        <v>76</v>
      </c>
      <c r="B87" s="157" t="s">
        <v>2000</v>
      </c>
      <c r="C87" s="162" t="s">
        <v>2001</v>
      </c>
      <c r="D87" s="158" t="s">
        <v>449</v>
      </c>
      <c r="E87" s="159">
        <v>1</v>
      </c>
      <c r="F87" s="170">
        <v>0</v>
      </c>
      <c r="G87" s="160">
        <f t="shared" si="21"/>
        <v>0</v>
      </c>
      <c r="H87" s="143">
        <v>1256</v>
      </c>
      <c r="I87" s="143">
        <f t="shared" si="22"/>
        <v>1256</v>
      </c>
      <c r="J87" s="143">
        <v>0</v>
      </c>
      <c r="K87" s="143">
        <f t="shared" si="23"/>
        <v>0</v>
      </c>
      <c r="L87" s="143">
        <v>21</v>
      </c>
      <c r="M87" s="143">
        <f t="shared" si="24"/>
        <v>0</v>
      </c>
      <c r="N87" s="143">
        <v>0</v>
      </c>
      <c r="O87" s="143">
        <f t="shared" si="25"/>
        <v>0</v>
      </c>
      <c r="P87" s="143">
        <v>0</v>
      </c>
      <c r="Q87" s="143">
        <f t="shared" si="26"/>
        <v>0</v>
      </c>
      <c r="R87" s="143"/>
      <c r="S87" s="143" t="s">
        <v>358</v>
      </c>
      <c r="T87" s="143" t="s">
        <v>314</v>
      </c>
      <c r="U87" s="143">
        <v>0</v>
      </c>
      <c r="V87" s="143">
        <f t="shared" si="27"/>
        <v>0</v>
      </c>
      <c r="W87" s="143"/>
      <c r="X87" s="143" t="s">
        <v>353</v>
      </c>
      <c r="Y87" s="140"/>
      <c r="Z87" s="140"/>
      <c r="AA87" s="140"/>
      <c r="AB87" s="140"/>
      <c r="AC87" s="140"/>
      <c r="AD87" s="140"/>
      <c r="AE87" s="140"/>
      <c r="AF87" s="140"/>
      <c r="AG87" s="140" t="s">
        <v>534</v>
      </c>
      <c r="AH87" s="140"/>
      <c r="AI87" s="140"/>
      <c r="AJ87" s="140"/>
      <c r="AK87" s="140"/>
      <c r="AL87" s="140"/>
      <c r="AM87" s="140"/>
      <c r="AN87" s="140"/>
      <c r="AO87" s="140"/>
      <c r="AP87" s="140"/>
      <c r="AQ87" s="140"/>
      <c r="AR87" s="140"/>
      <c r="AS87" s="140"/>
      <c r="AT87" s="140"/>
      <c r="AU87" s="140"/>
      <c r="AV87" s="140"/>
      <c r="AW87" s="140"/>
      <c r="AX87" s="140"/>
      <c r="AY87" s="140"/>
      <c r="AZ87" s="140"/>
      <c r="BA87" s="140"/>
      <c r="BB87" s="140"/>
      <c r="BC87" s="140"/>
      <c r="BD87" s="140"/>
      <c r="BE87" s="140"/>
      <c r="BF87" s="140"/>
      <c r="BG87" s="140"/>
      <c r="BH87" s="140"/>
    </row>
    <row r="88" spans="1:60" ht="22.5" outlineLevel="1" x14ac:dyDescent="0.2">
      <c r="A88" s="156">
        <v>77</v>
      </c>
      <c r="B88" s="157" t="s">
        <v>2002</v>
      </c>
      <c r="C88" s="162" t="s">
        <v>2003</v>
      </c>
      <c r="D88" s="158" t="s">
        <v>449</v>
      </c>
      <c r="E88" s="159">
        <v>1</v>
      </c>
      <c r="F88" s="170">
        <v>0</v>
      </c>
      <c r="G88" s="160">
        <f t="shared" si="21"/>
        <v>0</v>
      </c>
      <c r="H88" s="143">
        <v>1256</v>
      </c>
      <c r="I88" s="143">
        <f t="shared" si="22"/>
        <v>1256</v>
      </c>
      <c r="J88" s="143">
        <v>0</v>
      </c>
      <c r="K88" s="143">
        <f t="shared" si="23"/>
        <v>0</v>
      </c>
      <c r="L88" s="143">
        <v>21</v>
      </c>
      <c r="M88" s="143">
        <f t="shared" si="24"/>
        <v>0</v>
      </c>
      <c r="N88" s="143">
        <v>0</v>
      </c>
      <c r="O88" s="143">
        <f t="shared" si="25"/>
        <v>0</v>
      </c>
      <c r="P88" s="143">
        <v>0</v>
      </c>
      <c r="Q88" s="143">
        <f t="shared" si="26"/>
        <v>0</v>
      </c>
      <c r="R88" s="143"/>
      <c r="S88" s="143" t="s">
        <v>358</v>
      </c>
      <c r="T88" s="143" t="s">
        <v>314</v>
      </c>
      <c r="U88" s="143">
        <v>0</v>
      </c>
      <c r="V88" s="143">
        <f t="shared" si="27"/>
        <v>0</v>
      </c>
      <c r="W88" s="143"/>
      <c r="X88" s="143" t="s">
        <v>353</v>
      </c>
      <c r="Y88" s="140"/>
      <c r="Z88" s="140"/>
      <c r="AA88" s="140"/>
      <c r="AB88" s="140"/>
      <c r="AC88" s="140"/>
      <c r="AD88" s="140"/>
      <c r="AE88" s="140"/>
      <c r="AF88" s="140"/>
      <c r="AG88" s="140" t="s">
        <v>534</v>
      </c>
      <c r="AH88" s="140"/>
      <c r="AI88" s="140"/>
      <c r="AJ88" s="140"/>
      <c r="AK88" s="140"/>
      <c r="AL88" s="140"/>
      <c r="AM88" s="140"/>
      <c r="AN88" s="140"/>
      <c r="AO88" s="140"/>
      <c r="AP88" s="140"/>
      <c r="AQ88" s="140"/>
      <c r="AR88" s="140"/>
      <c r="AS88" s="140"/>
      <c r="AT88" s="140"/>
      <c r="AU88" s="140"/>
      <c r="AV88" s="140"/>
      <c r="AW88" s="140"/>
      <c r="AX88" s="140"/>
      <c r="AY88" s="140"/>
      <c r="AZ88" s="140"/>
      <c r="BA88" s="140"/>
      <c r="BB88" s="140"/>
      <c r="BC88" s="140"/>
      <c r="BD88" s="140"/>
      <c r="BE88" s="140"/>
      <c r="BF88" s="140"/>
      <c r="BG88" s="140"/>
      <c r="BH88" s="140"/>
    </row>
    <row r="89" spans="1:60" ht="22.5" outlineLevel="1" x14ac:dyDescent="0.2">
      <c r="A89" s="156">
        <v>78</v>
      </c>
      <c r="B89" s="157" t="s">
        <v>2004</v>
      </c>
      <c r="C89" s="162" t="s">
        <v>1970</v>
      </c>
      <c r="D89" s="158" t="s">
        <v>449</v>
      </c>
      <c r="E89" s="159">
        <v>3</v>
      </c>
      <c r="F89" s="170">
        <v>0</v>
      </c>
      <c r="G89" s="160">
        <f t="shared" si="21"/>
        <v>0</v>
      </c>
      <c r="H89" s="143">
        <v>2848</v>
      </c>
      <c r="I89" s="143">
        <f t="shared" si="22"/>
        <v>8544</v>
      </c>
      <c r="J89" s="143">
        <v>0</v>
      </c>
      <c r="K89" s="143">
        <f t="shared" si="23"/>
        <v>0</v>
      </c>
      <c r="L89" s="143">
        <v>21</v>
      </c>
      <c r="M89" s="143">
        <f t="shared" si="24"/>
        <v>0</v>
      </c>
      <c r="N89" s="143">
        <v>0</v>
      </c>
      <c r="O89" s="143">
        <f t="shared" si="25"/>
        <v>0</v>
      </c>
      <c r="P89" s="143">
        <v>0</v>
      </c>
      <c r="Q89" s="143">
        <f t="shared" si="26"/>
        <v>0</v>
      </c>
      <c r="R89" s="143"/>
      <c r="S89" s="143" t="s">
        <v>358</v>
      </c>
      <c r="T89" s="143" t="s">
        <v>314</v>
      </c>
      <c r="U89" s="143">
        <v>0</v>
      </c>
      <c r="V89" s="143">
        <f t="shared" si="27"/>
        <v>0</v>
      </c>
      <c r="W89" s="143"/>
      <c r="X89" s="143" t="s">
        <v>353</v>
      </c>
      <c r="Y89" s="140"/>
      <c r="Z89" s="140"/>
      <c r="AA89" s="140"/>
      <c r="AB89" s="140"/>
      <c r="AC89" s="140"/>
      <c r="AD89" s="140"/>
      <c r="AE89" s="140"/>
      <c r="AF89" s="140"/>
      <c r="AG89" s="140" t="s">
        <v>534</v>
      </c>
      <c r="AH89" s="140"/>
      <c r="AI89" s="140"/>
      <c r="AJ89" s="140"/>
      <c r="AK89" s="140"/>
      <c r="AL89" s="140"/>
      <c r="AM89" s="140"/>
      <c r="AN89" s="140"/>
      <c r="AO89" s="140"/>
      <c r="AP89" s="140"/>
      <c r="AQ89" s="140"/>
      <c r="AR89" s="140"/>
      <c r="AS89" s="140"/>
      <c r="AT89" s="140"/>
      <c r="AU89" s="140"/>
      <c r="AV89" s="140"/>
      <c r="AW89" s="140"/>
      <c r="AX89" s="140"/>
      <c r="AY89" s="140"/>
      <c r="AZ89" s="140"/>
      <c r="BA89" s="140"/>
      <c r="BB89" s="140"/>
      <c r="BC89" s="140"/>
      <c r="BD89" s="140"/>
      <c r="BE89" s="140"/>
      <c r="BF89" s="140"/>
      <c r="BG89" s="140"/>
      <c r="BH89" s="140"/>
    </row>
    <row r="90" spans="1:60" ht="22.5" outlineLevel="1" x14ac:dyDescent="0.2">
      <c r="A90" s="156">
        <v>79</v>
      </c>
      <c r="B90" s="157" t="s">
        <v>2005</v>
      </c>
      <c r="C90" s="162" t="s">
        <v>1939</v>
      </c>
      <c r="D90" s="158" t="s">
        <v>449</v>
      </c>
      <c r="E90" s="159">
        <v>3</v>
      </c>
      <c r="F90" s="170">
        <v>0</v>
      </c>
      <c r="G90" s="160">
        <f t="shared" si="21"/>
        <v>0</v>
      </c>
      <c r="H90" s="143">
        <v>2458</v>
      </c>
      <c r="I90" s="143">
        <f t="shared" si="22"/>
        <v>7374</v>
      </c>
      <c r="J90" s="143">
        <v>0</v>
      </c>
      <c r="K90" s="143">
        <f t="shared" si="23"/>
        <v>0</v>
      </c>
      <c r="L90" s="143">
        <v>21</v>
      </c>
      <c r="M90" s="143">
        <f t="shared" si="24"/>
        <v>0</v>
      </c>
      <c r="N90" s="143">
        <v>0</v>
      </c>
      <c r="O90" s="143">
        <f t="shared" si="25"/>
        <v>0</v>
      </c>
      <c r="P90" s="143">
        <v>0</v>
      </c>
      <c r="Q90" s="143">
        <f t="shared" si="26"/>
        <v>0</v>
      </c>
      <c r="R90" s="143"/>
      <c r="S90" s="143" t="s">
        <v>358</v>
      </c>
      <c r="T90" s="143" t="s">
        <v>314</v>
      </c>
      <c r="U90" s="143">
        <v>0</v>
      </c>
      <c r="V90" s="143">
        <f t="shared" si="27"/>
        <v>0</v>
      </c>
      <c r="W90" s="143"/>
      <c r="X90" s="143" t="s">
        <v>353</v>
      </c>
      <c r="Y90" s="140"/>
      <c r="Z90" s="140"/>
      <c r="AA90" s="140"/>
      <c r="AB90" s="140"/>
      <c r="AC90" s="140"/>
      <c r="AD90" s="140"/>
      <c r="AE90" s="140"/>
      <c r="AF90" s="140"/>
      <c r="AG90" s="140" t="s">
        <v>534</v>
      </c>
      <c r="AH90" s="140"/>
      <c r="AI90" s="140"/>
      <c r="AJ90" s="140"/>
      <c r="AK90" s="140"/>
      <c r="AL90" s="140"/>
      <c r="AM90" s="140"/>
      <c r="AN90" s="140"/>
      <c r="AO90" s="140"/>
      <c r="AP90" s="140"/>
      <c r="AQ90" s="140"/>
      <c r="AR90" s="140"/>
      <c r="AS90" s="140"/>
      <c r="AT90" s="140"/>
      <c r="AU90" s="140"/>
      <c r="AV90" s="140"/>
      <c r="AW90" s="140"/>
      <c r="AX90" s="140"/>
      <c r="AY90" s="140"/>
      <c r="AZ90" s="140"/>
      <c r="BA90" s="140"/>
      <c r="BB90" s="140"/>
      <c r="BC90" s="140"/>
      <c r="BD90" s="140"/>
      <c r="BE90" s="140"/>
      <c r="BF90" s="140"/>
      <c r="BG90" s="140"/>
      <c r="BH90" s="140"/>
    </row>
    <row r="91" spans="1:60" ht="22.5" outlineLevel="1" x14ac:dyDescent="0.2">
      <c r="A91" s="156">
        <v>80</v>
      </c>
      <c r="B91" s="157" t="s">
        <v>2006</v>
      </c>
      <c r="C91" s="162" t="s">
        <v>1891</v>
      </c>
      <c r="D91" s="158" t="s">
        <v>342</v>
      </c>
      <c r="E91" s="159">
        <v>11</v>
      </c>
      <c r="F91" s="170">
        <v>0</v>
      </c>
      <c r="G91" s="160">
        <f t="shared" si="21"/>
        <v>0</v>
      </c>
      <c r="H91" s="143">
        <v>400</v>
      </c>
      <c r="I91" s="143">
        <f t="shared" si="22"/>
        <v>4400</v>
      </c>
      <c r="J91" s="143">
        <v>0</v>
      </c>
      <c r="K91" s="143">
        <f t="shared" si="23"/>
        <v>0</v>
      </c>
      <c r="L91" s="143">
        <v>21</v>
      </c>
      <c r="M91" s="143">
        <f t="shared" si="24"/>
        <v>0</v>
      </c>
      <c r="N91" s="143">
        <v>0</v>
      </c>
      <c r="O91" s="143">
        <f t="shared" si="25"/>
        <v>0</v>
      </c>
      <c r="P91" s="143">
        <v>0</v>
      </c>
      <c r="Q91" s="143">
        <f t="shared" si="26"/>
        <v>0</v>
      </c>
      <c r="R91" s="143"/>
      <c r="S91" s="143" t="s">
        <v>358</v>
      </c>
      <c r="T91" s="143" t="s">
        <v>314</v>
      </c>
      <c r="U91" s="143">
        <v>0</v>
      </c>
      <c r="V91" s="143">
        <f t="shared" si="27"/>
        <v>0</v>
      </c>
      <c r="W91" s="143"/>
      <c r="X91" s="143" t="s">
        <v>353</v>
      </c>
      <c r="Y91" s="140"/>
      <c r="Z91" s="140"/>
      <c r="AA91" s="140"/>
      <c r="AB91" s="140"/>
      <c r="AC91" s="140"/>
      <c r="AD91" s="140"/>
      <c r="AE91" s="140"/>
      <c r="AF91" s="140"/>
      <c r="AG91" s="140" t="s">
        <v>534</v>
      </c>
      <c r="AH91" s="140"/>
      <c r="AI91" s="140"/>
      <c r="AJ91" s="140"/>
      <c r="AK91" s="140"/>
      <c r="AL91" s="140"/>
      <c r="AM91" s="140"/>
      <c r="AN91" s="140"/>
      <c r="AO91" s="140"/>
      <c r="AP91" s="140"/>
      <c r="AQ91" s="140"/>
      <c r="AR91" s="140"/>
      <c r="AS91" s="140"/>
      <c r="AT91" s="140"/>
      <c r="AU91" s="140"/>
      <c r="AV91" s="140"/>
      <c r="AW91" s="140"/>
      <c r="AX91" s="140"/>
      <c r="AY91" s="140"/>
      <c r="AZ91" s="140"/>
      <c r="BA91" s="140"/>
      <c r="BB91" s="140"/>
      <c r="BC91" s="140"/>
      <c r="BD91" s="140"/>
      <c r="BE91" s="140"/>
      <c r="BF91" s="140"/>
      <c r="BG91" s="140"/>
      <c r="BH91" s="140"/>
    </row>
    <row r="92" spans="1:60" ht="22.5" outlineLevel="1" x14ac:dyDescent="0.2">
      <c r="A92" s="156">
        <v>81</v>
      </c>
      <c r="B92" s="157" t="s">
        <v>2007</v>
      </c>
      <c r="C92" s="162" t="s">
        <v>1944</v>
      </c>
      <c r="D92" s="158" t="s">
        <v>815</v>
      </c>
      <c r="E92" s="159">
        <v>25</v>
      </c>
      <c r="F92" s="170">
        <v>0</v>
      </c>
      <c r="G92" s="160">
        <f t="shared" si="21"/>
        <v>0</v>
      </c>
      <c r="H92" s="143">
        <v>393</v>
      </c>
      <c r="I92" s="143">
        <f t="shared" si="22"/>
        <v>9825</v>
      </c>
      <c r="J92" s="143">
        <v>0</v>
      </c>
      <c r="K92" s="143">
        <f t="shared" si="23"/>
        <v>0</v>
      </c>
      <c r="L92" s="143">
        <v>21</v>
      </c>
      <c r="M92" s="143">
        <f t="shared" si="24"/>
        <v>0</v>
      </c>
      <c r="N92" s="143">
        <v>0</v>
      </c>
      <c r="O92" s="143">
        <f t="shared" si="25"/>
        <v>0</v>
      </c>
      <c r="P92" s="143">
        <v>0</v>
      </c>
      <c r="Q92" s="143">
        <f t="shared" si="26"/>
        <v>0</v>
      </c>
      <c r="R92" s="143"/>
      <c r="S92" s="143" t="s">
        <v>358</v>
      </c>
      <c r="T92" s="143" t="s">
        <v>314</v>
      </c>
      <c r="U92" s="143">
        <v>0</v>
      </c>
      <c r="V92" s="143">
        <f t="shared" si="27"/>
        <v>0</v>
      </c>
      <c r="W92" s="143"/>
      <c r="X92" s="143" t="s">
        <v>353</v>
      </c>
      <c r="Y92" s="140"/>
      <c r="Z92" s="140"/>
      <c r="AA92" s="140"/>
      <c r="AB92" s="140"/>
      <c r="AC92" s="140"/>
      <c r="AD92" s="140"/>
      <c r="AE92" s="140"/>
      <c r="AF92" s="140"/>
      <c r="AG92" s="140" t="s">
        <v>534</v>
      </c>
      <c r="AH92" s="140"/>
      <c r="AI92" s="140"/>
      <c r="AJ92" s="140"/>
      <c r="AK92" s="140"/>
      <c r="AL92" s="140"/>
      <c r="AM92" s="140"/>
      <c r="AN92" s="140"/>
      <c r="AO92" s="140"/>
      <c r="AP92" s="140"/>
      <c r="AQ92" s="140"/>
      <c r="AR92" s="140"/>
      <c r="AS92" s="140"/>
      <c r="AT92" s="140"/>
      <c r="AU92" s="140"/>
      <c r="AV92" s="140"/>
      <c r="AW92" s="140"/>
      <c r="AX92" s="140"/>
      <c r="AY92" s="140"/>
      <c r="AZ92" s="140"/>
      <c r="BA92" s="140"/>
      <c r="BB92" s="140"/>
      <c r="BC92" s="140"/>
      <c r="BD92" s="140"/>
      <c r="BE92" s="140"/>
      <c r="BF92" s="140"/>
      <c r="BG92" s="140"/>
      <c r="BH92" s="140"/>
    </row>
    <row r="93" spans="1:60" ht="22.5" outlineLevel="1" x14ac:dyDescent="0.2">
      <c r="A93" s="156">
        <v>82</v>
      </c>
      <c r="B93" s="157" t="s">
        <v>2008</v>
      </c>
      <c r="C93" s="162" t="s">
        <v>1948</v>
      </c>
      <c r="D93" s="158" t="s">
        <v>815</v>
      </c>
      <c r="E93" s="159">
        <v>6</v>
      </c>
      <c r="F93" s="170">
        <v>0</v>
      </c>
      <c r="G93" s="160">
        <f t="shared" si="21"/>
        <v>0</v>
      </c>
      <c r="H93" s="143">
        <v>283</v>
      </c>
      <c r="I93" s="143">
        <f t="shared" si="22"/>
        <v>1698</v>
      </c>
      <c r="J93" s="143">
        <v>0</v>
      </c>
      <c r="K93" s="143">
        <f t="shared" si="23"/>
        <v>0</v>
      </c>
      <c r="L93" s="143">
        <v>21</v>
      </c>
      <c r="M93" s="143">
        <f t="shared" si="24"/>
        <v>0</v>
      </c>
      <c r="N93" s="143">
        <v>0</v>
      </c>
      <c r="O93" s="143">
        <f t="shared" si="25"/>
        <v>0</v>
      </c>
      <c r="P93" s="143">
        <v>0</v>
      </c>
      <c r="Q93" s="143">
        <f t="shared" si="26"/>
        <v>0</v>
      </c>
      <c r="R93" s="143"/>
      <c r="S93" s="143" t="s">
        <v>358</v>
      </c>
      <c r="T93" s="143" t="s">
        <v>314</v>
      </c>
      <c r="U93" s="143">
        <v>0</v>
      </c>
      <c r="V93" s="143">
        <f t="shared" si="27"/>
        <v>0</v>
      </c>
      <c r="W93" s="143"/>
      <c r="X93" s="143" t="s">
        <v>353</v>
      </c>
      <c r="Y93" s="140"/>
      <c r="Z93" s="140"/>
      <c r="AA93" s="140"/>
      <c r="AB93" s="140"/>
      <c r="AC93" s="140"/>
      <c r="AD93" s="140"/>
      <c r="AE93" s="140"/>
      <c r="AF93" s="140"/>
      <c r="AG93" s="140" t="s">
        <v>534</v>
      </c>
      <c r="AH93" s="140"/>
      <c r="AI93" s="140"/>
      <c r="AJ93" s="140"/>
      <c r="AK93" s="140"/>
      <c r="AL93" s="140"/>
      <c r="AM93" s="140"/>
      <c r="AN93" s="140"/>
      <c r="AO93" s="140"/>
      <c r="AP93" s="140"/>
      <c r="AQ93" s="140"/>
      <c r="AR93" s="140"/>
      <c r="AS93" s="140"/>
      <c r="AT93" s="140"/>
      <c r="AU93" s="140"/>
      <c r="AV93" s="140"/>
      <c r="AW93" s="140"/>
      <c r="AX93" s="140"/>
      <c r="AY93" s="140"/>
      <c r="AZ93" s="140"/>
      <c r="BA93" s="140"/>
      <c r="BB93" s="140"/>
      <c r="BC93" s="140"/>
      <c r="BD93" s="140"/>
      <c r="BE93" s="140"/>
      <c r="BF93" s="140"/>
      <c r="BG93" s="140"/>
      <c r="BH93" s="140"/>
    </row>
    <row r="94" spans="1:60" ht="22.5" outlineLevel="1" x14ac:dyDescent="0.2">
      <c r="A94" s="156">
        <v>83</v>
      </c>
      <c r="B94" s="157" t="s">
        <v>2009</v>
      </c>
      <c r="C94" s="162" t="s">
        <v>1954</v>
      </c>
      <c r="D94" s="158" t="s">
        <v>815</v>
      </c>
      <c r="E94" s="159">
        <v>16</v>
      </c>
      <c r="F94" s="170">
        <v>0</v>
      </c>
      <c r="G94" s="160">
        <f t="shared" si="21"/>
        <v>0</v>
      </c>
      <c r="H94" s="143">
        <v>271</v>
      </c>
      <c r="I94" s="143">
        <f t="shared" si="22"/>
        <v>4336</v>
      </c>
      <c r="J94" s="143">
        <v>0</v>
      </c>
      <c r="K94" s="143">
        <f t="shared" si="23"/>
        <v>0</v>
      </c>
      <c r="L94" s="143">
        <v>21</v>
      </c>
      <c r="M94" s="143">
        <f t="shared" si="24"/>
        <v>0</v>
      </c>
      <c r="N94" s="143">
        <v>0</v>
      </c>
      <c r="O94" s="143">
        <f t="shared" si="25"/>
        <v>0</v>
      </c>
      <c r="P94" s="143">
        <v>0</v>
      </c>
      <c r="Q94" s="143">
        <f t="shared" si="26"/>
        <v>0</v>
      </c>
      <c r="R94" s="143"/>
      <c r="S94" s="143" t="s">
        <v>358</v>
      </c>
      <c r="T94" s="143" t="s">
        <v>314</v>
      </c>
      <c r="U94" s="143">
        <v>0</v>
      </c>
      <c r="V94" s="143">
        <f t="shared" si="27"/>
        <v>0</v>
      </c>
      <c r="W94" s="143"/>
      <c r="X94" s="143" t="s">
        <v>353</v>
      </c>
      <c r="Y94" s="140"/>
      <c r="Z94" s="140"/>
      <c r="AA94" s="140"/>
      <c r="AB94" s="140"/>
      <c r="AC94" s="140"/>
      <c r="AD94" s="140"/>
      <c r="AE94" s="140"/>
      <c r="AF94" s="140"/>
      <c r="AG94" s="140" t="s">
        <v>534</v>
      </c>
      <c r="AH94" s="140"/>
      <c r="AI94" s="140"/>
      <c r="AJ94" s="140"/>
      <c r="AK94" s="140"/>
      <c r="AL94" s="140"/>
      <c r="AM94" s="140"/>
      <c r="AN94" s="140"/>
      <c r="AO94" s="140"/>
      <c r="AP94" s="140"/>
      <c r="AQ94" s="140"/>
      <c r="AR94" s="140"/>
      <c r="AS94" s="140"/>
      <c r="AT94" s="140"/>
      <c r="AU94" s="140"/>
      <c r="AV94" s="140"/>
      <c r="AW94" s="140"/>
      <c r="AX94" s="140"/>
      <c r="AY94" s="140"/>
      <c r="AZ94" s="140"/>
      <c r="BA94" s="140"/>
      <c r="BB94" s="140"/>
      <c r="BC94" s="140"/>
      <c r="BD94" s="140"/>
      <c r="BE94" s="140"/>
      <c r="BF94" s="140"/>
      <c r="BG94" s="140"/>
      <c r="BH94" s="140"/>
    </row>
    <row r="95" spans="1:60" ht="22.5" outlineLevel="1" x14ac:dyDescent="0.2">
      <c r="A95" s="156">
        <v>84</v>
      </c>
      <c r="B95" s="157" t="s">
        <v>2010</v>
      </c>
      <c r="C95" s="162" t="s">
        <v>1905</v>
      </c>
      <c r="D95" s="158" t="s">
        <v>342</v>
      </c>
      <c r="E95" s="159">
        <v>24</v>
      </c>
      <c r="F95" s="170">
        <v>0</v>
      </c>
      <c r="G95" s="160">
        <f t="shared" si="21"/>
        <v>0</v>
      </c>
      <c r="H95" s="143">
        <v>650</v>
      </c>
      <c r="I95" s="143">
        <f t="shared" si="22"/>
        <v>15600</v>
      </c>
      <c r="J95" s="143">
        <v>0</v>
      </c>
      <c r="K95" s="143">
        <f t="shared" si="23"/>
        <v>0</v>
      </c>
      <c r="L95" s="143">
        <v>21</v>
      </c>
      <c r="M95" s="143">
        <f t="shared" si="24"/>
        <v>0</v>
      </c>
      <c r="N95" s="143">
        <v>0</v>
      </c>
      <c r="O95" s="143">
        <f t="shared" si="25"/>
        <v>0</v>
      </c>
      <c r="P95" s="143">
        <v>0</v>
      </c>
      <c r="Q95" s="143">
        <f t="shared" si="26"/>
        <v>0</v>
      </c>
      <c r="R95" s="143"/>
      <c r="S95" s="143" t="s">
        <v>358</v>
      </c>
      <c r="T95" s="143" t="s">
        <v>314</v>
      </c>
      <c r="U95" s="143">
        <v>0</v>
      </c>
      <c r="V95" s="143">
        <f t="shared" si="27"/>
        <v>0</v>
      </c>
      <c r="W95" s="143"/>
      <c r="X95" s="143" t="s">
        <v>353</v>
      </c>
      <c r="Y95" s="140"/>
      <c r="Z95" s="140"/>
      <c r="AA95" s="140"/>
      <c r="AB95" s="140"/>
      <c r="AC95" s="140"/>
      <c r="AD95" s="140"/>
      <c r="AE95" s="140"/>
      <c r="AF95" s="140"/>
      <c r="AG95" s="140" t="s">
        <v>534</v>
      </c>
      <c r="AH95" s="140"/>
      <c r="AI95" s="140"/>
      <c r="AJ95" s="140"/>
      <c r="AK95" s="140"/>
      <c r="AL95" s="140"/>
      <c r="AM95" s="140"/>
      <c r="AN95" s="140"/>
      <c r="AO95" s="140"/>
      <c r="AP95" s="140"/>
      <c r="AQ95" s="140"/>
      <c r="AR95" s="140"/>
      <c r="AS95" s="140"/>
      <c r="AT95" s="140"/>
      <c r="AU95" s="140"/>
      <c r="AV95" s="140"/>
      <c r="AW95" s="140"/>
      <c r="AX95" s="140"/>
      <c r="AY95" s="140"/>
      <c r="AZ95" s="140"/>
      <c r="BA95" s="140"/>
      <c r="BB95" s="140"/>
      <c r="BC95" s="140"/>
      <c r="BD95" s="140"/>
      <c r="BE95" s="140"/>
      <c r="BF95" s="140"/>
      <c r="BG95" s="140"/>
      <c r="BH95" s="140"/>
    </row>
    <row r="96" spans="1:60" outlineLevel="1" x14ac:dyDescent="0.2">
      <c r="A96" s="156">
        <v>85</v>
      </c>
      <c r="B96" s="157" t="s">
        <v>2011</v>
      </c>
      <c r="C96" s="162" t="s">
        <v>1907</v>
      </c>
      <c r="D96" s="158" t="s">
        <v>459</v>
      </c>
      <c r="E96" s="159">
        <v>1</v>
      </c>
      <c r="F96" s="170">
        <v>0</v>
      </c>
      <c r="G96" s="160">
        <f t="shared" si="21"/>
        <v>0</v>
      </c>
      <c r="H96" s="143">
        <v>3100</v>
      </c>
      <c r="I96" s="143">
        <f t="shared" si="22"/>
        <v>3100</v>
      </c>
      <c r="J96" s="143">
        <v>0</v>
      </c>
      <c r="K96" s="143">
        <f t="shared" si="23"/>
        <v>0</v>
      </c>
      <c r="L96" s="143">
        <v>21</v>
      </c>
      <c r="M96" s="143">
        <f t="shared" si="24"/>
        <v>0</v>
      </c>
      <c r="N96" s="143">
        <v>0</v>
      </c>
      <c r="O96" s="143">
        <f t="shared" si="25"/>
        <v>0</v>
      </c>
      <c r="P96" s="143">
        <v>0</v>
      </c>
      <c r="Q96" s="143">
        <f t="shared" si="26"/>
        <v>0</v>
      </c>
      <c r="R96" s="143"/>
      <c r="S96" s="143" t="s">
        <v>358</v>
      </c>
      <c r="T96" s="143" t="s">
        <v>314</v>
      </c>
      <c r="U96" s="143">
        <v>0</v>
      </c>
      <c r="V96" s="143">
        <f t="shared" si="27"/>
        <v>0</v>
      </c>
      <c r="W96" s="143"/>
      <c r="X96" s="143" t="s">
        <v>353</v>
      </c>
      <c r="Y96" s="140"/>
      <c r="Z96" s="140"/>
      <c r="AA96" s="140"/>
      <c r="AB96" s="140"/>
      <c r="AC96" s="140"/>
      <c r="AD96" s="140"/>
      <c r="AE96" s="140"/>
      <c r="AF96" s="140"/>
      <c r="AG96" s="140" t="s">
        <v>534</v>
      </c>
      <c r="AH96" s="140"/>
      <c r="AI96" s="140"/>
      <c r="AJ96" s="140"/>
      <c r="AK96" s="140"/>
      <c r="AL96" s="140"/>
      <c r="AM96" s="140"/>
      <c r="AN96" s="140"/>
      <c r="AO96" s="140"/>
      <c r="AP96" s="140"/>
      <c r="AQ96" s="140"/>
      <c r="AR96" s="140"/>
      <c r="AS96" s="140"/>
      <c r="AT96" s="140"/>
      <c r="AU96" s="140"/>
      <c r="AV96" s="140"/>
      <c r="AW96" s="140"/>
      <c r="AX96" s="140"/>
      <c r="AY96" s="140"/>
      <c r="AZ96" s="140"/>
      <c r="BA96" s="140"/>
      <c r="BB96" s="140"/>
      <c r="BC96" s="140"/>
      <c r="BD96" s="140"/>
      <c r="BE96" s="140"/>
      <c r="BF96" s="140"/>
      <c r="BG96" s="140"/>
      <c r="BH96" s="140"/>
    </row>
    <row r="97" spans="1:60" outlineLevel="1" x14ac:dyDescent="0.2">
      <c r="A97" s="156">
        <v>86</v>
      </c>
      <c r="B97" s="157" t="s">
        <v>2012</v>
      </c>
      <c r="C97" s="162" t="s">
        <v>1909</v>
      </c>
      <c r="D97" s="158" t="s">
        <v>459</v>
      </c>
      <c r="E97" s="159">
        <v>1</v>
      </c>
      <c r="F97" s="170">
        <v>0</v>
      </c>
      <c r="G97" s="160">
        <f t="shared" si="21"/>
        <v>0</v>
      </c>
      <c r="H97" s="143">
        <v>35008</v>
      </c>
      <c r="I97" s="143">
        <f t="shared" si="22"/>
        <v>35008</v>
      </c>
      <c r="J97" s="143">
        <v>0</v>
      </c>
      <c r="K97" s="143">
        <f t="shared" si="23"/>
        <v>0</v>
      </c>
      <c r="L97" s="143">
        <v>21</v>
      </c>
      <c r="M97" s="143">
        <f t="shared" si="24"/>
        <v>0</v>
      </c>
      <c r="N97" s="143">
        <v>0</v>
      </c>
      <c r="O97" s="143">
        <f t="shared" si="25"/>
        <v>0</v>
      </c>
      <c r="P97" s="143">
        <v>0</v>
      </c>
      <c r="Q97" s="143">
        <f t="shared" si="26"/>
        <v>0</v>
      </c>
      <c r="R97" s="143"/>
      <c r="S97" s="143" t="s">
        <v>358</v>
      </c>
      <c r="T97" s="143" t="s">
        <v>314</v>
      </c>
      <c r="U97" s="143">
        <v>0</v>
      </c>
      <c r="V97" s="143">
        <f t="shared" si="27"/>
        <v>0</v>
      </c>
      <c r="W97" s="143"/>
      <c r="X97" s="143" t="s">
        <v>338</v>
      </c>
      <c r="Y97" s="140"/>
      <c r="Z97" s="140"/>
      <c r="AA97" s="140"/>
      <c r="AB97" s="140"/>
      <c r="AC97" s="140"/>
      <c r="AD97" s="140"/>
      <c r="AE97" s="140"/>
      <c r="AF97" s="140"/>
      <c r="AG97" s="140" t="s">
        <v>339</v>
      </c>
      <c r="AH97" s="140"/>
      <c r="AI97" s="140"/>
      <c r="AJ97" s="140"/>
      <c r="AK97" s="140"/>
      <c r="AL97" s="140"/>
      <c r="AM97" s="140"/>
      <c r="AN97" s="140"/>
      <c r="AO97" s="140"/>
      <c r="AP97" s="140"/>
      <c r="AQ97" s="140"/>
      <c r="AR97" s="140"/>
      <c r="AS97" s="140"/>
      <c r="AT97" s="140"/>
      <c r="AU97" s="140"/>
      <c r="AV97" s="140"/>
      <c r="AW97" s="140"/>
      <c r="AX97" s="140"/>
      <c r="AY97" s="140"/>
      <c r="AZ97" s="140"/>
      <c r="BA97" s="140"/>
      <c r="BB97" s="140"/>
      <c r="BC97" s="140"/>
      <c r="BD97" s="140"/>
      <c r="BE97" s="140"/>
      <c r="BF97" s="140"/>
      <c r="BG97" s="140"/>
      <c r="BH97" s="140"/>
    </row>
    <row r="98" spans="1:60" x14ac:dyDescent="0.2">
      <c r="A98" s="145" t="s">
        <v>308</v>
      </c>
      <c r="B98" s="146" t="s">
        <v>263</v>
      </c>
      <c r="C98" s="161" t="s">
        <v>264</v>
      </c>
      <c r="D98" s="147"/>
      <c r="E98" s="148"/>
      <c r="F98" s="172"/>
      <c r="G98" s="150">
        <f>SUMIF(AG99:AG124,"&lt;&gt;NOR",G99:G124)</f>
        <v>0</v>
      </c>
      <c r="H98" s="144"/>
      <c r="I98" s="144">
        <f>SUM(I99:I124)</f>
        <v>362540</v>
      </c>
      <c r="J98" s="144"/>
      <c r="K98" s="144">
        <f>SUM(K99:K124)</f>
        <v>0</v>
      </c>
      <c r="L98" s="144"/>
      <c r="M98" s="144">
        <f>SUM(M99:M124)</f>
        <v>0</v>
      </c>
      <c r="N98" s="144"/>
      <c r="O98" s="144">
        <f>SUM(O99:O124)</f>
        <v>0</v>
      </c>
      <c r="P98" s="144"/>
      <c r="Q98" s="144">
        <f>SUM(Q99:Q124)</f>
        <v>0</v>
      </c>
      <c r="R98" s="144"/>
      <c r="S98" s="144"/>
      <c r="T98" s="144"/>
      <c r="U98" s="144"/>
      <c r="V98" s="144">
        <f>SUM(V99:V124)</f>
        <v>0</v>
      </c>
      <c r="W98" s="144"/>
      <c r="X98" s="144"/>
      <c r="AG98" t="s">
        <v>309</v>
      </c>
    </row>
    <row r="99" spans="1:60" outlineLevel="1" x14ac:dyDescent="0.2">
      <c r="A99" s="156">
        <v>87</v>
      </c>
      <c r="B99" s="157" t="s">
        <v>2013</v>
      </c>
      <c r="C99" s="162" t="s">
        <v>1911</v>
      </c>
      <c r="D99" s="158" t="s">
        <v>459</v>
      </c>
      <c r="E99" s="159">
        <v>1</v>
      </c>
      <c r="F99" s="170">
        <v>0</v>
      </c>
      <c r="G99" s="160">
        <f t="shared" ref="G99:G124" si="28">ROUND(E99*F99,2)</f>
        <v>0</v>
      </c>
      <c r="H99" s="143">
        <v>163745</v>
      </c>
      <c r="I99" s="143">
        <f t="shared" ref="I99:I124" si="29">ROUND(E99*H99,2)</f>
        <v>163745</v>
      </c>
      <c r="J99" s="143">
        <v>0</v>
      </c>
      <c r="K99" s="143">
        <f t="shared" ref="K99:K124" si="30">ROUND(E99*J99,2)</f>
        <v>0</v>
      </c>
      <c r="L99" s="143">
        <v>21</v>
      </c>
      <c r="M99" s="143">
        <f t="shared" ref="M99:M124" si="31">G99*(1+L99/100)</f>
        <v>0</v>
      </c>
      <c r="N99" s="143">
        <v>0</v>
      </c>
      <c r="O99" s="143">
        <f t="shared" ref="O99:O124" si="32">ROUND(E99*N99,2)</f>
        <v>0</v>
      </c>
      <c r="P99" s="143">
        <v>0</v>
      </c>
      <c r="Q99" s="143">
        <f t="shared" ref="Q99:Q124" si="33">ROUND(E99*P99,2)</f>
        <v>0</v>
      </c>
      <c r="R99" s="143"/>
      <c r="S99" s="143" t="s">
        <v>358</v>
      </c>
      <c r="T99" s="143" t="s">
        <v>314</v>
      </c>
      <c r="U99" s="143">
        <v>0</v>
      </c>
      <c r="V99" s="143">
        <f t="shared" ref="V99:V124" si="34">ROUND(E99*U99,2)</f>
        <v>0</v>
      </c>
      <c r="W99" s="143"/>
      <c r="X99" s="143" t="s">
        <v>353</v>
      </c>
      <c r="Y99" s="140"/>
      <c r="Z99" s="140"/>
      <c r="AA99" s="140"/>
      <c r="AB99" s="140"/>
      <c r="AC99" s="140"/>
      <c r="AD99" s="140"/>
      <c r="AE99" s="140"/>
      <c r="AF99" s="140"/>
      <c r="AG99" s="140" t="s">
        <v>534</v>
      </c>
      <c r="AH99" s="140"/>
      <c r="AI99" s="140"/>
      <c r="AJ99" s="140"/>
      <c r="AK99" s="140"/>
      <c r="AL99" s="140"/>
      <c r="AM99" s="140"/>
      <c r="AN99" s="140"/>
      <c r="AO99" s="140"/>
      <c r="AP99" s="140"/>
      <c r="AQ99" s="140"/>
      <c r="AR99" s="140"/>
      <c r="AS99" s="140"/>
      <c r="AT99" s="140"/>
      <c r="AU99" s="140"/>
      <c r="AV99" s="140"/>
      <c r="AW99" s="140"/>
      <c r="AX99" s="140"/>
      <c r="AY99" s="140"/>
      <c r="AZ99" s="140"/>
      <c r="BA99" s="140"/>
      <c r="BB99" s="140"/>
      <c r="BC99" s="140"/>
      <c r="BD99" s="140"/>
      <c r="BE99" s="140"/>
      <c r="BF99" s="140"/>
      <c r="BG99" s="140"/>
      <c r="BH99" s="140"/>
    </row>
    <row r="100" spans="1:60" ht="22.5" outlineLevel="1" x14ac:dyDescent="0.2">
      <c r="A100" s="156">
        <v>88</v>
      </c>
      <c r="B100" s="157" t="s">
        <v>2014</v>
      </c>
      <c r="C100" s="162" t="s">
        <v>2015</v>
      </c>
      <c r="D100" s="158" t="s">
        <v>449</v>
      </c>
      <c r="E100" s="159">
        <v>2</v>
      </c>
      <c r="F100" s="170">
        <v>0</v>
      </c>
      <c r="G100" s="160">
        <f t="shared" si="28"/>
        <v>0</v>
      </c>
      <c r="H100" s="143">
        <v>6580</v>
      </c>
      <c r="I100" s="143">
        <f t="shared" si="29"/>
        <v>13160</v>
      </c>
      <c r="J100" s="143">
        <v>0</v>
      </c>
      <c r="K100" s="143">
        <f t="shared" si="30"/>
        <v>0</v>
      </c>
      <c r="L100" s="143">
        <v>21</v>
      </c>
      <c r="M100" s="143">
        <f t="shared" si="31"/>
        <v>0</v>
      </c>
      <c r="N100" s="143">
        <v>0</v>
      </c>
      <c r="O100" s="143">
        <f t="shared" si="32"/>
        <v>0</v>
      </c>
      <c r="P100" s="143">
        <v>0</v>
      </c>
      <c r="Q100" s="143">
        <f t="shared" si="33"/>
        <v>0</v>
      </c>
      <c r="R100" s="143"/>
      <c r="S100" s="143" t="s">
        <v>358</v>
      </c>
      <c r="T100" s="143" t="s">
        <v>314</v>
      </c>
      <c r="U100" s="143">
        <v>0</v>
      </c>
      <c r="V100" s="143">
        <f t="shared" si="34"/>
        <v>0</v>
      </c>
      <c r="W100" s="143"/>
      <c r="X100" s="143" t="s">
        <v>353</v>
      </c>
      <c r="Y100" s="140"/>
      <c r="Z100" s="140"/>
      <c r="AA100" s="140"/>
      <c r="AB100" s="140"/>
      <c r="AC100" s="140"/>
      <c r="AD100" s="140"/>
      <c r="AE100" s="140"/>
      <c r="AF100" s="140"/>
      <c r="AG100" s="140" t="s">
        <v>534</v>
      </c>
      <c r="AH100" s="140"/>
      <c r="AI100" s="140"/>
      <c r="AJ100" s="140"/>
      <c r="AK100" s="140"/>
      <c r="AL100" s="140"/>
      <c r="AM100" s="140"/>
      <c r="AN100" s="140"/>
      <c r="AO100" s="140"/>
      <c r="AP100" s="140"/>
      <c r="AQ100" s="140"/>
      <c r="AR100" s="140"/>
      <c r="AS100" s="140"/>
      <c r="AT100" s="140"/>
      <c r="AU100" s="140"/>
      <c r="AV100" s="140"/>
      <c r="AW100" s="140"/>
      <c r="AX100" s="140"/>
      <c r="AY100" s="140"/>
      <c r="AZ100" s="140"/>
      <c r="BA100" s="140"/>
      <c r="BB100" s="140"/>
      <c r="BC100" s="140"/>
      <c r="BD100" s="140"/>
      <c r="BE100" s="140"/>
      <c r="BF100" s="140"/>
      <c r="BG100" s="140"/>
      <c r="BH100" s="140"/>
    </row>
    <row r="101" spans="1:60" ht="22.5" outlineLevel="1" x14ac:dyDescent="0.2">
      <c r="A101" s="156">
        <v>89</v>
      </c>
      <c r="B101" s="157" t="s">
        <v>2016</v>
      </c>
      <c r="C101" s="162" t="s">
        <v>2017</v>
      </c>
      <c r="D101" s="158" t="s">
        <v>449</v>
      </c>
      <c r="E101" s="159">
        <v>2</v>
      </c>
      <c r="F101" s="170">
        <v>0</v>
      </c>
      <c r="G101" s="160">
        <f t="shared" si="28"/>
        <v>0</v>
      </c>
      <c r="H101" s="143">
        <v>5254</v>
      </c>
      <c r="I101" s="143">
        <f t="shared" si="29"/>
        <v>10508</v>
      </c>
      <c r="J101" s="143">
        <v>0</v>
      </c>
      <c r="K101" s="143">
        <f t="shared" si="30"/>
        <v>0</v>
      </c>
      <c r="L101" s="143">
        <v>21</v>
      </c>
      <c r="M101" s="143">
        <f t="shared" si="31"/>
        <v>0</v>
      </c>
      <c r="N101" s="143">
        <v>0</v>
      </c>
      <c r="O101" s="143">
        <f t="shared" si="32"/>
        <v>0</v>
      </c>
      <c r="P101" s="143">
        <v>0</v>
      </c>
      <c r="Q101" s="143">
        <f t="shared" si="33"/>
        <v>0</v>
      </c>
      <c r="R101" s="143"/>
      <c r="S101" s="143" t="s">
        <v>358</v>
      </c>
      <c r="T101" s="143" t="s">
        <v>314</v>
      </c>
      <c r="U101" s="143">
        <v>0</v>
      </c>
      <c r="V101" s="143">
        <f t="shared" si="34"/>
        <v>0</v>
      </c>
      <c r="W101" s="143"/>
      <c r="X101" s="143" t="s">
        <v>353</v>
      </c>
      <c r="Y101" s="140"/>
      <c r="Z101" s="140"/>
      <c r="AA101" s="140"/>
      <c r="AB101" s="140"/>
      <c r="AC101" s="140"/>
      <c r="AD101" s="140"/>
      <c r="AE101" s="140"/>
      <c r="AF101" s="140"/>
      <c r="AG101" s="140" t="s">
        <v>534</v>
      </c>
      <c r="AH101" s="140"/>
      <c r="AI101" s="140"/>
      <c r="AJ101" s="140"/>
      <c r="AK101" s="140"/>
      <c r="AL101" s="140"/>
      <c r="AM101" s="140"/>
      <c r="AN101" s="140"/>
      <c r="AO101" s="140"/>
      <c r="AP101" s="140"/>
      <c r="AQ101" s="140"/>
      <c r="AR101" s="140"/>
      <c r="AS101" s="140"/>
      <c r="AT101" s="140"/>
      <c r="AU101" s="140"/>
      <c r="AV101" s="140"/>
      <c r="AW101" s="140"/>
      <c r="AX101" s="140"/>
      <c r="AY101" s="140"/>
      <c r="AZ101" s="140"/>
      <c r="BA101" s="140"/>
      <c r="BB101" s="140"/>
      <c r="BC101" s="140"/>
      <c r="BD101" s="140"/>
      <c r="BE101" s="140"/>
      <c r="BF101" s="140"/>
      <c r="BG101" s="140"/>
      <c r="BH101" s="140"/>
    </row>
    <row r="102" spans="1:60" ht="22.5" outlineLevel="1" x14ac:dyDescent="0.2">
      <c r="A102" s="156">
        <v>90</v>
      </c>
      <c r="B102" s="157" t="s">
        <v>2018</v>
      </c>
      <c r="C102" s="162" t="s">
        <v>2019</v>
      </c>
      <c r="D102" s="158" t="s">
        <v>449</v>
      </c>
      <c r="E102" s="159">
        <v>1</v>
      </c>
      <c r="F102" s="170">
        <v>0</v>
      </c>
      <c r="G102" s="160">
        <f t="shared" si="28"/>
        <v>0</v>
      </c>
      <c r="H102" s="143">
        <v>1352</v>
      </c>
      <c r="I102" s="143">
        <f t="shared" si="29"/>
        <v>1352</v>
      </c>
      <c r="J102" s="143">
        <v>0</v>
      </c>
      <c r="K102" s="143">
        <f t="shared" si="30"/>
        <v>0</v>
      </c>
      <c r="L102" s="143">
        <v>21</v>
      </c>
      <c r="M102" s="143">
        <f t="shared" si="31"/>
        <v>0</v>
      </c>
      <c r="N102" s="143">
        <v>0</v>
      </c>
      <c r="O102" s="143">
        <f t="shared" si="32"/>
        <v>0</v>
      </c>
      <c r="P102" s="143">
        <v>0</v>
      </c>
      <c r="Q102" s="143">
        <f t="shared" si="33"/>
        <v>0</v>
      </c>
      <c r="R102" s="143"/>
      <c r="S102" s="143" t="s">
        <v>358</v>
      </c>
      <c r="T102" s="143" t="s">
        <v>314</v>
      </c>
      <c r="U102" s="143">
        <v>0</v>
      </c>
      <c r="V102" s="143">
        <f t="shared" si="34"/>
        <v>0</v>
      </c>
      <c r="W102" s="143"/>
      <c r="X102" s="143" t="s">
        <v>353</v>
      </c>
      <c r="Y102" s="140"/>
      <c r="Z102" s="140"/>
      <c r="AA102" s="140"/>
      <c r="AB102" s="140"/>
      <c r="AC102" s="140"/>
      <c r="AD102" s="140"/>
      <c r="AE102" s="140"/>
      <c r="AF102" s="140"/>
      <c r="AG102" s="140" t="s">
        <v>534</v>
      </c>
      <c r="AH102" s="140"/>
      <c r="AI102" s="140"/>
      <c r="AJ102" s="140"/>
      <c r="AK102" s="140"/>
      <c r="AL102" s="140"/>
      <c r="AM102" s="140"/>
      <c r="AN102" s="140"/>
      <c r="AO102" s="140"/>
      <c r="AP102" s="140"/>
      <c r="AQ102" s="140"/>
      <c r="AR102" s="140"/>
      <c r="AS102" s="140"/>
      <c r="AT102" s="140"/>
      <c r="AU102" s="140"/>
      <c r="AV102" s="140"/>
      <c r="AW102" s="140"/>
      <c r="AX102" s="140"/>
      <c r="AY102" s="140"/>
      <c r="AZ102" s="140"/>
      <c r="BA102" s="140"/>
      <c r="BB102" s="140"/>
      <c r="BC102" s="140"/>
      <c r="BD102" s="140"/>
      <c r="BE102" s="140"/>
      <c r="BF102" s="140"/>
      <c r="BG102" s="140"/>
      <c r="BH102" s="140"/>
    </row>
    <row r="103" spans="1:60" ht="22.5" outlineLevel="1" x14ac:dyDescent="0.2">
      <c r="A103" s="156">
        <v>91</v>
      </c>
      <c r="B103" s="157" t="s">
        <v>2020</v>
      </c>
      <c r="C103" s="162" t="s">
        <v>2021</v>
      </c>
      <c r="D103" s="158" t="s">
        <v>449</v>
      </c>
      <c r="E103" s="159">
        <v>1</v>
      </c>
      <c r="F103" s="170">
        <v>0</v>
      </c>
      <c r="G103" s="160">
        <f t="shared" si="28"/>
        <v>0</v>
      </c>
      <c r="H103" s="143">
        <v>1352</v>
      </c>
      <c r="I103" s="143">
        <f t="shared" si="29"/>
        <v>1352</v>
      </c>
      <c r="J103" s="143">
        <v>0</v>
      </c>
      <c r="K103" s="143">
        <f t="shared" si="30"/>
        <v>0</v>
      </c>
      <c r="L103" s="143">
        <v>21</v>
      </c>
      <c r="M103" s="143">
        <f t="shared" si="31"/>
        <v>0</v>
      </c>
      <c r="N103" s="143">
        <v>0</v>
      </c>
      <c r="O103" s="143">
        <f t="shared" si="32"/>
        <v>0</v>
      </c>
      <c r="P103" s="143">
        <v>0</v>
      </c>
      <c r="Q103" s="143">
        <f t="shared" si="33"/>
        <v>0</v>
      </c>
      <c r="R103" s="143"/>
      <c r="S103" s="143" t="s">
        <v>358</v>
      </c>
      <c r="T103" s="143" t="s">
        <v>314</v>
      </c>
      <c r="U103" s="143">
        <v>0</v>
      </c>
      <c r="V103" s="143">
        <f t="shared" si="34"/>
        <v>0</v>
      </c>
      <c r="W103" s="143"/>
      <c r="X103" s="143" t="s">
        <v>353</v>
      </c>
      <c r="Y103" s="140"/>
      <c r="Z103" s="140"/>
      <c r="AA103" s="140"/>
      <c r="AB103" s="140"/>
      <c r="AC103" s="140"/>
      <c r="AD103" s="140"/>
      <c r="AE103" s="140"/>
      <c r="AF103" s="140"/>
      <c r="AG103" s="140" t="s">
        <v>534</v>
      </c>
      <c r="AH103" s="140"/>
      <c r="AI103" s="140"/>
      <c r="AJ103" s="140"/>
      <c r="AK103" s="140"/>
      <c r="AL103" s="140"/>
      <c r="AM103" s="140"/>
      <c r="AN103" s="140"/>
      <c r="AO103" s="140"/>
      <c r="AP103" s="140"/>
      <c r="AQ103" s="140"/>
      <c r="AR103" s="140"/>
      <c r="AS103" s="140"/>
      <c r="AT103" s="140"/>
      <c r="AU103" s="140"/>
      <c r="AV103" s="140"/>
      <c r="AW103" s="140"/>
      <c r="AX103" s="140"/>
      <c r="AY103" s="140"/>
      <c r="AZ103" s="140"/>
      <c r="BA103" s="140"/>
      <c r="BB103" s="140"/>
      <c r="BC103" s="140"/>
      <c r="BD103" s="140"/>
      <c r="BE103" s="140"/>
      <c r="BF103" s="140"/>
      <c r="BG103" s="140"/>
      <c r="BH103" s="140"/>
    </row>
    <row r="104" spans="1:60" outlineLevel="1" x14ac:dyDescent="0.2">
      <c r="A104" s="156">
        <v>92</v>
      </c>
      <c r="B104" s="157" t="s">
        <v>2022</v>
      </c>
      <c r="C104" s="162" t="s">
        <v>2023</v>
      </c>
      <c r="D104" s="158" t="s">
        <v>449</v>
      </c>
      <c r="E104" s="159">
        <v>1</v>
      </c>
      <c r="F104" s="170">
        <v>0</v>
      </c>
      <c r="G104" s="160">
        <f t="shared" si="28"/>
        <v>0</v>
      </c>
      <c r="H104" s="143">
        <v>1609</v>
      </c>
      <c r="I104" s="143">
        <f t="shared" si="29"/>
        <v>1609</v>
      </c>
      <c r="J104" s="143">
        <v>0</v>
      </c>
      <c r="K104" s="143">
        <f t="shared" si="30"/>
        <v>0</v>
      </c>
      <c r="L104" s="143">
        <v>21</v>
      </c>
      <c r="M104" s="143">
        <f t="shared" si="31"/>
        <v>0</v>
      </c>
      <c r="N104" s="143">
        <v>0</v>
      </c>
      <c r="O104" s="143">
        <f t="shared" si="32"/>
        <v>0</v>
      </c>
      <c r="P104" s="143">
        <v>0</v>
      </c>
      <c r="Q104" s="143">
        <f t="shared" si="33"/>
        <v>0</v>
      </c>
      <c r="R104" s="143"/>
      <c r="S104" s="143" t="s">
        <v>358</v>
      </c>
      <c r="T104" s="143" t="s">
        <v>314</v>
      </c>
      <c r="U104" s="143">
        <v>0</v>
      </c>
      <c r="V104" s="143">
        <f t="shared" si="34"/>
        <v>0</v>
      </c>
      <c r="W104" s="143"/>
      <c r="X104" s="143" t="s">
        <v>353</v>
      </c>
      <c r="Y104" s="140"/>
      <c r="Z104" s="140"/>
      <c r="AA104" s="140"/>
      <c r="AB104" s="140"/>
      <c r="AC104" s="140"/>
      <c r="AD104" s="140"/>
      <c r="AE104" s="140"/>
      <c r="AF104" s="140"/>
      <c r="AG104" s="140" t="s">
        <v>534</v>
      </c>
      <c r="AH104" s="140"/>
      <c r="AI104" s="140"/>
      <c r="AJ104" s="140"/>
      <c r="AK104" s="140"/>
      <c r="AL104" s="140"/>
      <c r="AM104" s="140"/>
      <c r="AN104" s="140"/>
      <c r="AO104" s="140"/>
      <c r="AP104" s="140"/>
      <c r="AQ104" s="140"/>
      <c r="AR104" s="140"/>
      <c r="AS104" s="140"/>
      <c r="AT104" s="140"/>
      <c r="AU104" s="140"/>
      <c r="AV104" s="140"/>
      <c r="AW104" s="140"/>
      <c r="AX104" s="140"/>
      <c r="AY104" s="140"/>
      <c r="AZ104" s="140"/>
      <c r="BA104" s="140"/>
      <c r="BB104" s="140"/>
      <c r="BC104" s="140"/>
      <c r="BD104" s="140"/>
      <c r="BE104" s="140"/>
      <c r="BF104" s="140"/>
      <c r="BG104" s="140"/>
      <c r="BH104" s="140"/>
    </row>
    <row r="105" spans="1:60" outlineLevel="1" x14ac:dyDescent="0.2">
      <c r="A105" s="156">
        <v>93</v>
      </c>
      <c r="B105" s="157" t="s">
        <v>2024</v>
      </c>
      <c r="C105" s="162" t="s">
        <v>2025</v>
      </c>
      <c r="D105" s="158" t="s">
        <v>449</v>
      </c>
      <c r="E105" s="159">
        <v>2</v>
      </c>
      <c r="F105" s="170">
        <v>0</v>
      </c>
      <c r="G105" s="160">
        <f t="shared" si="28"/>
        <v>0</v>
      </c>
      <c r="H105" s="143">
        <v>853</v>
      </c>
      <c r="I105" s="143">
        <f t="shared" si="29"/>
        <v>1706</v>
      </c>
      <c r="J105" s="143">
        <v>0</v>
      </c>
      <c r="K105" s="143">
        <f t="shared" si="30"/>
        <v>0</v>
      </c>
      <c r="L105" s="143">
        <v>21</v>
      </c>
      <c r="M105" s="143">
        <f t="shared" si="31"/>
        <v>0</v>
      </c>
      <c r="N105" s="143">
        <v>0</v>
      </c>
      <c r="O105" s="143">
        <f t="shared" si="32"/>
        <v>0</v>
      </c>
      <c r="P105" s="143">
        <v>0</v>
      </c>
      <c r="Q105" s="143">
        <f t="shared" si="33"/>
        <v>0</v>
      </c>
      <c r="R105" s="143"/>
      <c r="S105" s="143" t="s">
        <v>358</v>
      </c>
      <c r="T105" s="143" t="s">
        <v>314</v>
      </c>
      <c r="U105" s="143">
        <v>0</v>
      </c>
      <c r="V105" s="143">
        <f t="shared" si="34"/>
        <v>0</v>
      </c>
      <c r="W105" s="143"/>
      <c r="X105" s="143" t="s">
        <v>353</v>
      </c>
      <c r="Y105" s="140"/>
      <c r="Z105" s="140"/>
      <c r="AA105" s="140"/>
      <c r="AB105" s="140"/>
      <c r="AC105" s="140"/>
      <c r="AD105" s="140"/>
      <c r="AE105" s="140"/>
      <c r="AF105" s="140"/>
      <c r="AG105" s="140" t="s">
        <v>534</v>
      </c>
      <c r="AH105" s="140"/>
      <c r="AI105" s="140"/>
      <c r="AJ105" s="140"/>
      <c r="AK105" s="140"/>
      <c r="AL105" s="140"/>
      <c r="AM105" s="140"/>
      <c r="AN105" s="140"/>
      <c r="AO105" s="140"/>
      <c r="AP105" s="140"/>
      <c r="AQ105" s="140"/>
      <c r="AR105" s="140"/>
      <c r="AS105" s="140"/>
      <c r="AT105" s="140"/>
      <c r="AU105" s="140"/>
      <c r="AV105" s="140"/>
      <c r="AW105" s="140"/>
      <c r="AX105" s="140"/>
      <c r="AY105" s="140"/>
      <c r="AZ105" s="140"/>
      <c r="BA105" s="140"/>
      <c r="BB105" s="140"/>
      <c r="BC105" s="140"/>
      <c r="BD105" s="140"/>
      <c r="BE105" s="140"/>
      <c r="BF105" s="140"/>
      <c r="BG105" s="140"/>
      <c r="BH105" s="140"/>
    </row>
    <row r="106" spans="1:60" outlineLevel="1" x14ac:dyDescent="0.2">
      <c r="A106" s="156">
        <v>94</v>
      </c>
      <c r="B106" s="157" t="s">
        <v>2026</v>
      </c>
      <c r="C106" s="162" t="s">
        <v>1968</v>
      </c>
      <c r="D106" s="158" t="s">
        <v>449</v>
      </c>
      <c r="E106" s="159">
        <v>4</v>
      </c>
      <c r="F106" s="170">
        <v>0</v>
      </c>
      <c r="G106" s="160">
        <f t="shared" si="28"/>
        <v>0</v>
      </c>
      <c r="H106" s="143">
        <v>707</v>
      </c>
      <c r="I106" s="143">
        <f t="shared" si="29"/>
        <v>2828</v>
      </c>
      <c r="J106" s="143">
        <v>0</v>
      </c>
      <c r="K106" s="143">
        <f t="shared" si="30"/>
        <v>0</v>
      </c>
      <c r="L106" s="143">
        <v>21</v>
      </c>
      <c r="M106" s="143">
        <f t="shared" si="31"/>
        <v>0</v>
      </c>
      <c r="N106" s="143">
        <v>0</v>
      </c>
      <c r="O106" s="143">
        <f t="shared" si="32"/>
        <v>0</v>
      </c>
      <c r="P106" s="143">
        <v>0</v>
      </c>
      <c r="Q106" s="143">
        <f t="shared" si="33"/>
        <v>0</v>
      </c>
      <c r="R106" s="143"/>
      <c r="S106" s="143" t="s">
        <v>358</v>
      </c>
      <c r="T106" s="143" t="s">
        <v>314</v>
      </c>
      <c r="U106" s="143">
        <v>0</v>
      </c>
      <c r="V106" s="143">
        <f t="shared" si="34"/>
        <v>0</v>
      </c>
      <c r="W106" s="143"/>
      <c r="X106" s="143" t="s">
        <v>353</v>
      </c>
      <c r="Y106" s="140"/>
      <c r="Z106" s="140"/>
      <c r="AA106" s="140"/>
      <c r="AB106" s="140"/>
      <c r="AC106" s="140"/>
      <c r="AD106" s="140"/>
      <c r="AE106" s="140"/>
      <c r="AF106" s="140"/>
      <c r="AG106" s="140" t="s">
        <v>534</v>
      </c>
      <c r="AH106" s="140"/>
      <c r="AI106" s="140"/>
      <c r="AJ106" s="140"/>
      <c r="AK106" s="140"/>
      <c r="AL106" s="140"/>
      <c r="AM106" s="140"/>
      <c r="AN106" s="140"/>
      <c r="AO106" s="140"/>
      <c r="AP106" s="140"/>
      <c r="AQ106" s="140"/>
      <c r="AR106" s="140"/>
      <c r="AS106" s="140"/>
      <c r="AT106" s="140"/>
      <c r="AU106" s="140"/>
      <c r="AV106" s="140"/>
      <c r="AW106" s="140"/>
      <c r="AX106" s="140"/>
      <c r="AY106" s="140"/>
      <c r="AZ106" s="140"/>
      <c r="BA106" s="140"/>
      <c r="BB106" s="140"/>
      <c r="BC106" s="140"/>
      <c r="BD106" s="140"/>
      <c r="BE106" s="140"/>
      <c r="BF106" s="140"/>
      <c r="BG106" s="140"/>
      <c r="BH106" s="140"/>
    </row>
    <row r="107" spans="1:60" outlineLevel="1" x14ac:dyDescent="0.2">
      <c r="A107" s="156">
        <v>95</v>
      </c>
      <c r="B107" s="157" t="s">
        <v>2027</v>
      </c>
      <c r="C107" s="162" t="s">
        <v>1927</v>
      </c>
      <c r="D107" s="158" t="s">
        <v>449</v>
      </c>
      <c r="E107" s="159">
        <v>2</v>
      </c>
      <c r="F107" s="170">
        <v>0</v>
      </c>
      <c r="G107" s="160">
        <f t="shared" si="28"/>
        <v>0</v>
      </c>
      <c r="H107" s="143">
        <v>542</v>
      </c>
      <c r="I107" s="143">
        <f t="shared" si="29"/>
        <v>1084</v>
      </c>
      <c r="J107" s="143">
        <v>0</v>
      </c>
      <c r="K107" s="143">
        <f t="shared" si="30"/>
        <v>0</v>
      </c>
      <c r="L107" s="143">
        <v>21</v>
      </c>
      <c r="M107" s="143">
        <f t="shared" si="31"/>
        <v>0</v>
      </c>
      <c r="N107" s="143">
        <v>0</v>
      </c>
      <c r="O107" s="143">
        <f t="shared" si="32"/>
        <v>0</v>
      </c>
      <c r="P107" s="143">
        <v>0</v>
      </c>
      <c r="Q107" s="143">
        <f t="shared" si="33"/>
        <v>0</v>
      </c>
      <c r="R107" s="143"/>
      <c r="S107" s="143" t="s">
        <v>358</v>
      </c>
      <c r="T107" s="143" t="s">
        <v>314</v>
      </c>
      <c r="U107" s="143">
        <v>0</v>
      </c>
      <c r="V107" s="143">
        <f t="shared" si="34"/>
        <v>0</v>
      </c>
      <c r="W107" s="143"/>
      <c r="X107" s="143" t="s">
        <v>353</v>
      </c>
      <c r="Y107" s="140"/>
      <c r="Z107" s="140"/>
      <c r="AA107" s="140"/>
      <c r="AB107" s="140"/>
      <c r="AC107" s="140"/>
      <c r="AD107" s="140"/>
      <c r="AE107" s="140"/>
      <c r="AF107" s="140"/>
      <c r="AG107" s="140" t="s">
        <v>534</v>
      </c>
      <c r="AH107" s="140"/>
      <c r="AI107" s="140"/>
      <c r="AJ107" s="140"/>
      <c r="AK107" s="140"/>
      <c r="AL107" s="140"/>
      <c r="AM107" s="140"/>
      <c r="AN107" s="140"/>
      <c r="AO107" s="140"/>
      <c r="AP107" s="140"/>
      <c r="AQ107" s="140"/>
      <c r="AR107" s="140"/>
      <c r="AS107" s="140"/>
      <c r="AT107" s="140"/>
      <c r="AU107" s="140"/>
      <c r="AV107" s="140"/>
      <c r="AW107" s="140"/>
      <c r="AX107" s="140"/>
      <c r="AY107" s="140"/>
      <c r="AZ107" s="140"/>
      <c r="BA107" s="140"/>
      <c r="BB107" s="140"/>
      <c r="BC107" s="140"/>
      <c r="BD107" s="140"/>
      <c r="BE107" s="140"/>
      <c r="BF107" s="140"/>
      <c r="BG107" s="140"/>
      <c r="BH107" s="140"/>
    </row>
    <row r="108" spans="1:60" ht="22.5" outlineLevel="1" x14ac:dyDescent="0.2">
      <c r="A108" s="156">
        <v>96</v>
      </c>
      <c r="B108" s="157" t="s">
        <v>2028</v>
      </c>
      <c r="C108" s="162" t="s">
        <v>1970</v>
      </c>
      <c r="D108" s="158" t="s">
        <v>449</v>
      </c>
      <c r="E108" s="159">
        <v>10</v>
      </c>
      <c r="F108" s="170">
        <v>0</v>
      </c>
      <c r="G108" s="160">
        <f t="shared" si="28"/>
        <v>0</v>
      </c>
      <c r="H108" s="143">
        <v>1826</v>
      </c>
      <c r="I108" s="143">
        <f t="shared" si="29"/>
        <v>18260</v>
      </c>
      <c r="J108" s="143">
        <v>0</v>
      </c>
      <c r="K108" s="143">
        <f t="shared" si="30"/>
        <v>0</v>
      </c>
      <c r="L108" s="143">
        <v>21</v>
      </c>
      <c r="M108" s="143">
        <f t="shared" si="31"/>
        <v>0</v>
      </c>
      <c r="N108" s="143">
        <v>0</v>
      </c>
      <c r="O108" s="143">
        <f t="shared" si="32"/>
        <v>0</v>
      </c>
      <c r="P108" s="143">
        <v>0</v>
      </c>
      <c r="Q108" s="143">
        <f t="shared" si="33"/>
        <v>0</v>
      </c>
      <c r="R108" s="143"/>
      <c r="S108" s="143" t="s">
        <v>358</v>
      </c>
      <c r="T108" s="143" t="s">
        <v>314</v>
      </c>
      <c r="U108" s="143">
        <v>0</v>
      </c>
      <c r="V108" s="143">
        <f t="shared" si="34"/>
        <v>0</v>
      </c>
      <c r="W108" s="143"/>
      <c r="X108" s="143" t="s">
        <v>353</v>
      </c>
      <c r="Y108" s="140"/>
      <c r="Z108" s="140"/>
      <c r="AA108" s="140"/>
      <c r="AB108" s="140"/>
      <c r="AC108" s="140"/>
      <c r="AD108" s="140"/>
      <c r="AE108" s="140"/>
      <c r="AF108" s="140"/>
      <c r="AG108" s="140" t="s">
        <v>534</v>
      </c>
      <c r="AH108" s="140"/>
      <c r="AI108" s="140"/>
      <c r="AJ108" s="140"/>
      <c r="AK108" s="140"/>
      <c r="AL108" s="140"/>
      <c r="AM108" s="140"/>
      <c r="AN108" s="140"/>
      <c r="AO108" s="140"/>
      <c r="AP108" s="140"/>
      <c r="AQ108" s="140"/>
      <c r="AR108" s="140"/>
      <c r="AS108" s="140"/>
      <c r="AT108" s="140"/>
      <c r="AU108" s="140"/>
      <c r="AV108" s="140"/>
      <c r="AW108" s="140"/>
      <c r="AX108" s="140"/>
      <c r="AY108" s="140"/>
      <c r="AZ108" s="140"/>
      <c r="BA108" s="140"/>
      <c r="BB108" s="140"/>
      <c r="BC108" s="140"/>
      <c r="BD108" s="140"/>
      <c r="BE108" s="140"/>
      <c r="BF108" s="140"/>
      <c r="BG108" s="140"/>
      <c r="BH108" s="140"/>
    </row>
    <row r="109" spans="1:60" ht="22.5" outlineLevel="1" x14ac:dyDescent="0.2">
      <c r="A109" s="156">
        <v>97</v>
      </c>
      <c r="B109" s="157" t="s">
        <v>2029</v>
      </c>
      <c r="C109" s="162" t="s">
        <v>1939</v>
      </c>
      <c r="D109" s="158" t="s">
        <v>449</v>
      </c>
      <c r="E109" s="159">
        <v>4</v>
      </c>
      <c r="F109" s="170">
        <v>0</v>
      </c>
      <c r="G109" s="160">
        <f t="shared" si="28"/>
        <v>0</v>
      </c>
      <c r="H109" s="143">
        <v>1708</v>
      </c>
      <c r="I109" s="143">
        <f t="shared" si="29"/>
        <v>6832</v>
      </c>
      <c r="J109" s="143">
        <v>0</v>
      </c>
      <c r="K109" s="143">
        <f t="shared" si="30"/>
        <v>0</v>
      </c>
      <c r="L109" s="143">
        <v>21</v>
      </c>
      <c r="M109" s="143">
        <f t="shared" si="31"/>
        <v>0</v>
      </c>
      <c r="N109" s="143">
        <v>0</v>
      </c>
      <c r="O109" s="143">
        <f t="shared" si="32"/>
        <v>0</v>
      </c>
      <c r="P109" s="143">
        <v>0</v>
      </c>
      <c r="Q109" s="143">
        <f t="shared" si="33"/>
        <v>0</v>
      </c>
      <c r="R109" s="143"/>
      <c r="S109" s="143" t="s">
        <v>358</v>
      </c>
      <c r="T109" s="143" t="s">
        <v>314</v>
      </c>
      <c r="U109" s="143">
        <v>0</v>
      </c>
      <c r="V109" s="143">
        <f t="shared" si="34"/>
        <v>0</v>
      </c>
      <c r="W109" s="143"/>
      <c r="X109" s="143" t="s">
        <v>353</v>
      </c>
      <c r="Y109" s="140"/>
      <c r="Z109" s="140"/>
      <c r="AA109" s="140"/>
      <c r="AB109" s="140"/>
      <c r="AC109" s="140"/>
      <c r="AD109" s="140"/>
      <c r="AE109" s="140"/>
      <c r="AF109" s="140"/>
      <c r="AG109" s="140" t="s">
        <v>534</v>
      </c>
      <c r="AH109" s="140"/>
      <c r="AI109" s="140"/>
      <c r="AJ109" s="140"/>
      <c r="AK109" s="140"/>
      <c r="AL109" s="140"/>
      <c r="AM109" s="140"/>
      <c r="AN109" s="140"/>
      <c r="AO109" s="140"/>
      <c r="AP109" s="140"/>
      <c r="AQ109" s="140"/>
      <c r="AR109" s="140"/>
      <c r="AS109" s="140"/>
      <c r="AT109" s="140"/>
      <c r="AU109" s="140"/>
      <c r="AV109" s="140"/>
      <c r="AW109" s="140"/>
      <c r="AX109" s="140"/>
      <c r="AY109" s="140"/>
      <c r="AZ109" s="140"/>
      <c r="BA109" s="140"/>
      <c r="BB109" s="140"/>
      <c r="BC109" s="140"/>
      <c r="BD109" s="140"/>
      <c r="BE109" s="140"/>
      <c r="BF109" s="140"/>
      <c r="BG109" s="140"/>
      <c r="BH109" s="140"/>
    </row>
    <row r="110" spans="1:60" ht="22.5" outlineLevel="1" x14ac:dyDescent="0.2">
      <c r="A110" s="156">
        <v>98</v>
      </c>
      <c r="B110" s="157" t="s">
        <v>2030</v>
      </c>
      <c r="C110" s="162" t="s">
        <v>2031</v>
      </c>
      <c r="D110" s="158" t="s">
        <v>449</v>
      </c>
      <c r="E110" s="159">
        <v>2</v>
      </c>
      <c r="F110" s="170">
        <v>0</v>
      </c>
      <c r="G110" s="160">
        <f t="shared" si="28"/>
        <v>0</v>
      </c>
      <c r="H110" s="143">
        <v>461</v>
      </c>
      <c r="I110" s="143">
        <f t="shared" si="29"/>
        <v>922</v>
      </c>
      <c r="J110" s="143">
        <v>0</v>
      </c>
      <c r="K110" s="143">
        <f t="shared" si="30"/>
        <v>0</v>
      </c>
      <c r="L110" s="143">
        <v>21</v>
      </c>
      <c r="M110" s="143">
        <f t="shared" si="31"/>
        <v>0</v>
      </c>
      <c r="N110" s="143">
        <v>0</v>
      </c>
      <c r="O110" s="143">
        <f t="shared" si="32"/>
        <v>0</v>
      </c>
      <c r="P110" s="143">
        <v>0</v>
      </c>
      <c r="Q110" s="143">
        <f t="shared" si="33"/>
        <v>0</v>
      </c>
      <c r="R110" s="143"/>
      <c r="S110" s="143" t="s">
        <v>358</v>
      </c>
      <c r="T110" s="143" t="s">
        <v>314</v>
      </c>
      <c r="U110" s="143">
        <v>0</v>
      </c>
      <c r="V110" s="143">
        <f t="shared" si="34"/>
        <v>0</v>
      </c>
      <c r="W110" s="143"/>
      <c r="X110" s="143" t="s">
        <v>353</v>
      </c>
      <c r="Y110" s="140"/>
      <c r="Z110" s="140"/>
      <c r="AA110" s="140"/>
      <c r="AB110" s="140"/>
      <c r="AC110" s="140"/>
      <c r="AD110" s="140"/>
      <c r="AE110" s="140"/>
      <c r="AF110" s="140"/>
      <c r="AG110" s="140" t="s">
        <v>534</v>
      </c>
      <c r="AH110" s="140"/>
      <c r="AI110" s="140"/>
      <c r="AJ110" s="140"/>
      <c r="AK110" s="140"/>
      <c r="AL110" s="140"/>
      <c r="AM110" s="140"/>
      <c r="AN110" s="140"/>
      <c r="AO110" s="140"/>
      <c r="AP110" s="140"/>
      <c r="AQ110" s="140"/>
      <c r="AR110" s="140"/>
      <c r="AS110" s="140"/>
      <c r="AT110" s="140"/>
      <c r="AU110" s="140"/>
      <c r="AV110" s="140"/>
      <c r="AW110" s="140"/>
      <c r="AX110" s="140"/>
      <c r="AY110" s="140"/>
      <c r="AZ110" s="140"/>
      <c r="BA110" s="140"/>
      <c r="BB110" s="140"/>
      <c r="BC110" s="140"/>
      <c r="BD110" s="140"/>
      <c r="BE110" s="140"/>
      <c r="BF110" s="140"/>
      <c r="BG110" s="140"/>
      <c r="BH110" s="140"/>
    </row>
    <row r="111" spans="1:60" outlineLevel="1" x14ac:dyDescent="0.2">
      <c r="A111" s="156">
        <v>99</v>
      </c>
      <c r="B111" s="157" t="s">
        <v>2032</v>
      </c>
      <c r="C111" s="162" t="s">
        <v>2033</v>
      </c>
      <c r="D111" s="158" t="s">
        <v>449</v>
      </c>
      <c r="E111" s="159">
        <v>2</v>
      </c>
      <c r="F111" s="170">
        <v>0</v>
      </c>
      <c r="G111" s="160">
        <f t="shared" si="28"/>
        <v>0</v>
      </c>
      <c r="H111" s="143">
        <v>251</v>
      </c>
      <c r="I111" s="143">
        <f t="shared" si="29"/>
        <v>502</v>
      </c>
      <c r="J111" s="143">
        <v>0</v>
      </c>
      <c r="K111" s="143">
        <f t="shared" si="30"/>
        <v>0</v>
      </c>
      <c r="L111" s="143">
        <v>21</v>
      </c>
      <c r="M111" s="143">
        <f t="shared" si="31"/>
        <v>0</v>
      </c>
      <c r="N111" s="143">
        <v>0</v>
      </c>
      <c r="O111" s="143">
        <f t="shared" si="32"/>
        <v>0</v>
      </c>
      <c r="P111" s="143">
        <v>0</v>
      </c>
      <c r="Q111" s="143">
        <f t="shared" si="33"/>
        <v>0</v>
      </c>
      <c r="R111" s="143"/>
      <c r="S111" s="143" t="s">
        <v>358</v>
      </c>
      <c r="T111" s="143" t="s">
        <v>314</v>
      </c>
      <c r="U111" s="143">
        <v>0</v>
      </c>
      <c r="V111" s="143">
        <f t="shared" si="34"/>
        <v>0</v>
      </c>
      <c r="W111" s="143"/>
      <c r="X111" s="143" t="s">
        <v>353</v>
      </c>
      <c r="Y111" s="140"/>
      <c r="Z111" s="140"/>
      <c r="AA111" s="140"/>
      <c r="AB111" s="140"/>
      <c r="AC111" s="140"/>
      <c r="AD111" s="140"/>
      <c r="AE111" s="140"/>
      <c r="AF111" s="140"/>
      <c r="AG111" s="140" t="s">
        <v>534</v>
      </c>
      <c r="AH111" s="140"/>
      <c r="AI111" s="140"/>
      <c r="AJ111" s="140"/>
      <c r="AK111" s="140"/>
      <c r="AL111" s="140"/>
      <c r="AM111" s="140"/>
      <c r="AN111" s="140"/>
      <c r="AO111" s="140"/>
      <c r="AP111" s="140"/>
      <c r="AQ111" s="140"/>
      <c r="AR111" s="140"/>
      <c r="AS111" s="140"/>
      <c r="AT111" s="140"/>
      <c r="AU111" s="140"/>
      <c r="AV111" s="140"/>
      <c r="AW111" s="140"/>
      <c r="AX111" s="140"/>
      <c r="AY111" s="140"/>
      <c r="AZ111" s="140"/>
      <c r="BA111" s="140"/>
      <c r="BB111" s="140"/>
      <c r="BC111" s="140"/>
      <c r="BD111" s="140"/>
      <c r="BE111" s="140"/>
      <c r="BF111" s="140"/>
      <c r="BG111" s="140"/>
      <c r="BH111" s="140"/>
    </row>
    <row r="112" spans="1:60" outlineLevel="1" x14ac:dyDescent="0.2">
      <c r="A112" s="156">
        <v>100</v>
      </c>
      <c r="B112" s="157" t="s">
        <v>2034</v>
      </c>
      <c r="C112" s="162" t="s">
        <v>1941</v>
      </c>
      <c r="D112" s="158" t="s">
        <v>449</v>
      </c>
      <c r="E112" s="159">
        <v>8</v>
      </c>
      <c r="F112" s="170">
        <v>0</v>
      </c>
      <c r="G112" s="160">
        <f t="shared" si="28"/>
        <v>0</v>
      </c>
      <c r="H112" s="143">
        <v>213</v>
      </c>
      <c r="I112" s="143">
        <f t="shared" si="29"/>
        <v>1704</v>
      </c>
      <c r="J112" s="143">
        <v>0</v>
      </c>
      <c r="K112" s="143">
        <f t="shared" si="30"/>
        <v>0</v>
      </c>
      <c r="L112" s="143">
        <v>21</v>
      </c>
      <c r="M112" s="143">
        <f t="shared" si="31"/>
        <v>0</v>
      </c>
      <c r="N112" s="143">
        <v>0</v>
      </c>
      <c r="O112" s="143">
        <f t="shared" si="32"/>
        <v>0</v>
      </c>
      <c r="P112" s="143">
        <v>0</v>
      </c>
      <c r="Q112" s="143">
        <f t="shared" si="33"/>
        <v>0</v>
      </c>
      <c r="R112" s="143"/>
      <c r="S112" s="143" t="s">
        <v>358</v>
      </c>
      <c r="T112" s="143" t="s">
        <v>314</v>
      </c>
      <c r="U112" s="143">
        <v>0</v>
      </c>
      <c r="V112" s="143">
        <f t="shared" si="34"/>
        <v>0</v>
      </c>
      <c r="W112" s="143"/>
      <c r="X112" s="143" t="s">
        <v>353</v>
      </c>
      <c r="Y112" s="140"/>
      <c r="Z112" s="140"/>
      <c r="AA112" s="140"/>
      <c r="AB112" s="140"/>
      <c r="AC112" s="140"/>
      <c r="AD112" s="140"/>
      <c r="AE112" s="140"/>
      <c r="AF112" s="140"/>
      <c r="AG112" s="140" t="s">
        <v>354</v>
      </c>
      <c r="AH112" s="140"/>
      <c r="AI112" s="140"/>
      <c r="AJ112" s="140"/>
      <c r="AK112" s="140"/>
      <c r="AL112" s="140"/>
      <c r="AM112" s="140"/>
      <c r="AN112" s="140"/>
      <c r="AO112" s="140"/>
      <c r="AP112" s="140"/>
      <c r="AQ112" s="140"/>
      <c r="AR112" s="140"/>
      <c r="AS112" s="140"/>
      <c r="AT112" s="140"/>
      <c r="AU112" s="140"/>
      <c r="AV112" s="140"/>
      <c r="AW112" s="140"/>
      <c r="AX112" s="140"/>
      <c r="AY112" s="140"/>
      <c r="AZ112" s="140"/>
      <c r="BA112" s="140"/>
      <c r="BB112" s="140"/>
      <c r="BC112" s="140"/>
      <c r="BD112" s="140"/>
      <c r="BE112" s="140"/>
      <c r="BF112" s="140"/>
      <c r="BG112" s="140"/>
      <c r="BH112" s="140"/>
    </row>
    <row r="113" spans="1:60" ht="22.5" outlineLevel="1" x14ac:dyDescent="0.2">
      <c r="A113" s="156">
        <v>101</v>
      </c>
      <c r="B113" s="157" t="s">
        <v>2035</v>
      </c>
      <c r="C113" s="162" t="s">
        <v>1891</v>
      </c>
      <c r="D113" s="158" t="s">
        <v>342</v>
      </c>
      <c r="E113" s="159">
        <v>91</v>
      </c>
      <c r="F113" s="170">
        <v>0</v>
      </c>
      <c r="G113" s="160">
        <f t="shared" si="28"/>
        <v>0</v>
      </c>
      <c r="H113" s="143">
        <v>400</v>
      </c>
      <c r="I113" s="143">
        <f t="shared" si="29"/>
        <v>36400</v>
      </c>
      <c r="J113" s="143">
        <v>0</v>
      </c>
      <c r="K113" s="143">
        <f t="shared" si="30"/>
        <v>0</v>
      </c>
      <c r="L113" s="143">
        <v>21</v>
      </c>
      <c r="M113" s="143">
        <f t="shared" si="31"/>
        <v>0</v>
      </c>
      <c r="N113" s="143">
        <v>0</v>
      </c>
      <c r="O113" s="143">
        <f t="shared" si="32"/>
        <v>0</v>
      </c>
      <c r="P113" s="143">
        <v>0</v>
      </c>
      <c r="Q113" s="143">
        <f t="shared" si="33"/>
        <v>0</v>
      </c>
      <c r="R113" s="143"/>
      <c r="S113" s="143" t="s">
        <v>358</v>
      </c>
      <c r="T113" s="143" t="s">
        <v>314</v>
      </c>
      <c r="U113" s="143">
        <v>0</v>
      </c>
      <c r="V113" s="143">
        <f t="shared" si="34"/>
        <v>0</v>
      </c>
      <c r="W113" s="143"/>
      <c r="X113" s="143" t="s">
        <v>353</v>
      </c>
      <c r="Y113" s="140"/>
      <c r="Z113" s="140"/>
      <c r="AA113" s="140"/>
      <c r="AB113" s="140"/>
      <c r="AC113" s="140"/>
      <c r="AD113" s="140"/>
      <c r="AE113" s="140"/>
      <c r="AF113" s="140"/>
      <c r="AG113" s="140" t="s">
        <v>354</v>
      </c>
      <c r="AH113" s="140"/>
      <c r="AI113" s="140"/>
      <c r="AJ113" s="140"/>
      <c r="AK113" s="140"/>
      <c r="AL113" s="140"/>
      <c r="AM113" s="140"/>
      <c r="AN113" s="140"/>
      <c r="AO113" s="140"/>
      <c r="AP113" s="140"/>
      <c r="AQ113" s="140"/>
      <c r="AR113" s="140"/>
      <c r="AS113" s="140"/>
      <c r="AT113" s="140"/>
      <c r="AU113" s="140"/>
      <c r="AV113" s="140"/>
      <c r="AW113" s="140"/>
      <c r="AX113" s="140"/>
      <c r="AY113" s="140"/>
      <c r="AZ113" s="140"/>
      <c r="BA113" s="140"/>
      <c r="BB113" s="140"/>
      <c r="BC113" s="140"/>
      <c r="BD113" s="140"/>
      <c r="BE113" s="140"/>
      <c r="BF113" s="140"/>
      <c r="BG113" s="140"/>
      <c r="BH113" s="140"/>
    </row>
    <row r="114" spans="1:60" ht="22.5" outlineLevel="1" x14ac:dyDescent="0.2">
      <c r="A114" s="156">
        <v>102</v>
      </c>
      <c r="B114" s="157" t="s">
        <v>2036</v>
      </c>
      <c r="C114" s="162" t="s">
        <v>1944</v>
      </c>
      <c r="D114" s="158" t="s">
        <v>815</v>
      </c>
      <c r="E114" s="159">
        <v>2</v>
      </c>
      <c r="F114" s="170">
        <v>0</v>
      </c>
      <c r="G114" s="160">
        <f t="shared" si="28"/>
        <v>0</v>
      </c>
      <c r="H114" s="143">
        <v>393</v>
      </c>
      <c r="I114" s="143">
        <f t="shared" si="29"/>
        <v>786</v>
      </c>
      <c r="J114" s="143">
        <v>0</v>
      </c>
      <c r="K114" s="143">
        <f t="shared" si="30"/>
        <v>0</v>
      </c>
      <c r="L114" s="143">
        <v>21</v>
      </c>
      <c r="M114" s="143">
        <f t="shared" si="31"/>
        <v>0</v>
      </c>
      <c r="N114" s="143">
        <v>0</v>
      </c>
      <c r="O114" s="143">
        <f t="shared" si="32"/>
        <v>0</v>
      </c>
      <c r="P114" s="143">
        <v>0</v>
      </c>
      <c r="Q114" s="143">
        <f t="shared" si="33"/>
        <v>0</v>
      </c>
      <c r="R114" s="143"/>
      <c r="S114" s="143" t="s">
        <v>358</v>
      </c>
      <c r="T114" s="143" t="s">
        <v>314</v>
      </c>
      <c r="U114" s="143">
        <v>0</v>
      </c>
      <c r="V114" s="143">
        <f t="shared" si="34"/>
        <v>0</v>
      </c>
      <c r="W114" s="143"/>
      <c r="X114" s="143" t="s">
        <v>353</v>
      </c>
      <c r="Y114" s="140"/>
      <c r="Z114" s="140"/>
      <c r="AA114" s="140"/>
      <c r="AB114" s="140"/>
      <c r="AC114" s="140"/>
      <c r="AD114" s="140"/>
      <c r="AE114" s="140"/>
      <c r="AF114" s="140"/>
      <c r="AG114" s="140" t="s">
        <v>354</v>
      </c>
      <c r="AH114" s="140"/>
      <c r="AI114" s="140"/>
      <c r="AJ114" s="140"/>
      <c r="AK114" s="140"/>
      <c r="AL114" s="140"/>
      <c r="AM114" s="140"/>
      <c r="AN114" s="140"/>
      <c r="AO114" s="140"/>
      <c r="AP114" s="140"/>
      <c r="AQ114" s="140"/>
      <c r="AR114" s="140"/>
      <c r="AS114" s="140"/>
      <c r="AT114" s="140"/>
      <c r="AU114" s="140"/>
      <c r="AV114" s="140"/>
      <c r="AW114" s="140"/>
      <c r="AX114" s="140"/>
      <c r="AY114" s="140"/>
      <c r="AZ114" s="140"/>
      <c r="BA114" s="140"/>
      <c r="BB114" s="140"/>
      <c r="BC114" s="140"/>
      <c r="BD114" s="140"/>
      <c r="BE114" s="140"/>
      <c r="BF114" s="140"/>
      <c r="BG114" s="140"/>
      <c r="BH114" s="140"/>
    </row>
    <row r="115" spans="1:60" ht="22.5" outlineLevel="1" x14ac:dyDescent="0.2">
      <c r="A115" s="156">
        <v>103</v>
      </c>
      <c r="B115" s="157" t="s">
        <v>2037</v>
      </c>
      <c r="C115" s="162" t="s">
        <v>1948</v>
      </c>
      <c r="D115" s="158" t="s">
        <v>815</v>
      </c>
      <c r="E115" s="159">
        <v>19</v>
      </c>
      <c r="F115" s="170">
        <v>0</v>
      </c>
      <c r="G115" s="160">
        <f t="shared" si="28"/>
        <v>0</v>
      </c>
      <c r="H115" s="143">
        <v>283</v>
      </c>
      <c r="I115" s="143">
        <f t="shared" si="29"/>
        <v>5377</v>
      </c>
      <c r="J115" s="143">
        <v>0</v>
      </c>
      <c r="K115" s="143">
        <f t="shared" si="30"/>
        <v>0</v>
      </c>
      <c r="L115" s="143">
        <v>21</v>
      </c>
      <c r="M115" s="143">
        <f t="shared" si="31"/>
        <v>0</v>
      </c>
      <c r="N115" s="143">
        <v>0</v>
      </c>
      <c r="O115" s="143">
        <f t="shared" si="32"/>
        <v>0</v>
      </c>
      <c r="P115" s="143">
        <v>0</v>
      </c>
      <c r="Q115" s="143">
        <f t="shared" si="33"/>
        <v>0</v>
      </c>
      <c r="R115" s="143"/>
      <c r="S115" s="143" t="s">
        <v>358</v>
      </c>
      <c r="T115" s="143" t="s">
        <v>314</v>
      </c>
      <c r="U115" s="143">
        <v>0</v>
      </c>
      <c r="V115" s="143">
        <f t="shared" si="34"/>
        <v>0</v>
      </c>
      <c r="W115" s="143"/>
      <c r="X115" s="143" t="s">
        <v>353</v>
      </c>
      <c r="Y115" s="140"/>
      <c r="Z115" s="140"/>
      <c r="AA115" s="140"/>
      <c r="AB115" s="140"/>
      <c r="AC115" s="140"/>
      <c r="AD115" s="140"/>
      <c r="AE115" s="140"/>
      <c r="AF115" s="140"/>
      <c r="AG115" s="140" t="s">
        <v>354</v>
      </c>
      <c r="AH115" s="140"/>
      <c r="AI115" s="140"/>
      <c r="AJ115" s="140"/>
      <c r="AK115" s="140"/>
      <c r="AL115" s="140"/>
      <c r="AM115" s="140"/>
      <c r="AN115" s="140"/>
      <c r="AO115" s="140"/>
      <c r="AP115" s="140"/>
      <c r="AQ115" s="140"/>
      <c r="AR115" s="140"/>
      <c r="AS115" s="140"/>
      <c r="AT115" s="140"/>
      <c r="AU115" s="140"/>
      <c r="AV115" s="140"/>
      <c r="AW115" s="140"/>
      <c r="AX115" s="140"/>
      <c r="AY115" s="140"/>
      <c r="AZ115" s="140"/>
      <c r="BA115" s="140"/>
      <c r="BB115" s="140"/>
      <c r="BC115" s="140"/>
      <c r="BD115" s="140"/>
      <c r="BE115" s="140"/>
      <c r="BF115" s="140"/>
      <c r="BG115" s="140"/>
      <c r="BH115" s="140"/>
    </row>
    <row r="116" spans="1:60" ht="22.5" outlineLevel="1" x14ac:dyDescent="0.2">
      <c r="A116" s="156">
        <v>104</v>
      </c>
      <c r="B116" s="157" t="s">
        <v>2038</v>
      </c>
      <c r="C116" s="162" t="s">
        <v>2039</v>
      </c>
      <c r="D116" s="158" t="s">
        <v>815</v>
      </c>
      <c r="E116" s="159">
        <v>6</v>
      </c>
      <c r="F116" s="170">
        <v>0</v>
      </c>
      <c r="G116" s="160">
        <f t="shared" si="28"/>
        <v>0</v>
      </c>
      <c r="H116" s="143">
        <v>252</v>
      </c>
      <c r="I116" s="143">
        <f t="shared" si="29"/>
        <v>1512</v>
      </c>
      <c r="J116" s="143">
        <v>0</v>
      </c>
      <c r="K116" s="143">
        <f t="shared" si="30"/>
        <v>0</v>
      </c>
      <c r="L116" s="143">
        <v>21</v>
      </c>
      <c r="M116" s="143">
        <f t="shared" si="31"/>
        <v>0</v>
      </c>
      <c r="N116" s="143">
        <v>0</v>
      </c>
      <c r="O116" s="143">
        <f t="shared" si="32"/>
        <v>0</v>
      </c>
      <c r="P116" s="143">
        <v>0</v>
      </c>
      <c r="Q116" s="143">
        <f t="shared" si="33"/>
        <v>0</v>
      </c>
      <c r="R116" s="143"/>
      <c r="S116" s="143" t="s">
        <v>358</v>
      </c>
      <c r="T116" s="143" t="s">
        <v>314</v>
      </c>
      <c r="U116" s="143">
        <v>0</v>
      </c>
      <c r="V116" s="143">
        <f t="shared" si="34"/>
        <v>0</v>
      </c>
      <c r="W116" s="143"/>
      <c r="X116" s="143" t="s">
        <v>353</v>
      </c>
      <c r="Y116" s="140"/>
      <c r="Z116" s="140"/>
      <c r="AA116" s="140"/>
      <c r="AB116" s="140"/>
      <c r="AC116" s="140"/>
      <c r="AD116" s="140"/>
      <c r="AE116" s="140"/>
      <c r="AF116" s="140"/>
      <c r="AG116" s="140" t="s">
        <v>354</v>
      </c>
      <c r="AH116" s="140"/>
      <c r="AI116" s="140"/>
      <c r="AJ116" s="140"/>
      <c r="AK116" s="140"/>
      <c r="AL116" s="140"/>
      <c r="AM116" s="140"/>
      <c r="AN116" s="140"/>
      <c r="AO116" s="140"/>
      <c r="AP116" s="140"/>
      <c r="AQ116" s="140"/>
      <c r="AR116" s="140"/>
      <c r="AS116" s="140"/>
      <c r="AT116" s="140"/>
      <c r="AU116" s="140"/>
      <c r="AV116" s="140"/>
      <c r="AW116" s="140"/>
      <c r="AX116" s="140"/>
      <c r="AY116" s="140"/>
      <c r="AZ116" s="140"/>
      <c r="BA116" s="140"/>
      <c r="BB116" s="140"/>
      <c r="BC116" s="140"/>
      <c r="BD116" s="140"/>
      <c r="BE116" s="140"/>
      <c r="BF116" s="140"/>
      <c r="BG116" s="140"/>
      <c r="BH116" s="140"/>
    </row>
    <row r="117" spans="1:60" ht="22.5" outlineLevel="1" x14ac:dyDescent="0.2">
      <c r="A117" s="156">
        <v>105</v>
      </c>
      <c r="B117" s="157" t="s">
        <v>2040</v>
      </c>
      <c r="C117" s="162" t="s">
        <v>1950</v>
      </c>
      <c r="D117" s="158" t="s">
        <v>815</v>
      </c>
      <c r="E117" s="159">
        <v>34</v>
      </c>
      <c r="F117" s="170">
        <v>0</v>
      </c>
      <c r="G117" s="160">
        <f t="shared" si="28"/>
        <v>0</v>
      </c>
      <c r="H117" s="143">
        <v>228</v>
      </c>
      <c r="I117" s="143">
        <f t="shared" si="29"/>
        <v>7752</v>
      </c>
      <c r="J117" s="143">
        <v>0</v>
      </c>
      <c r="K117" s="143">
        <f t="shared" si="30"/>
        <v>0</v>
      </c>
      <c r="L117" s="143">
        <v>21</v>
      </c>
      <c r="M117" s="143">
        <f t="shared" si="31"/>
        <v>0</v>
      </c>
      <c r="N117" s="143">
        <v>0</v>
      </c>
      <c r="O117" s="143">
        <f t="shared" si="32"/>
        <v>0</v>
      </c>
      <c r="P117" s="143">
        <v>0</v>
      </c>
      <c r="Q117" s="143">
        <f t="shared" si="33"/>
        <v>0</v>
      </c>
      <c r="R117" s="143"/>
      <c r="S117" s="143" t="s">
        <v>358</v>
      </c>
      <c r="T117" s="143" t="s">
        <v>314</v>
      </c>
      <c r="U117" s="143">
        <v>0</v>
      </c>
      <c r="V117" s="143">
        <f t="shared" si="34"/>
        <v>0</v>
      </c>
      <c r="W117" s="143"/>
      <c r="X117" s="143" t="s">
        <v>353</v>
      </c>
      <c r="Y117" s="140"/>
      <c r="Z117" s="140"/>
      <c r="AA117" s="140"/>
      <c r="AB117" s="140"/>
      <c r="AC117" s="140"/>
      <c r="AD117" s="140"/>
      <c r="AE117" s="140"/>
      <c r="AF117" s="140"/>
      <c r="AG117" s="140" t="s">
        <v>354</v>
      </c>
      <c r="AH117" s="140"/>
      <c r="AI117" s="140"/>
      <c r="AJ117" s="140"/>
      <c r="AK117" s="140"/>
      <c r="AL117" s="140"/>
      <c r="AM117" s="140"/>
      <c r="AN117" s="140"/>
      <c r="AO117" s="140"/>
      <c r="AP117" s="140"/>
      <c r="AQ117" s="140"/>
      <c r="AR117" s="140"/>
      <c r="AS117" s="140"/>
      <c r="AT117" s="140"/>
      <c r="AU117" s="140"/>
      <c r="AV117" s="140"/>
      <c r="AW117" s="140"/>
      <c r="AX117" s="140"/>
      <c r="AY117" s="140"/>
      <c r="AZ117" s="140"/>
      <c r="BA117" s="140"/>
      <c r="BB117" s="140"/>
      <c r="BC117" s="140"/>
      <c r="BD117" s="140"/>
      <c r="BE117" s="140"/>
      <c r="BF117" s="140"/>
      <c r="BG117" s="140"/>
      <c r="BH117" s="140"/>
    </row>
    <row r="118" spans="1:60" ht="22.5" outlineLevel="1" x14ac:dyDescent="0.2">
      <c r="A118" s="156">
        <v>106</v>
      </c>
      <c r="B118" s="157" t="s">
        <v>2041</v>
      </c>
      <c r="C118" s="162" t="s">
        <v>1952</v>
      </c>
      <c r="D118" s="158" t="s">
        <v>815</v>
      </c>
      <c r="E118" s="159">
        <v>6</v>
      </c>
      <c r="F118" s="170">
        <v>0</v>
      </c>
      <c r="G118" s="160">
        <f t="shared" si="28"/>
        <v>0</v>
      </c>
      <c r="H118" s="143">
        <v>188</v>
      </c>
      <c r="I118" s="143">
        <f t="shared" si="29"/>
        <v>1128</v>
      </c>
      <c r="J118" s="143">
        <v>0</v>
      </c>
      <c r="K118" s="143">
        <f t="shared" si="30"/>
        <v>0</v>
      </c>
      <c r="L118" s="143">
        <v>21</v>
      </c>
      <c r="M118" s="143">
        <f t="shared" si="31"/>
        <v>0</v>
      </c>
      <c r="N118" s="143">
        <v>0</v>
      </c>
      <c r="O118" s="143">
        <f t="shared" si="32"/>
        <v>0</v>
      </c>
      <c r="P118" s="143">
        <v>0</v>
      </c>
      <c r="Q118" s="143">
        <f t="shared" si="33"/>
        <v>0</v>
      </c>
      <c r="R118" s="143"/>
      <c r="S118" s="143" t="s">
        <v>358</v>
      </c>
      <c r="T118" s="143" t="s">
        <v>314</v>
      </c>
      <c r="U118" s="143">
        <v>0</v>
      </c>
      <c r="V118" s="143">
        <f t="shared" si="34"/>
        <v>0</v>
      </c>
      <c r="W118" s="143"/>
      <c r="X118" s="143" t="s">
        <v>353</v>
      </c>
      <c r="Y118" s="140"/>
      <c r="Z118" s="140"/>
      <c r="AA118" s="140"/>
      <c r="AB118" s="140"/>
      <c r="AC118" s="140"/>
      <c r="AD118" s="140"/>
      <c r="AE118" s="140"/>
      <c r="AF118" s="140"/>
      <c r="AG118" s="140" t="s">
        <v>354</v>
      </c>
      <c r="AH118" s="140"/>
      <c r="AI118" s="140"/>
      <c r="AJ118" s="140"/>
      <c r="AK118" s="140"/>
      <c r="AL118" s="140"/>
      <c r="AM118" s="140"/>
      <c r="AN118" s="140"/>
      <c r="AO118" s="140"/>
      <c r="AP118" s="140"/>
      <c r="AQ118" s="140"/>
      <c r="AR118" s="140"/>
      <c r="AS118" s="140"/>
      <c r="AT118" s="140"/>
      <c r="AU118" s="140"/>
      <c r="AV118" s="140"/>
      <c r="AW118" s="140"/>
      <c r="AX118" s="140"/>
      <c r="AY118" s="140"/>
      <c r="AZ118" s="140"/>
      <c r="BA118" s="140"/>
      <c r="BB118" s="140"/>
      <c r="BC118" s="140"/>
      <c r="BD118" s="140"/>
      <c r="BE118" s="140"/>
      <c r="BF118" s="140"/>
      <c r="BG118" s="140"/>
      <c r="BH118" s="140"/>
    </row>
    <row r="119" spans="1:60" ht="22.5" outlineLevel="1" x14ac:dyDescent="0.2">
      <c r="A119" s="156">
        <v>107</v>
      </c>
      <c r="B119" s="157" t="s">
        <v>2042</v>
      </c>
      <c r="C119" s="162" t="s">
        <v>1956</v>
      </c>
      <c r="D119" s="158" t="s">
        <v>815</v>
      </c>
      <c r="E119" s="159">
        <v>21</v>
      </c>
      <c r="F119" s="170">
        <v>0</v>
      </c>
      <c r="G119" s="160">
        <f t="shared" si="28"/>
        <v>0</v>
      </c>
      <c r="H119" s="143">
        <v>187</v>
      </c>
      <c r="I119" s="143">
        <f t="shared" si="29"/>
        <v>3927</v>
      </c>
      <c r="J119" s="143">
        <v>0</v>
      </c>
      <c r="K119" s="143">
        <f t="shared" si="30"/>
        <v>0</v>
      </c>
      <c r="L119" s="143">
        <v>21</v>
      </c>
      <c r="M119" s="143">
        <f t="shared" si="31"/>
        <v>0</v>
      </c>
      <c r="N119" s="143">
        <v>0</v>
      </c>
      <c r="O119" s="143">
        <f t="shared" si="32"/>
        <v>0</v>
      </c>
      <c r="P119" s="143">
        <v>0</v>
      </c>
      <c r="Q119" s="143">
        <f t="shared" si="33"/>
        <v>0</v>
      </c>
      <c r="R119" s="143"/>
      <c r="S119" s="143" t="s">
        <v>358</v>
      </c>
      <c r="T119" s="143" t="s">
        <v>314</v>
      </c>
      <c r="U119" s="143">
        <v>0</v>
      </c>
      <c r="V119" s="143">
        <f t="shared" si="34"/>
        <v>0</v>
      </c>
      <c r="W119" s="143"/>
      <c r="X119" s="143" t="s">
        <v>353</v>
      </c>
      <c r="Y119" s="140"/>
      <c r="Z119" s="140"/>
      <c r="AA119" s="140"/>
      <c r="AB119" s="140"/>
      <c r="AC119" s="140"/>
      <c r="AD119" s="140"/>
      <c r="AE119" s="140"/>
      <c r="AF119" s="140"/>
      <c r="AG119" s="140" t="s">
        <v>354</v>
      </c>
      <c r="AH119" s="140"/>
      <c r="AI119" s="140"/>
      <c r="AJ119" s="140"/>
      <c r="AK119" s="140"/>
      <c r="AL119" s="140"/>
      <c r="AM119" s="140"/>
      <c r="AN119" s="140"/>
      <c r="AO119" s="140"/>
      <c r="AP119" s="140"/>
      <c r="AQ119" s="140"/>
      <c r="AR119" s="140"/>
      <c r="AS119" s="140"/>
      <c r="AT119" s="140"/>
      <c r="AU119" s="140"/>
      <c r="AV119" s="140"/>
      <c r="AW119" s="140"/>
      <c r="AX119" s="140"/>
      <c r="AY119" s="140"/>
      <c r="AZ119" s="140"/>
      <c r="BA119" s="140"/>
      <c r="BB119" s="140"/>
      <c r="BC119" s="140"/>
      <c r="BD119" s="140"/>
      <c r="BE119" s="140"/>
      <c r="BF119" s="140"/>
      <c r="BG119" s="140"/>
      <c r="BH119" s="140"/>
    </row>
    <row r="120" spans="1:60" ht="22.5" outlineLevel="1" x14ac:dyDescent="0.2">
      <c r="A120" s="156">
        <v>108</v>
      </c>
      <c r="B120" s="157" t="s">
        <v>2043</v>
      </c>
      <c r="C120" s="162" t="s">
        <v>1985</v>
      </c>
      <c r="D120" s="158" t="s">
        <v>815</v>
      </c>
      <c r="E120" s="159">
        <v>31</v>
      </c>
      <c r="F120" s="170">
        <v>0</v>
      </c>
      <c r="G120" s="160">
        <f t="shared" si="28"/>
        <v>0</v>
      </c>
      <c r="H120" s="143">
        <v>230</v>
      </c>
      <c r="I120" s="143">
        <f t="shared" si="29"/>
        <v>7130</v>
      </c>
      <c r="J120" s="143">
        <v>0</v>
      </c>
      <c r="K120" s="143">
        <f t="shared" si="30"/>
        <v>0</v>
      </c>
      <c r="L120" s="143">
        <v>21</v>
      </c>
      <c r="M120" s="143">
        <f t="shared" si="31"/>
        <v>0</v>
      </c>
      <c r="N120" s="143">
        <v>0</v>
      </c>
      <c r="O120" s="143">
        <f t="shared" si="32"/>
        <v>0</v>
      </c>
      <c r="P120" s="143">
        <v>0</v>
      </c>
      <c r="Q120" s="143">
        <f t="shared" si="33"/>
        <v>0</v>
      </c>
      <c r="R120" s="143"/>
      <c r="S120" s="143" t="s">
        <v>358</v>
      </c>
      <c r="T120" s="143" t="s">
        <v>314</v>
      </c>
      <c r="U120" s="143">
        <v>0</v>
      </c>
      <c r="V120" s="143">
        <f t="shared" si="34"/>
        <v>0</v>
      </c>
      <c r="W120" s="143"/>
      <c r="X120" s="143" t="s">
        <v>353</v>
      </c>
      <c r="Y120" s="140"/>
      <c r="Z120" s="140"/>
      <c r="AA120" s="140"/>
      <c r="AB120" s="140"/>
      <c r="AC120" s="140"/>
      <c r="AD120" s="140"/>
      <c r="AE120" s="140"/>
      <c r="AF120" s="140"/>
      <c r="AG120" s="140" t="s">
        <v>354</v>
      </c>
      <c r="AH120" s="140"/>
      <c r="AI120" s="140"/>
      <c r="AJ120" s="140"/>
      <c r="AK120" s="140"/>
      <c r="AL120" s="140"/>
      <c r="AM120" s="140"/>
      <c r="AN120" s="140"/>
      <c r="AO120" s="140"/>
      <c r="AP120" s="140"/>
      <c r="AQ120" s="140"/>
      <c r="AR120" s="140"/>
      <c r="AS120" s="140"/>
      <c r="AT120" s="140"/>
      <c r="AU120" s="140"/>
      <c r="AV120" s="140"/>
      <c r="AW120" s="140"/>
      <c r="AX120" s="140"/>
      <c r="AY120" s="140"/>
      <c r="AZ120" s="140"/>
      <c r="BA120" s="140"/>
      <c r="BB120" s="140"/>
      <c r="BC120" s="140"/>
      <c r="BD120" s="140"/>
      <c r="BE120" s="140"/>
      <c r="BF120" s="140"/>
      <c r="BG120" s="140"/>
      <c r="BH120" s="140"/>
    </row>
    <row r="121" spans="1:60" ht="22.5" outlineLevel="1" x14ac:dyDescent="0.2">
      <c r="A121" s="156">
        <v>109</v>
      </c>
      <c r="B121" s="157" t="s">
        <v>2044</v>
      </c>
      <c r="C121" s="162" t="s">
        <v>2045</v>
      </c>
      <c r="D121" s="158" t="s">
        <v>815</v>
      </c>
      <c r="E121" s="159">
        <v>3</v>
      </c>
      <c r="F121" s="170">
        <v>0</v>
      </c>
      <c r="G121" s="160">
        <f t="shared" si="28"/>
        <v>0</v>
      </c>
      <c r="H121" s="143">
        <v>219</v>
      </c>
      <c r="I121" s="143">
        <f t="shared" si="29"/>
        <v>657</v>
      </c>
      <c r="J121" s="143">
        <v>0</v>
      </c>
      <c r="K121" s="143">
        <f t="shared" si="30"/>
        <v>0</v>
      </c>
      <c r="L121" s="143">
        <v>21</v>
      </c>
      <c r="M121" s="143">
        <f t="shared" si="31"/>
        <v>0</v>
      </c>
      <c r="N121" s="143">
        <v>0</v>
      </c>
      <c r="O121" s="143">
        <f t="shared" si="32"/>
        <v>0</v>
      </c>
      <c r="P121" s="143">
        <v>0</v>
      </c>
      <c r="Q121" s="143">
        <f t="shared" si="33"/>
        <v>0</v>
      </c>
      <c r="R121" s="143"/>
      <c r="S121" s="143" t="s">
        <v>358</v>
      </c>
      <c r="T121" s="143" t="s">
        <v>314</v>
      </c>
      <c r="U121" s="143">
        <v>0</v>
      </c>
      <c r="V121" s="143">
        <f t="shared" si="34"/>
        <v>0</v>
      </c>
      <c r="W121" s="143"/>
      <c r="X121" s="143" t="s">
        <v>353</v>
      </c>
      <c r="Y121" s="140"/>
      <c r="Z121" s="140"/>
      <c r="AA121" s="140"/>
      <c r="AB121" s="140"/>
      <c r="AC121" s="140"/>
      <c r="AD121" s="140"/>
      <c r="AE121" s="140"/>
      <c r="AF121" s="140"/>
      <c r="AG121" s="140" t="s">
        <v>354</v>
      </c>
      <c r="AH121" s="140"/>
      <c r="AI121" s="140"/>
      <c r="AJ121" s="140"/>
      <c r="AK121" s="140"/>
      <c r="AL121" s="140"/>
      <c r="AM121" s="140"/>
      <c r="AN121" s="140"/>
      <c r="AO121" s="140"/>
      <c r="AP121" s="140"/>
      <c r="AQ121" s="140"/>
      <c r="AR121" s="140"/>
      <c r="AS121" s="140"/>
      <c r="AT121" s="140"/>
      <c r="AU121" s="140"/>
      <c r="AV121" s="140"/>
      <c r="AW121" s="140"/>
      <c r="AX121" s="140"/>
      <c r="AY121" s="140"/>
      <c r="AZ121" s="140"/>
      <c r="BA121" s="140"/>
      <c r="BB121" s="140"/>
      <c r="BC121" s="140"/>
      <c r="BD121" s="140"/>
      <c r="BE121" s="140"/>
      <c r="BF121" s="140"/>
      <c r="BG121" s="140"/>
      <c r="BH121" s="140"/>
    </row>
    <row r="122" spans="1:60" ht="22.5" outlineLevel="1" x14ac:dyDescent="0.2">
      <c r="A122" s="156">
        <v>110</v>
      </c>
      <c r="B122" s="157" t="s">
        <v>2046</v>
      </c>
      <c r="C122" s="162" t="s">
        <v>1905</v>
      </c>
      <c r="D122" s="158" t="s">
        <v>342</v>
      </c>
      <c r="E122" s="159">
        <v>26</v>
      </c>
      <c r="F122" s="170">
        <v>0</v>
      </c>
      <c r="G122" s="160">
        <f t="shared" si="28"/>
        <v>0</v>
      </c>
      <c r="H122" s="143">
        <v>650</v>
      </c>
      <c r="I122" s="143">
        <f t="shared" si="29"/>
        <v>16900</v>
      </c>
      <c r="J122" s="143">
        <v>0</v>
      </c>
      <c r="K122" s="143">
        <f t="shared" si="30"/>
        <v>0</v>
      </c>
      <c r="L122" s="143">
        <v>21</v>
      </c>
      <c r="M122" s="143">
        <f t="shared" si="31"/>
        <v>0</v>
      </c>
      <c r="N122" s="143">
        <v>0</v>
      </c>
      <c r="O122" s="143">
        <f t="shared" si="32"/>
        <v>0</v>
      </c>
      <c r="P122" s="143">
        <v>0</v>
      </c>
      <c r="Q122" s="143">
        <f t="shared" si="33"/>
        <v>0</v>
      </c>
      <c r="R122" s="143"/>
      <c r="S122" s="143" t="s">
        <v>358</v>
      </c>
      <c r="T122" s="143" t="s">
        <v>314</v>
      </c>
      <c r="U122" s="143">
        <v>0</v>
      </c>
      <c r="V122" s="143">
        <f t="shared" si="34"/>
        <v>0</v>
      </c>
      <c r="W122" s="143"/>
      <c r="X122" s="143" t="s">
        <v>353</v>
      </c>
      <c r="Y122" s="140"/>
      <c r="Z122" s="140"/>
      <c r="AA122" s="140"/>
      <c r="AB122" s="140"/>
      <c r="AC122" s="140"/>
      <c r="AD122" s="140"/>
      <c r="AE122" s="140"/>
      <c r="AF122" s="140"/>
      <c r="AG122" s="140" t="s">
        <v>534</v>
      </c>
      <c r="AH122" s="140"/>
      <c r="AI122" s="140"/>
      <c r="AJ122" s="140"/>
      <c r="AK122" s="140"/>
      <c r="AL122" s="140"/>
      <c r="AM122" s="140"/>
      <c r="AN122" s="140"/>
      <c r="AO122" s="140"/>
      <c r="AP122" s="140"/>
      <c r="AQ122" s="140"/>
      <c r="AR122" s="140"/>
      <c r="AS122" s="140"/>
      <c r="AT122" s="140"/>
      <c r="AU122" s="140"/>
      <c r="AV122" s="140"/>
      <c r="AW122" s="140"/>
      <c r="AX122" s="140"/>
      <c r="AY122" s="140"/>
      <c r="AZ122" s="140"/>
      <c r="BA122" s="140"/>
      <c r="BB122" s="140"/>
      <c r="BC122" s="140"/>
      <c r="BD122" s="140"/>
      <c r="BE122" s="140"/>
      <c r="BF122" s="140"/>
      <c r="BG122" s="140"/>
      <c r="BH122" s="140"/>
    </row>
    <row r="123" spans="1:60" outlineLevel="1" x14ac:dyDescent="0.2">
      <c r="A123" s="156">
        <v>111</v>
      </c>
      <c r="B123" s="157" t="s">
        <v>2047</v>
      </c>
      <c r="C123" s="162" t="s">
        <v>1907</v>
      </c>
      <c r="D123" s="158" t="s">
        <v>459</v>
      </c>
      <c r="E123" s="159">
        <v>1</v>
      </c>
      <c r="F123" s="170">
        <v>0</v>
      </c>
      <c r="G123" s="160">
        <f t="shared" si="28"/>
        <v>0</v>
      </c>
      <c r="H123" s="143">
        <v>9800</v>
      </c>
      <c r="I123" s="143">
        <f t="shared" si="29"/>
        <v>9800</v>
      </c>
      <c r="J123" s="143">
        <v>0</v>
      </c>
      <c r="K123" s="143">
        <f t="shared" si="30"/>
        <v>0</v>
      </c>
      <c r="L123" s="143">
        <v>21</v>
      </c>
      <c r="M123" s="143">
        <f t="shared" si="31"/>
        <v>0</v>
      </c>
      <c r="N123" s="143">
        <v>0</v>
      </c>
      <c r="O123" s="143">
        <f t="shared" si="32"/>
        <v>0</v>
      </c>
      <c r="P123" s="143">
        <v>0</v>
      </c>
      <c r="Q123" s="143">
        <f t="shared" si="33"/>
        <v>0</v>
      </c>
      <c r="R123" s="143"/>
      <c r="S123" s="143" t="s">
        <v>358</v>
      </c>
      <c r="T123" s="143" t="s">
        <v>314</v>
      </c>
      <c r="U123" s="143">
        <v>0</v>
      </c>
      <c r="V123" s="143">
        <f t="shared" si="34"/>
        <v>0</v>
      </c>
      <c r="W123" s="143"/>
      <c r="X123" s="143" t="s">
        <v>353</v>
      </c>
      <c r="Y123" s="140"/>
      <c r="Z123" s="140"/>
      <c r="AA123" s="140"/>
      <c r="AB123" s="140"/>
      <c r="AC123" s="140"/>
      <c r="AD123" s="140"/>
      <c r="AE123" s="140"/>
      <c r="AF123" s="140"/>
      <c r="AG123" s="140" t="s">
        <v>534</v>
      </c>
      <c r="AH123" s="140"/>
      <c r="AI123" s="140"/>
      <c r="AJ123" s="140"/>
      <c r="AK123" s="140"/>
      <c r="AL123" s="140"/>
      <c r="AM123" s="140"/>
      <c r="AN123" s="140"/>
      <c r="AO123" s="140"/>
      <c r="AP123" s="140"/>
      <c r="AQ123" s="140"/>
      <c r="AR123" s="140"/>
      <c r="AS123" s="140"/>
      <c r="AT123" s="140"/>
      <c r="AU123" s="140"/>
      <c r="AV123" s="140"/>
      <c r="AW123" s="140"/>
      <c r="AX123" s="140"/>
      <c r="AY123" s="140"/>
      <c r="AZ123" s="140"/>
      <c r="BA123" s="140"/>
      <c r="BB123" s="140"/>
      <c r="BC123" s="140"/>
      <c r="BD123" s="140"/>
      <c r="BE123" s="140"/>
      <c r="BF123" s="140"/>
      <c r="BG123" s="140"/>
      <c r="BH123" s="140"/>
    </row>
    <row r="124" spans="1:60" outlineLevel="1" x14ac:dyDescent="0.2">
      <c r="A124" s="156">
        <v>112</v>
      </c>
      <c r="B124" s="157" t="s">
        <v>2048</v>
      </c>
      <c r="C124" s="162" t="s">
        <v>1909</v>
      </c>
      <c r="D124" s="158" t="s">
        <v>459</v>
      </c>
      <c r="E124" s="159">
        <v>1</v>
      </c>
      <c r="F124" s="170">
        <v>0</v>
      </c>
      <c r="G124" s="160">
        <f t="shared" si="28"/>
        <v>0</v>
      </c>
      <c r="H124" s="143">
        <v>45607</v>
      </c>
      <c r="I124" s="143">
        <f t="shared" si="29"/>
        <v>45607</v>
      </c>
      <c r="J124" s="143">
        <v>0</v>
      </c>
      <c r="K124" s="143">
        <f t="shared" si="30"/>
        <v>0</v>
      </c>
      <c r="L124" s="143">
        <v>21</v>
      </c>
      <c r="M124" s="143">
        <f t="shared" si="31"/>
        <v>0</v>
      </c>
      <c r="N124" s="143">
        <v>0</v>
      </c>
      <c r="O124" s="143">
        <f t="shared" si="32"/>
        <v>0</v>
      </c>
      <c r="P124" s="143">
        <v>0</v>
      </c>
      <c r="Q124" s="143">
        <f t="shared" si="33"/>
        <v>0</v>
      </c>
      <c r="R124" s="143"/>
      <c r="S124" s="143" t="s">
        <v>358</v>
      </c>
      <c r="T124" s="143" t="s">
        <v>314</v>
      </c>
      <c r="U124" s="143">
        <v>0</v>
      </c>
      <c r="V124" s="143">
        <f t="shared" si="34"/>
        <v>0</v>
      </c>
      <c r="W124" s="143"/>
      <c r="X124" s="143" t="s">
        <v>338</v>
      </c>
      <c r="Y124" s="140"/>
      <c r="Z124" s="140"/>
      <c r="AA124" s="140"/>
      <c r="AB124" s="140"/>
      <c r="AC124" s="140"/>
      <c r="AD124" s="140"/>
      <c r="AE124" s="140"/>
      <c r="AF124" s="140"/>
      <c r="AG124" s="140" t="s">
        <v>339</v>
      </c>
      <c r="AH124" s="140"/>
      <c r="AI124" s="140"/>
      <c r="AJ124" s="140"/>
      <c r="AK124" s="140"/>
      <c r="AL124" s="140"/>
      <c r="AM124" s="140"/>
      <c r="AN124" s="140"/>
      <c r="AO124" s="140"/>
      <c r="AP124" s="140"/>
      <c r="AQ124" s="140"/>
      <c r="AR124" s="140"/>
      <c r="AS124" s="140"/>
      <c r="AT124" s="140"/>
      <c r="AU124" s="140"/>
      <c r="AV124" s="140"/>
      <c r="AW124" s="140"/>
      <c r="AX124" s="140"/>
      <c r="AY124" s="140"/>
      <c r="AZ124" s="140"/>
      <c r="BA124" s="140"/>
      <c r="BB124" s="140"/>
      <c r="BC124" s="140"/>
      <c r="BD124" s="140"/>
      <c r="BE124" s="140"/>
      <c r="BF124" s="140"/>
      <c r="BG124" s="140"/>
      <c r="BH124" s="140"/>
    </row>
    <row r="125" spans="1:60" x14ac:dyDescent="0.2">
      <c r="A125" s="145" t="s">
        <v>308</v>
      </c>
      <c r="B125" s="146" t="s">
        <v>265</v>
      </c>
      <c r="C125" s="161" t="s">
        <v>266</v>
      </c>
      <c r="D125" s="147"/>
      <c r="E125" s="148"/>
      <c r="F125" s="172"/>
      <c r="G125" s="150">
        <f>SUMIF(AG126:AG158,"&lt;&gt;NOR",G126:G158)</f>
        <v>0</v>
      </c>
      <c r="H125" s="144"/>
      <c r="I125" s="144">
        <f>SUM(I126:I158)</f>
        <v>141989</v>
      </c>
      <c r="J125" s="144"/>
      <c r="K125" s="144">
        <f>SUM(K126:K158)</f>
        <v>0</v>
      </c>
      <c r="L125" s="144"/>
      <c r="M125" s="144">
        <f>SUM(M126:M158)</f>
        <v>0</v>
      </c>
      <c r="N125" s="144"/>
      <c r="O125" s="144">
        <f>SUM(O126:O158)</f>
        <v>0</v>
      </c>
      <c r="P125" s="144"/>
      <c r="Q125" s="144">
        <f>SUM(Q126:Q158)</f>
        <v>0</v>
      </c>
      <c r="R125" s="144"/>
      <c r="S125" s="144"/>
      <c r="T125" s="144"/>
      <c r="U125" s="144"/>
      <c r="V125" s="144">
        <f>SUM(V126:V158)</f>
        <v>0</v>
      </c>
      <c r="W125" s="144"/>
      <c r="X125" s="144"/>
      <c r="AG125" t="s">
        <v>309</v>
      </c>
    </row>
    <row r="126" spans="1:60" ht="22.5" outlineLevel="1" x14ac:dyDescent="0.2">
      <c r="A126" s="156">
        <v>113</v>
      </c>
      <c r="B126" s="157" t="s">
        <v>2049</v>
      </c>
      <c r="C126" s="162" t="s">
        <v>2050</v>
      </c>
      <c r="D126" s="158" t="s">
        <v>449</v>
      </c>
      <c r="E126" s="159">
        <v>1</v>
      </c>
      <c r="F126" s="170">
        <v>0</v>
      </c>
      <c r="G126" s="160">
        <f t="shared" ref="G126:G158" si="35">ROUND(E126*F126,2)</f>
        <v>0</v>
      </c>
      <c r="H126" s="143">
        <v>4070</v>
      </c>
      <c r="I126" s="143">
        <f t="shared" ref="I126:I158" si="36">ROUND(E126*H126,2)</f>
        <v>4070</v>
      </c>
      <c r="J126" s="143">
        <v>0</v>
      </c>
      <c r="K126" s="143">
        <f t="shared" ref="K126:K158" si="37">ROUND(E126*J126,2)</f>
        <v>0</v>
      </c>
      <c r="L126" s="143">
        <v>21</v>
      </c>
      <c r="M126" s="143">
        <f t="shared" ref="M126:M158" si="38">G126*(1+L126/100)</f>
        <v>0</v>
      </c>
      <c r="N126" s="143">
        <v>0</v>
      </c>
      <c r="O126" s="143">
        <f t="shared" ref="O126:O158" si="39">ROUND(E126*N126,2)</f>
        <v>0</v>
      </c>
      <c r="P126" s="143">
        <v>0</v>
      </c>
      <c r="Q126" s="143">
        <f t="shared" ref="Q126:Q158" si="40">ROUND(E126*P126,2)</f>
        <v>0</v>
      </c>
      <c r="R126" s="143"/>
      <c r="S126" s="143" t="s">
        <v>358</v>
      </c>
      <c r="T126" s="143" t="s">
        <v>314</v>
      </c>
      <c r="U126" s="143">
        <v>0</v>
      </c>
      <c r="V126" s="143">
        <f t="shared" ref="V126:V158" si="41">ROUND(E126*U126,2)</f>
        <v>0</v>
      </c>
      <c r="W126" s="143"/>
      <c r="X126" s="143" t="s">
        <v>353</v>
      </c>
      <c r="Y126" s="140"/>
      <c r="Z126" s="140"/>
      <c r="AA126" s="140"/>
      <c r="AB126" s="140"/>
      <c r="AC126" s="140"/>
      <c r="AD126" s="140"/>
      <c r="AE126" s="140"/>
      <c r="AF126" s="140"/>
      <c r="AG126" s="140" t="s">
        <v>534</v>
      </c>
      <c r="AH126" s="140"/>
      <c r="AI126" s="140"/>
      <c r="AJ126" s="140"/>
      <c r="AK126" s="140"/>
      <c r="AL126" s="140"/>
      <c r="AM126" s="140"/>
      <c r="AN126" s="140"/>
      <c r="AO126" s="140"/>
      <c r="AP126" s="140"/>
      <c r="AQ126" s="140"/>
      <c r="AR126" s="140"/>
      <c r="AS126" s="140"/>
      <c r="AT126" s="140"/>
      <c r="AU126" s="140"/>
      <c r="AV126" s="140"/>
      <c r="AW126" s="140"/>
      <c r="AX126" s="140"/>
      <c r="AY126" s="140"/>
      <c r="AZ126" s="140"/>
      <c r="BA126" s="140"/>
      <c r="BB126" s="140"/>
      <c r="BC126" s="140"/>
      <c r="BD126" s="140"/>
      <c r="BE126" s="140"/>
      <c r="BF126" s="140"/>
      <c r="BG126" s="140"/>
      <c r="BH126" s="140"/>
    </row>
    <row r="127" spans="1:60" outlineLevel="1" x14ac:dyDescent="0.2">
      <c r="A127" s="156">
        <v>114</v>
      </c>
      <c r="B127" s="157" t="s">
        <v>2051</v>
      </c>
      <c r="C127" s="162" t="s">
        <v>2052</v>
      </c>
      <c r="D127" s="158" t="s">
        <v>449</v>
      </c>
      <c r="E127" s="159">
        <v>1</v>
      </c>
      <c r="F127" s="170">
        <v>0</v>
      </c>
      <c r="G127" s="160">
        <f t="shared" si="35"/>
        <v>0</v>
      </c>
      <c r="H127" s="143">
        <v>255</v>
      </c>
      <c r="I127" s="143">
        <f t="shared" si="36"/>
        <v>255</v>
      </c>
      <c r="J127" s="143">
        <v>0</v>
      </c>
      <c r="K127" s="143">
        <f t="shared" si="37"/>
        <v>0</v>
      </c>
      <c r="L127" s="143">
        <v>21</v>
      </c>
      <c r="M127" s="143">
        <f t="shared" si="38"/>
        <v>0</v>
      </c>
      <c r="N127" s="143">
        <v>0</v>
      </c>
      <c r="O127" s="143">
        <f t="shared" si="39"/>
        <v>0</v>
      </c>
      <c r="P127" s="143">
        <v>0</v>
      </c>
      <c r="Q127" s="143">
        <f t="shared" si="40"/>
        <v>0</v>
      </c>
      <c r="R127" s="143"/>
      <c r="S127" s="143" t="s">
        <v>358</v>
      </c>
      <c r="T127" s="143" t="s">
        <v>314</v>
      </c>
      <c r="U127" s="143">
        <v>0</v>
      </c>
      <c r="V127" s="143">
        <f t="shared" si="41"/>
        <v>0</v>
      </c>
      <c r="W127" s="143"/>
      <c r="X127" s="143" t="s">
        <v>353</v>
      </c>
      <c r="Y127" s="140"/>
      <c r="Z127" s="140"/>
      <c r="AA127" s="140"/>
      <c r="AB127" s="140"/>
      <c r="AC127" s="140"/>
      <c r="AD127" s="140"/>
      <c r="AE127" s="140"/>
      <c r="AF127" s="140"/>
      <c r="AG127" s="140" t="s">
        <v>534</v>
      </c>
      <c r="AH127" s="140"/>
      <c r="AI127" s="140"/>
      <c r="AJ127" s="140"/>
      <c r="AK127" s="140"/>
      <c r="AL127" s="140"/>
      <c r="AM127" s="140"/>
      <c r="AN127" s="140"/>
      <c r="AO127" s="140"/>
      <c r="AP127" s="140"/>
      <c r="AQ127" s="140"/>
      <c r="AR127" s="140"/>
      <c r="AS127" s="140"/>
      <c r="AT127" s="140"/>
      <c r="AU127" s="140"/>
      <c r="AV127" s="140"/>
      <c r="AW127" s="140"/>
      <c r="AX127" s="140"/>
      <c r="AY127" s="140"/>
      <c r="AZ127" s="140"/>
      <c r="BA127" s="140"/>
      <c r="BB127" s="140"/>
      <c r="BC127" s="140"/>
      <c r="BD127" s="140"/>
      <c r="BE127" s="140"/>
      <c r="BF127" s="140"/>
      <c r="BG127" s="140"/>
      <c r="BH127" s="140"/>
    </row>
    <row r="128" spans="1:60" outlineLevel="1" x14ac:dyDescent="0.2">
      <c r="A128" s="156">
        <v>115</v>
      </c>
      <c r="B128" s="157" t="s">
        <v>2053</v>
      </c>
      <c r="C128" s="162" t="s">
        <v>2054</v>
      </c>
      <c r="D128" s="158" t="s">
        <v>449</v>
      </c>
      <c r="E128" s="159">
        <v>2</v>
      </c>
      <c r="F128" s="170">
        <v>0</v>
      </c>
      <c r="G128" s="160">
        <f t="shared" si="35"/>
        <v>0</v>
      </c>
      <c r="H128" s="143">
        <v>133</v>
      </c>
      <c r="I128" s="143">
        <f t="shared" si="36"/>
        <v>266</v>
      </c>
      <c r="J128" s="143">
        <v>0</v>
      </c>
      <c r="K128" s="143">
        <f t="shared" si="37"/>
        <v>0</v>
      </c>
      <c r="L128" s="143">
        <v>21</v>
      </c>
      <c r="M128" s="143">
        <f t="shared" si="38"/>
        <v>0</v>
      </c>
      <c r="N128" s="143">
        <v>0</v>
      </c>
      <c r="O128" s="143">
        <f t="shared" si="39"/>
        <v>0</v>
      </c>
      <c r="P128" s="143">
        <v>0</v>
      </c>
      <c r="Q128" s="143">
        <f t="shared" si="40"/>
        <v>0</v>
      </c>
      <c r="R128" s="143"/>
      <c r="S128" s="143" t="s">
        <v>358</v>
      </c>
      <c r="T128" s="143" t="s">
        <v>314</v>
      </c>
      <c r="U128" s="143">
        <v>0</v>
      </c>
      <c r="V128" s="143">
        <f t="shared" si="41"/>
        <v>0</v>
      </c>
      <c r="W128" s="143"/>
      <c r="X128" s="143" t="s">
        <v>353</v>
      </c>
      <c r="Y128" s="140"/>
      <c r="Z128" s="140"/>
      <c r="AA128" s="140"/>
      <c r="AB128" s="140"/>
      <c r="AC128" s="140"/>
      <c r="AD128" s="140"/>
      <c r="AE128" s="140"/>
      <c r="AF128" s="140"/>
      <c r="AG128" s="140" t="s">
        <v>534</v>
      </c>
      <c r="AH128" s="140"/>
      <c r="AI128" s="140"/>
      <c r="AJ128" s="140"/>
      <c r="AK128" s="140"/>
      <c r="AL128" s="140"/>
      <c r="AM128" s="140"/>
      <c r="AN128" s="140"/>
      <c r="AO128" s="140"/>
      <c r="AP128" s="140"/>
      <c r="AQ128" s="140"/>
      <c r="AR128" s="140"/>
      <c r="AS128" s="140"/>
      <c r="AT128" s="140"/>
      <c r="AU128" s="140"/>
      <c r="AV128" s="140"/>
      <c r="AW128" s="140"/>
      <c r="AX128" s="140"/>
      <c r="AY128" s="140"/>
      <c r="AZ128" s="140"/>
      <c r="BA128" s="140"/>
      <c r="BB128" s="140"/>
      <c r="BC128" s="140"/>
      <c r="BD128" s="140"/>
      <c r="BE128" s="140"/>
      <c r="BF128" s="140"/>
      <c r="BG128" s="140"/>
      <c r="BH128" s="140"/>
    </row>
    <row r="129" spans="1:60" ht="22.5" outlineLevel="1" x14ac:dyDescent="0.2">
      <c r="A129" s="156">
        <v>116</v>
      </c>
      <c r="B129" s="157" t="s">
        <v>2055</v>
      </c>
      <c r="C129" s="162" t="s">
        <v>2050</v>
      </c>
      <c r="D129" s="158" t="s">
        <v>449</v>
      </c>
      <c r="E129" s="159">
        <v>1</v>
      </c>
      <c r="F129" s="170">
        <v>0</v>
      </c>
      <c r="G129" s="160">
        <f t="shared" si="35"/>
        <v>0</v>
      </c>
      <c r="H129" s="143">
        <v>4070</v>
      </c>
      <c r="I129" s="143">
        <f t="shared" si="36"/>
        <v>4070</v>
      </c>
      <c r="J129" s="143">
        <v>0</v>
      </c>
      <c r="K129" s="143">
        <f t="shared" si="37"/>
        <v>0</v>
      </c>
      <c r="L129" s="143">
        <v>21</v>
      </c>
      <c r="M129" s="143">
        <f t="shared" si="38"/>
        <v>0</v>
      </c>
      <c r="N129" s="143">
        <v>0</v>
      </c>
      <c r="O129" s="143">
        <f t="shared" si="39"/>
        <v>0</v>
      </c>
      <c r="P129" s="143">
        <v>0</v>
      </c>
      <c r="Q129" s="143">
        <f t="shared" si="40"/>
        <v>0</v>
      </c>
      <c r="R129" s="143"/>
      <c r="S129" s="143" t="s">
        <v>358</v>
      </c>
      <c r="T129" s="143" t="s">
        <v>314</v>
      </c>
      <c r="U129" s="143">
        <v>0</v>
      </c>
      <c r="V129" s="143">
        <f t="shared" si="41"/>
        <v>0</v>
      </c>
      <c r="W129" s="143"/>
      <c r="X129" s="143" t="s">
        <v>353</v>
      </c>
      <c r="Y129" s="140"/>
      <c r="Z129" s="140"/>
      <c r="AA129" s="140"/>
      <c r="AB129" s="140"/>
      <c r="AC129" s="140"/>
      <c r="AD129" s="140"/>
      <c r="AE129" s="140"/>
      <c r="AF129" s="140"/>
      <c r="AG129" s="140" t="s">
        <v>534</v>
      </c>
      <c r="AH129" s="140"/>
      <c r="AI129" s="140"/>
      <c r="AJ129" s="140"/>
      <c r="AK129" s="140"/>
      <c r="AL129" s="140"/>
      <c r="AM129" s="140"/>
      <c r="AN129" s="140"/>
      <c r="AO129" s="140"/>
      <c r="AP129" s="140"/>
      <c r="AQ129" s="140"/>
      <c r="AR129" s="140"/>
      <c r="AS129" s="140"/>
      <c r="AT129" s="140"/>
      <c r="AU129" s="140"/>
      <c r="AV129" s="140"/>
      <c r="AW129" s="140"/>
      <c r="AX129" s="140"/>
      <c r="AY129" s="140"/>
      <c r="AZ129" s="140"/>
      <c r="BA129" s="140"/>
      <c r="BB129" s="140"/>
      <c r="BC129" s="140"/>
      <c r="BD129" s="140"/>
      <c r="BE129" s="140"/>
      <c r="BF129" s="140"/>
      <c r="BG129" s="140"/>
      <c r="BH129" s="140"/>
    </row>
    <row r="130" spans="1:60" outlineLevel="1" x14ac:dyDescent="0.2">
      <c r="A130" s="156">
        <v>117</v>
      </c>
      <c r="B130" s="157" t="s">
        <v>2056</v>
      </c>
      <c r="C130" s="162" t="s">
        <v>2052</v>
      </c>
      <c r="D130" s="158" t="s">
        <v>449</v>
      </c>
      <c r="E130" s="159">
        <v>1</v>
      </c>
      <c r="F130" s="170">
        <v>0</v>
      </c>
      <c r="G130" s="160">
        <f t="shared" si="35"/>
        <v>0</v>
      </c>
      <c r="H130" s="143">
        <v>255</v>
      </c>
      <c r="I130" s="143">
        <f t="shared" si="36"/>
        <v>255</v>
      </c>
      <c r="J130" s="143">
        <v>0</v>
      </c>
      <c r="K130" s="143">
        <f t="shared" si="37"/>
        <v>0</v>
      </c>
      <c r="L130" s="143">
        <v>21</v>
      </c>
      <c r="M130" s="143">
        <f t="shared" si="38"/>
        <v>0</v>
      </c>
      <c r="N130" s="143">
        <v>0</v>
      </c>
      <c r="O130" s="143">
        <f t="shared" si="39"/>
        <v>0</v>
      </c>
      <c r="P130" s="143">
        <v>0</v>
      </c>
      <c r="Q130" s="143">
        <f t="shared" si="40"/>
        <v>0</v>
      </c>
      <c r="R130" s="143"/>
      <c r="S130" s="143" t="s">
        <v>358</v>
      </c>
      <c r="T130" s="143" t="s">
        <v>314</v>
      </c>
      <c r="U130" s="143">
        <v>0</v>
      </c>
      <c r="V130" s="143">
        <f t="shared" si="41"/>
        <v>0</v>
      </c>
      <c r="W130" s="143"/>
      <c r="X130" s="143" t="s">
        <v>353</v>
      </c>
      <c r="Y130" s="140"/>
      <c r="Z130" s="140"/>
      <c r="AA130" s="140"/>
      <c r="AB130" s="140"/>
      <c r="AC130" s="140"/>
      <c r="AD130" s="140"/>
      <c r="AE130" s="140"/>
      <c r="AF130" s="140"/>
      <c r="AG130" s="140" t="s">
        <v>534</v>
      </c>
      <c r="AH130" s="140"/>
      <c r="AI130" s="140"/>
      <c r="AJ130" s="140"/>
      <c r="AK130" s="140"/>
      <c r="AL130" s="140"/>
      <c r="AM130" s="140"/>
      <c r="AN130" s="140"/>
      <c r="AO130" s="140"/>
      <c r="AP130" s="140"/>
      <c r="AQ130" s="140"/>
      <c r="AR130" s="140"/>
      <c r="AS130" s="140"/>
      <c r="AT130" s="140"/>
      <c r="AU130" s="140"/>
      <c r="AV130" s="140"/>
      <c r="AW130" s="140"/>
      <c r="AX130" s="140"/>
      <c r="AY130" s="140"/>
      <c r="AZ130" s="140"/>
      <c r="BA130" s="140"/>
      <c r="BB130" s="140"/>
      <c r="BC130" s="140"/>
      <c r="BD130" s="140"/>
      <c r="BE130" s="140"/>
      <c r="BF130" s="140"/>
      <c r="BG130" s="140"/>
      <c r="BH130" s="140"/>
    </row>
    <row r="131" spans="1:60" outlineLevel="1" x14ac:dyDescent="0.2">
      <c r="A131" s="156">
        <v>118</v>
      </c>
      <c r="B131" s="157" t="s">
        <v>2057</v>
      </c>
      <c r="C131" s="162" t="s">
        <v>2054</v>
      </c>
      <c r="D131" s="158" t="s">
        <v>449</v>
      </c>
      <c r="E131" s="159">
        <v>2</v>
      </c>
      <c r="F131" s="170">
        <v>0</v>
      </c>
      <c r="G131" s="160">
        <f t="shared" si="35"/>
        <v>0</v>
      </c>
      <c r="H131" s="143">
        <v>133</v>
      </c>
      <c r="I131" s="143">
        <f t="shared" si="36"/>
        <v>266</v>
      </c>
      <c r="J131" s="143">
        <v>0</v>
      </c>
      <c r="K131" s="143">
        <f t="shared" si="37"/>
        <v>0</v>
      </c>
      <c r="L131" s="143">
        <v>21</v>
      </c>
      <c r="M131" s="143">
        <f t="shared" si="38"/>
        <v>0</v>
      </c>
      <c r="N131" s="143">
        <v>0</v>
      </c>
      <c r="O131" s="143">
        <f t="shared" si="39"/>
        <v>0</v>
      </c>
      <c r="P131" s="143">
        <v>0</v>
      </c>
      <c r="Q131" s="143">
        <f t="shared" si="40"/>
        <v>0</v>
      </c>
      <c r="R131" s="143"/>
      <c r="S131" s="143" t="s">
        <v>358</v>
      </c>
      <c r="T131" s="143" t="s">
        <v>314</v>
      </c>
      <c r="U131" s="143">
        <v>0</v>
      </c>
      <c r="V131" s="143">
        <f t="shared" si="41"/>
        <v>0</v>
      </c>
      <c r="W131" s="143"/>
      <c r="X131" s="143" t="s">
        <v>353</v>
      </c>
      <c r="Y131" s="140"/>
      <c r="Z131" s="140"/>
      <c r="AA131" s="140"/>
      <c r="AB131" s="140"/>
      <c r="AC131" s="140"/>
      <c r="AD131" s="140"/>
      <c r="AE131" s="140"/>
      <c r="AF131" s="140"/>
      <c r="AG131" s="140" t="s">
        <v>534</v>
      </c>
      <c r="AH131" s="140"/>
      <c r="AI131" s="140"/>
      <c r="AJ131" s="140"/>
      <c r="AK131" s="140"/>
      <c r="AL131" s="140"/>
      <c r="AM131" s="140"/>
      <c r="AN131" s="140"/>
      <c r="AO131" s="140"/>
      <c r="AP131" s="140"/>
      <c r="AQ131" s="140"/>
      <c r="AR131" s="140"/>
      <c r="AS131" s="140"/>
      <c r="AT131" s="140"/>
      <c r="AU131" s="140"/>
      <c r="AV131" s="140"/>
      <c r="AW131" s="140"/>
      <c r="AX131" s="140"/>
      <c r="AY131" s="140"/>
      <c r="AZ131" s="140"/>
      <c r="BA131" s="140"/>
      <c r="BB131" s="140"/>
      <c r="BC131" s="140"/>
      <c r="BD131" s="140"/>
      <c r="BE131" s="140"/>
      <c r="BF131" s="140"/>
      <c r="BG131" s="140"/>
      <c r="BH131" s="140"/>
    </row>
    <row r="132" spans="1:60" ht="22.5" outlineLevel="1" x14ac:dyDescent="0.2">
      <c r="A132" s="156">
        <v>119</v>
      </c>
      <c r="B132" s="157" t="s">
        <v>2058</v>
      </c>
      <c r="C132" s="162" t="s">
        <v>2050</v>
      </c>
      <c r="D132" s="158" t="s">
        <v>449</v>
      </c>
      <c r="E132" s="159">
        <v>1</v>
      </c>
      <c r="F132" s="170">
        <v>0</v>
      </c>
      <c r="G132" s="160">
        <f t="shared" si="35"/>
        <v>0</v>
      </c>
      <c r="H132" s="143">
        <v>4070</v>
      </c>
      <c r="I132" s="143">
        <f t="shared" si="36"/>
        <v>4070</v>
      </c>
      <c r="J132" s="143">
        <v>0</v>
      </c>
      <c r="K132" s="143">
        <f t="shared" si="37"/>
        <v>0</v>
      </c>
      <c r="L132" s="143">
        <v>21</v>
      </c>
      <c r="M132" s="143">
        <f t="shared" si="38"/>
        <v>0</v>
      </c>
      <c r="N132" s="143">
        <v>0</v>
      </c>
      <c r="O132" s="143">
        <f t="shared" si="39"/>
        <v>0</v>
      </c>
      <c r="P132" s="143">
        <v>0</v>
      </c>
      <c r="Q132" s="143">
        <f t="shared" si="40"/>
        <v>0</v>
      </c>
      <c r="R132" s="143"/>
      <c r="S132" s="143" t="s">
        <v>358</v>
      </c>
      <c r="T132" s="143" t="s">
        <v>314</v>
      </c>
      <c r="U132" s="143">
        <v>0</v>
      </c>
      <c r="V132" s="143">
        <f t="shared" si="41"/>
        <v>0</v>
      </c>
      <c r="W132" s="143"/>
      <c r="X132" s="143" t="s">
        <v>353</v>
      </c>
      <c r="Y132" s="140"/>
      <c r="Z132" s="140"/>
      <c r="AA132" s="140"/>
      <c r="AB132" s="140"/>
      <c r="AC132" s="140"/>
      <c r="AD132" s="140"/>
      <c r="AE132" s="140"/>
      <c r="AF132" s="140"/>
      <c r="AG132" s="140" t="s">
        <v>534</v>
      </c>
      <c r="AH132" s="140"/>
      <c r="AI132" s="140"/>
      <c r="AJ132" s="140"/>
      <c r="AK132" s="140"/>
      <c r="AL132" s="140"/>
      <c r="AM132" s="140"/>
      <c r="AN132" s="140"/>
      <c r="AO132" s="140"/>
      <c r="AP132" s="140"/>
      <c r="AQ132" s="140"/>
      <c r="AR132" s="140"/>
      <c r="AS132" s="140"/>
      <c r="AT132" s="140"/>
      <c r="AU132" s="140"/>
      <c r="AV132" s="140"/>
      <c r="AW132" s="140"/>
      <c r="AX132" s="140"/>
      <c r="AY132" s="140"/>
      <c r="AZ132" s="140"/>
      <c r="BA132" s="140"/>
      <c r="BB132" s="140"/>
      <c r="BC132" s="140"/>
      <c r="BD132" s="140"/>
      <c r="BE132" s="140"/>
      <c r="BF132" s="140"/>
      <c r="BG132" s="140"/>
      <c r="BH132" s="140"/>
    </row>
    <row r="133" spans="1:60" outlineLevel="1" x14ac:dyDescent="0.2">
      <c r="A133" s="156">
        <v>120</v>
      </c>
      <c r="B133" s="157" t="s">
        <v>2059</v>
      </c>
      <c r="C133" s="162" t="s">
        <v>2052</v>
      </c>
      <c r="D133" s="158" t="s">
        <v>449</v>
      </c>
      <c r="E133" s="159">
        <v>1</v>
      </c>
      <c r="F133" s="170">
        <v>0</v>
      </c>
      <c r="G133" s="160">
        <f t="shared" si="35"/>
        <v>0</v>
      </c>
      <c r="H133" s="143">
        <v>255</v>
      </c>
      <c r="I133" s="143">
        <f t="shared" si="36"/>
        <v>255</v>
      </c>
      <c r="J133" s="143">
        <v>0</v>
      </c>
      <c r="K133" s="143">
        <f t="shared" si="37"/>
        <v>0</v>
      </c>
      <c r="L133" s="143">
        <v>21</v>
      </c>
      <c r="M133" s="143">
        <f t="shared" si="38"/>
        <v>0</v>
      </c>
      <c r="N133" s="143">
        <v>0</v>
      </c>
      <c r="O133" s="143">
        <f t="shared" si="39"/>
        <v>0</v>
      </c>
      <c r="P133" s="143">
        <v>0</v>
      </c>
      <c r="Q133" s="143">
        <f t="shared" si="40"/>
        <v>0</v>
      </c>
      <c r="R133" s="143"/>
      <c r="S133" s="143" t="s">
        <v>358</v>
      </c>
      <c r="T133" s="143" t="s">
        <v>314</v>
      </c>
      <c r="U133" s="143">
        <v>0</v>
      </c>
      <c r="V133" s="143">
        <f t="shared" si="41"/>
        <v>0</v>
      </c>
      <c r="W133" s="143"/>
      <c r="X133" s="143" t="s">
        <v>353</v>
      </c>
      <c r="Y133" s="140"/>
      <c r="Z133" s="140"/>
      <c r="AA133" s="140"/>
      <c r="AB133" s="140"/>
      <c r="AC133" s="140"/>
      <c r="AD133" s="140"/>
      <c r="AE133" s="140"/>
      <c r="AF133" s="140"/>
      <c r="AG133" s="140" t="s">
        <v>534</v>
      </c>
      <c r="AH133" s="140"/>
      <c r="AI133" s="140"/>
      <c r="AJ133" s="140"/>
      <c r="AK133" s="140"/>
      <c r="AL133" s="140"/>
      <c r="AM133" s="140"/>
      <c r="AN133" s="140"/>
      <c r="AO133" s="140"/>
      <c r="AP133" s="140"/>
      <c r="AQ133" s="140"/>
      <c r="AR133" s="140"/>
      <c r="AS133" s="140"/>
      <c r="AT133" s="140"/>
      <c r="AU133" s="140"/>
      <c r="AV133" s="140"/>
      <c r="AW133" s="140"/>
      <c r="AX133" s="140"/>
      <c r="AY133" s="140"/>
      <c r="AZ133" s="140"/>
      <c r="BA133" s="140"/>
      <c r="BB133" s="140"/>
      <c r="BC133" s="140"/>
      <c r="BD133" s="140"/>
      <c r="BE133" s="140"/>
      <c r="BF133" s="140"/>
      <c r="BG133" s="140"/>
      <c r="BH133" s="140"/>
    </row>
    <row r="134" spans="1:60" outlineLevel="1" x14ac:dyDescent="0.2">
      <c r="A134" s="156">
        <v>121</v>
      </c>
      <c r="B134" s="157" t="s">
        <v>2060</v>
      </c>
      <c r="C134" s="162" t="s">
        <v>2054</v>
      </c>
      <c r="D134" s="158" t="s">
        <v>449</v>
      </c>
      <c r="E134" s="159">
        <v>2</v>
      </c>
      <c r="F134" s="170">
        <v>0</v>
      </c>
      <c r="G134" s="160">
        <f t="shared" si="35"/>
        <v>0</v>
      </c>
      <c r="H134" s="143">
        <v>133</v>
      </c>
      <c r="I134" s="143">
        <f t="shared" si="36"/>
        <v>266</v>
      </c>
      <c r="J134" s="143">
        <v>0</v>
      </c>
      <c r="K134" s="143">
        <f t="shared" si="37"/>
        <v>0</v>
      </c>
      <c r="L134" s="143">
        <v>21</v>
      </c>
      <c r="M134" s="143">
        <f t="shared" si="38"/>
        <v>0</v>
      </c>
      <c r="N134" s="143">
        <v>0</v>
      </c>
      <c r="O134" s="143">
        <f t="shared" si="39"/>
        <v>0</v>
      </c>
      <c r="P134" s="143">
        <v>0</v>
      </c>
      <c r="Q134" s="143">
        <f t="shared" si="40"/>
        <v>0</v>
      </c>
      <c r="R134" s="143"/>
      <c r="S134" s="143" t="s">
        <v>358</v>
      </c>
      <c r="T134" s="143" t="s">
        <v>314</v>
      </c>
      <c r="U134" s="143">
        <v>0</v>
      </c>
      <c r="V134" s="143">
        <f t="shared" si="41"/>
        <v>0</v>
      </c>
      <c r="W134" s="143"/>
      <c r="X134" s="143" t="s">
        <v>353</v>
      </c>
      <c r="Y134" s="140"/>
      <c r="Z134" s="140"/>
      <c r="AA134" s="140"/>
      <c r="AB134" s="140"/>
      <c r="AC134" s="140"/>
      <c r="AD134" s="140"/>
      <c r="AE134" s="140"/>
      <c r="AF134" s="140"/>
      <c r="AG134" s="140" t="s">
        <v>534</v>
      </c>
      <c r="AH134" s="140"/>
      <c r="AI134" s="140"/>
      <c r="AJ134" s="140"/>
      <c r="AK134" s="140"/>
      <c r="AL134" s="140"/>
      <c r="AM134" s="140"/>
      <c r="AN134" s="140"/>
      <c r="AO134" s="140"/>
      <c r="AP134" s="140"/>
      <c r="AQ134" s="140"/>
      <c r="AR134" s="140"/>
      <c r="AS134" s="140"/>
      <c r="AT134" s="140"/>
      <c r="AU134" s="140"/>
      <c r="AV134" s="140"/>
      <c r="AW134" s="140"/>
      <c r="AX134" s="140"/>
      <c r="AY134" s="140"/>
      <c r="AZ134" s="140"/>
      <c r="BA134" s="140"/>
      <c r="BB134" s="140"/>
      <c r="BC134" s="140"/>
      <c r="BD134" s="140"/>
      <c r="BE134" s="140"/>
      <c r="BF134" s="140"/>
      <c r="BG134" s="140"/>
      <c r="BH134" s="140"/>
    </row>
    <row r="135" spans="1:60" ht="22.5" outlineLevel="1" x14ac:dyDescent="0.2">
      <c r="A135" s="156">
        <v>122</v>
      </c>
      <c r="B135" s="157" t="s">
        <v>2061</v>
      </c>
      <c r="C135" s="162" t="s">
        <v>2050</v>
      </c>
      <c r="D135" s="158" t="s">
        <v>449</v>
      </c>
      <c r="E135" s="159">
        <v>1</v>
      </c>
      <c r="F135" s="170">
        <v>0</v>
      </c>
      <c r="G135" s="160">
        <f t="shared" si="35"/>
        <v>0</v>
      </c>
      <c r="H135" s="143">
        <v>4070</v>
      </c>
      <c r="I135" s="143">
        <f t="shared" si="36"/>
        <v>4070</v>
      </c>
      <c r="J135" s="143">
        <v>0</v>
      </c>
      <c r="K135" s="143">
        <f t="shared" si="37"/>
        <v>0</v>
      </c>
      <c r="L135" s="143">
        <v>21</v>
      </c>
      <c r="M135" s="143">
        <f t="shared" si="38"/>
        <v>0</v>
      </c>
      <c r="N135" s="143">
        <v>0</v>
      </c>
      <c r="O135" s="143">
        <f t="shared" si="39"/>
        <v>0</v>
      </c>
      <c r="P135" s="143">
        <v>0</v>
      </c>
      <c r="Q135" s="143">
        <f t="shared" si="40"/>
        <v>0</v>
      </c>
      <c r="R135" s="143"/>
      <c r="S135" s="143" t="s">
        <v>358</v>
      </c>
      <c r="T135" s="143" t="s">
        <v>314</v>
      </c>
      <c r="U135" s="143">
        <v>0</v>
      </c>
      <c r="V135" s="143">
        <f t="shared" si="41"/>
        <v>0</v>
      </c>
      <c r="W135" s="143"/>
      <c r="X135" s="143" t="s">
        <v>353</v>
      </c>
      <c r="Y135" s="140"/>
      <c r="Z135" s="140"/>
      <c r="AA135" s="140"/>
      <c r="AB135" s="140"/>
      <c r="AC135" s="140"/>
      <c r="AD135" s="140"/>
      <c r="AE135" s="140"/>
      <c r="AF135" s="140"/>
      <c r="AG135" s="140" t="s">
        <v>534</v>
      </c>
      <c r="AH135" s="140"/>
      <c r="AI135" s="140"/>
      <c r="AJ135" s="140"/>
      <c r="AK135" s="140"/>
      <c r="AL135" s="140"/>
      <c r="AM135" s="140"/>
      <c r="AN135" s="140"/>
      <c r="AO135" s="140"/>
      <c r="AP135" s="140"/>
      <c r="AQ135" s="140"/>
      <c r="AR135" s="140"/>
      <c r="AS135" s="140"/>
      <c r="AT135" s="140"/>
      <c r="AU135" s="140"/>
      <c r="AV135" s="140"/>
      <c r="AW135" s="140"/>
      <c r="AX135" s="140"/>
      <c r="AY135" s="140"/>
      <c r="AZ135" s="140"/>
      <c r="BA135" s="140"/>
      <c r="BB135" s="140"/>
      <c r="BC135" s="140"/>
      <c r="BD135" s="140"/>
      <c r="BE135" s="140"/>
      <c r="BF135" s="140"/>
      <c r="BG135" s="140"/>
      <c r="BH135" s="140"/>
    </row>
    <row r="136" spans="1:60" outlineLevel="1" x14ac:dyDescent="0.2">
      <c r="A136" s="156">
        <v>123</v>
      </c>
      <c r="B136" s="157" t="s">
        <v>2062</v>
      </c>
      <c r="C136" s="162" t="s">
        <v>2052</v>
      </c>
      <c r="D136" s="158" t="s">
        <v>449</v>
      </c>
      <c r="E136" s="159">
        <v>1</v>
      </c>
      <c r="F136" s="170">
        <v>0</v>
      </c>
      <c r="G136" s="160">
        <f t="shared" si="35"/>
        <v>0</v>
      </c>
      <c r="H136" s="143">
        <v>255</v>
      </c>
      <c r="I136" s="143">
        <f t="shared" si="36"/>
        <v>255</v>
      </c>
      <c r="J136" s="143">
        <v>0</v>
      </c>
      <c r="K136" s="143">
        <f t="shared" si="37"/>
        <v>0</v>
      </c>
      <c r="L136" s="143">
        <v>21</v>
      </c>
      <c r="M136" s="143">
        <f t="shared" si="38"/>
        <v>0</v>
      </c>
      <c r="N136" s="143">
        <v>0</v>
      </c>
      <c r="O136" s="143">
        <f t="shared" si="39"/>
        <v>0</v>
      </c>
      <c r="P136" s="143">
        <v>0</v>
      </c>
      <c r="Q136" s="143">
        <f t="shared" si="40"/>
        <v>0</v>
      </c>
      <c r="R136" s="143"/>
      <c r="S136" s="143" t="s">
        <v>358</v>
      </c>
      <c r="T136" s="143" t="s">
        <v>314</v>
      </c>
      <c r="U136" s="143">
        <v>0</v>
      </c>
      <c r="V136" s="143">
        <f t="shared" si="41"/>
        <v>0</v>
      </c>
      <c r="W136" s="143"/>
      <c r="X136" s="143" t="s">
        <v>353</v>
      </c>
      <c r="Y136" s="140"/>
      <c r="Z136" s="140"/>
      <c r="AA136" s="140"/>
      <c r="AB136" s="140"/>
      <c r="AC136" s="140"/>
      <c r="AD136" s="140"/>
      <c r="AE136" s="140"/>
      <c r="AF136" s="140"/>
      <c r="AG136" s="140" t="s">
        <v>534</v>
      </c>
      <c r="AH136" s="140"/>
      <c r="AI136" s="140"/>
      <c r="AJ136" s="140"/>
      <c r="AK136" s="140"/>
      <c r="AL136" s="140"/>
      <c r="AM136" s="140"/>
      <c r="AN136" s="140"/>
      <c r="AO136" s="140"/>
      <c r="AP136" s="140"/>
      <c r="AQ136" s="140"/>
      <c r="AR136" s="140"/>
      <c r="AS136" s="140"/>
      <c r="AT136" s="140"/>
      <c r="AU136" s="140"/>
      <c r="AV136" s="140"/>
      <c r="AW136" s="140"/>
      <c r="AX136" s="140"/>
      <c r="AY136" s="140"/>
      <c r="AZ136" s="140"/>
      <c r="BA136" s="140"/>
      <c r="BB136" s="140"/>
      <c r="BC136" s="140"/>
      <c r="BD136" s="140"/>
      <c r="BE136" s="140"/>
      <c r="BF136" s="140"/>
      <c r="BG136" s="140"/>
      <c r="BH136" s="140"/>
    </row>
    <row r="137" spans="1:60" outlineLevel="1" x14ac:dyDescent="0.2">
      <c r="A137" s="156">
        <v>124</v>
      </c>
      <c r="B137" s="157" t="s">
        <v>2063</v>
      </c>
      <c r="C137" s="162" t="s">
        <v>2054</v>
      </c>
      <c r="D137" s="158" t="s">
        <v>449</v>
      </c>
      <c r="E137" s="159">
        <v>2</v>
      </c>
      <c r="F137" s="170">
        <v>0</v>
      </c>
      <c r="G137" s="160">
        <f t="shared" si="35"/>
        <v>0</v>
      </c>
      <c r="H137" s="143">
        <v>133</v>
      </c>
      <c r="I137" s="143">
        <f t="shared" si="36"/>
        <v>266</v>
      </c>
      <c r="J137" s="143">
        <v>0</v>
      </c>
      <c r="K137" s="143">
        <f t="shared" si="37"/>
        <v>0</v>
      </c>
      <c r="L137" s="143">
        <v>21</v>
      </c>
      <c r="M137" s="143">
        <f t="shared" si="38"/>
        <v>0</v>
      </c>
      <c r="N137" s="143">
        <v>0</v>
      </c>
      <c r="O137" s="143">
        <f t="shared" si="39"/>
        <v>0</v>
      </c>
      <c r="P137" s="143">
        <v>0</v>
      </c>
      <c r="Q137" s="143">
        <f t="shared" si="40"/>
        <v>0</v>
      </c>
      <c r="R137" s="143"/>
      <c r="S137" s="143" t="s">
        <v>358</v>
      </c>
      <c r="T137" s="143" t="s">
        <v>314</v>
      </c>
      <c r="U137" s="143">
        <v>0</v>
      </c>
      <c r="V137" s="143">
        <f t="shared" si="41"/>
        <v>0</v>
      </c>
      <c r="W137" s="143"/>
      <c r="X137" s="143" t="s">
        <v>353</v>
      </c>
      <c r="Y137" s="140"/>
      <c r="Z137" s="140"/>
      <c r="AA137" s="140"/>
      <c r="AB137" s="140"/>
      <c r="AC137" s="140"/>
      <c r="AD137" s="140"/>
      <c r="AE137" s="140"/>
      <c r="AF137" s="140"/>
      <c r="AG137" s="140" t="s">
        <v>534</v>
      </c>
      <c r="AH137" s="140"/>
      <c r="AI137" s="140"/>
      <c r="AJ137" s="140"/>
      <c r="AK137" s="140"/>
      <c r="AL137" s="140"/>
      <c r="AM137" s="140"/>
      <c r="AN137" s="140"/>
      <c r="AO137" s="140"/>
      <c r="AP137" s="140"/>
      <c r="AQ137" s="140"/>
      <c r="AR137" s="140"/>
      <c r="AS137" s="140"/>
      <c r="AT137" s="140"/>
      <c r="AU137" s="140"/>
      <c r="AV137" s="140"/>
      <c r="AW137" s="140"/>
      <c r="AX137" s="140"/>
      <c r="AY137" s="140"/>
      <c r="AZ137" s="140"/>
      <c r="BA137" s="140"/>
      <c r="BB137" s="140"/>
      <c r="BC137" s="140"/>
      <c r="BD137" s="140"/>
      <c r="BE137" s="140"/>
      <c r="BF137" s="140"/>
      <c r="BG137" s="140"/>
      <c r="BH137" s="140"/>
    </row>
    <row r="138" spans="1:60" ht="22.5" outlineLevel="1" x14ac:dyDescent="0.2">
      <c r="A138" s="156">
        <v>125</v>
      </c>
      <c r="B138" s="157" t="s">
        <v>2064</v>
      </c>
      <c r="C138" s="162" t="s">
        <v>2065</v>
      </c>
      <c r="D138" s="158" t="s">
        <v>449</v>
      </c>
      <c r="E138" s="159">
        <v>1</v>
      </c>
      <c r="F138" s="170">
        <v>0</v>
      </c>
      <c r="G138" s="160">
        <f t="shared" si="35"/>
        <v>0</v>
      </c>
      <c r="H138" s="143">
        <v>1535</v>
      </c>
      <c r="I138" s="143">
        <f t="shared" si="36"/>
        <v>1535</v>
      </c>
      <c r="J138" s="143">
        <v>0</v>
      </c>
      <c r="K138" s="143">
        <f t="shared" si="37"/>
        <v>0</v>
      </c>
      <c r="L138" s="143">
        <v>21</v>
      </c>
      <c r="M138" s="143">
        <f t="shared" si="38"/>
        <v>0</v>
      </c>
      <c r="N138" s="143">
        <v>0</v>
      </c>
      <c r="O138" s="143">
        <f t="shared" si="39"/>
        <v>0</v>
      </c>
      <c r="P138" s="143">
        <v>0</v>
      </c>
      <c r="Q138" s="143">
        <f t="shared" si="40"/>
        <v>0</v>
      </c>
      <c r="R138" s="143"/>
      <c r="S138" s="143" t="s">
        <v>358</v>
      </c>
      <c r="T138" s="143" t="s">
        <v>314</v>
      </c>
      <c r="U138" s="143">
        <v>0</v>
      </c>
      <c r="V138" s="143">
        <f t="shared" si="41"/>
        <v>0</v>
      </c>
      <c r="W138" s="143"/>
      <c r="X138" s="143" t="s">
        <v>353</v>
      </c>
      <c r="Y138" s="140"/>
      <c r="Z138" s="140"/>
      <c r="AA138" s="140"/>
      <c r="AB138" s="140"/>
      <c r="AC138" s="140"/>
      <c r="AD138" s="140"/>
      <c r="AE138" s="140"/>
      <c r="AF138" s="140"/>
      <c r="AG138" s="140" t="s">
        <v>534</v>
      </c>
      <c r="AH138" s="140"/>
      <c r="AI138" s="140"/>
      <c r="AJ138" s="140"/>
      <c r="AK138" s="140"/>
      <c r="AL138" s="140"/>
      <c r="AM138" s="140"/>
      <c r="AN138" s="140"/>
      <c r="AO138" s="140"/>
      <c r="AP138" s="140"/>
      <c r="AQ138" s="140"/>
      <c r="AR138" s="140"/>
      <c r="AS138" s="140"/>
      <c r="AT138" s="140"/>
      <c r="AU138" s="140"/>
      <c r="AV138" s="140"/>
      <c r="AW138" s="140"/>
      <c r="AX138" s="140"/>
      <c r="AY138" s="140"/>
      <c r="AZ138" s="140"/>
      <c r="BA138" s="140"/>
      <c r="BB138" s="140"/>
      <c r="BC138" s="140"/>
      <c r="BD138" s="140"/>
      <c r="BE138" s="140"/>
      <c r="BF138" s="140"/>
      <c r="BG138" s="140"/>
      <c r="BH138" s="140"/>
    </row>
    <row r="139" spans="1:60" ht="22.5" outlineLevel="1" x14ac:dyDescent="0.2">
      <c r="A139" s="156">
        <v>126</v>
      </c>
      <c r="B139" s="157" t="s">
        <v>2066</v>
      </c>
      <c r="C139" s="162" t="s">
        <v>2067</v>
      </c>
      <c r="D139" s="158" t="s">
        <v>449</v>
      </c>
      <c r="E139" s="159">
        <v>1</v>
      </c>
      <c r="F139" s="170">
        <v>0</v>
      </c>
      <c r="G139" s="160">
        <f t="shared" si="35"/>
        <v>0</v>
      </c>
      <c r="H139" s="143">
        <v>5713</v>
      </c>
      <c r="I139" s="143">
        <f t="shared" si="36"/>
        <v>5713</v>
      </c>
      <c r="J139" s="143">
        <v>0</v>
      </c>
      <c r="K139" s="143">
        <f t="shared" si="37"/>
        <v>0</v>
      </c>
      <c r="L139" s="143">
        <v>21</v>
      </c>
      <c r="M139" s="143">
        <f t="shared" si="38"/>
        <v>0</v>
      </c>
      <c r="N139" s="143">
        <v>0</v>
      </c>
      <c r="O139" s="143">
        <f t="shared" si="39"/>
        <v>0</v>
      </c>
      <c r="P139" s="143">
        <v>0</v>
      </c>
      <c r="Q139" s="143">
        <f t="shared" si="40"/>
        <v>0</v>
      </c>
      <c r="R139" s="143"/>
      <c r="S139" s="143" t="s">
        <v>358</v>
      </c>
      <c r="T139" s="143" t="s">
        <v>314</v>
      </c>
      <c r="U139" s="143">
        <v>0</v>
      </c>
      <c r="V139" s="143">
        <f t="shared" si="41"/>
        <v>0</v>
      </c>
      <c r="W139" s="143"/>
      <c r="X139" s="143" t="s">
        <v>353</v>
      </c>
      <c r="Y139" s="140"/>
      <c r="Z139" s="140"/>
      <c r="AA139" s="140"/>
      <c r="AB139" s="140"/>
      <c r="AC139" s="140"/>
      <c r="AD139" s="140"/>
      <c r="AE139" s="140"/>
      <c r="AF139" s="140"/>
      <c r="AG139" s="140" t="s">
        <v>534</v>
      </c>
      <c r="AH139" s="140"/>
      <c r="AI139" s="140"/>
      <c r="AJ139" s="140"/>
      <c r="AK139" s="140"/>
      <c r="AL139" s="140"/>
      <c r="AM139" s="140"/>
      <c r="AN139" s="140"/>
      <c r="AO139" s="140"/>
      <c r="AP139" s="140"/>
      <c r="AQ139" s="140"/>
      <c r="AR139" s="140"/>
      <c r="AS139" s="140"/>
      <c r="AT139" s="140"/>
      <c r="AU139" s="140"/>
      <c r="AV139" s="140"/>
      <c r="AW139" s="140"/>
      <c r="AX139" s="140"/>
      <c r="AY139" s="140"/>
      <c r="AZ139" s="140"/>
      <c r="BA139" s="140"/>
      <c r="BB139" s="140"/>
      <c r="BC139" s="140"/>
      <c r="BD139" s="140"/>
      <c r="BE139" s="140"/>
      <c r="BF139" s="140"/>
      <c r="BG139" s="140"/>
      <c r="BH139" s="140"/>
    </row>
    <row r="140" spans="1:60" outlineLevel="1" x14ac:dyDescent="0.2">
      <c r="A140" s="156">
        <v>127</v>
      </c>
      <c r="B140" s="157" t="s">
        <v>2068</v>
      </c>
      <c r="C140" s="162" t="s">
        <v>2069</v>
      </c>
      <c r="D140" s="158" t="s">
        <v>449</v>
      </c>
      <c r="E140" s="159">
        <v>1</v>
      </c>
      <c r="F140" s="170">
        <v>0</v>
      </c>
      <c r="G140" s="160">
        <f t="shared" si="35"/>
        <v>0</v>
      </c>
      <c r="H140" s="143">
        <v>302</v>
      </c>
      <c r="I140" s="143">
        <f t="shared" si="36"/>
        <v>302</v>
      </c>
      <c r="J140" s="143">
        <v>0</v>
      </c>
      <c r="K140" s="143">
        <f t="shared" si="37"/>
        <v>0</v>
      </c>
      <c r="L140" s="143">
        <v>21</v>
      </c>
      <c r="M140" s="143">
        <f t="shared" si="38"/>
        <v>0</v>
      </c>
      <c r="N140" s="143">
        <v>0</v>
      </c>
      <c r="O140" s="143">
        <f t="shared" si="39"/>
        <v>0</v>
      </c>
      <c r="P140" s="143">
        <v>0</v>
      </c>
      <c r="Q140" s="143">
        <f t="shared" si="40"/>
        <v>0</v>
      </c>
      <c r="R140" s="143"/>
      <c r="S140" s="143" t="s">
        <v>358</v>
      </c>
      <c r="T140" s="143" t="s">
        <v>314</v>
      </c>
      <c r="U140" s="143">
        <v>0</v>
      </c>
      <c r="V140" s="143">
        <f t="shared" si="41"/>
        <v>0</v>
      </c>
      <c r="W140" s="143"/>
      <c r="X140" s="143" t="s">
        <v>353</v>
      </c>
      <c r="Y140" s="140"/>
      <c r="Z140" s="140"/>
      <c r="AA140" s="140"/>
      <c r="AB140" s="140"/>
      <c r="AC140" s="140"/>
      <c r="AD140" s="140"/>
      <c r="AE140" s="140"/>
      <c r="AF140" s="140"/>
      <c r="AG140" s="140" t="s">
        <v>534</v>
      </c>
      <c r="AH140" s="140"/>
      <c r="AI140" s="140"/>
      <c r="AJ140" s="140"/>
      <c r="AK140" s="140"/>
      <c r="AL140" s="140"/>
      <c r="AM140" s="140"/>
      <c r="AN140" s="140"/>
      <c r="AO140" s="140"/>
      <c r="AP140" s="140"/>
      <c r="AQ140" s="140"/>
      <c r="AR140" s="140"/>
      <c r="AS140" s="140"/>
      <c r="AT140" s="140"/>
      <c r="AU140" s="140"/>
      <c r="AV140" s="140"/>
      <c r="AW140" s="140"/>
      <c r="AX140" s="140"/>
      <c r="AY140" s="140"/>
      <c r="AZ140" s="140"/>
      <c r="BA140" s="140"/>
      <c r="BB140" s="140"/>
      <c r="BC140" s="140"/>
      <c r="BD140" s="140"/>
      <c r="BE140" s="140"/>
      <c r="BF140" s="140"/>
      <c r="BG140" s="140"/>
      <c r="BH140" s="140"/>
    </row>
    <row r="141" spans="1:60" outlineLevel="1" x14ac:dyDescent="0.2">
      <c r="A141" s="156">
        <v>128</v>
      </c>
      <c r="B141" s="157" t="s">
        <v>2070</v>
      </c>
      <c r="C141" s="162" t="s">
        <v>2071</v>
      </c>
      <c r="D141" s="158" t="s">
        <v>449</v>
      </c>
      <c r="E141" s="159">
        <v>2</v>
      </c>
      <c r="F141" s="170">
        <v>0</v>
      </c>
      <c r="G141" s="160">
        <f t="shared" si="35"/>
        <v>0</v>
      </c>
      <c r="H141" s="143">
        <v>154</v>
      </c>
      <c r="I141" s="143">
        <f t="shared" si="36"/>
        <v>308</v>
      </c>
      <c r="J141" s="143">
        <v>0</v>
      </c>
      <c r="K141" s="143">
        <f t="shared" si="37"/>
        <v>0</v>
      </c>
      <c r="L141" s="143">
        <v>21</v>
      </c>
      <c r="M141" s="143">
        <f t="shared" si="38"/>
        <v>0</v>
      </c>
      <c r="N141" s="143">
        <v>0</v>
      </c>
      <c r="O141" s="143">
        <f t="shared" si="39"/>
        <v>0</v>
      </c>
      <c r="P141" s="143">
        <v>0</v>
      </c>
      <c r="Q141" s="143">
        <f t="shared" si="40"/>
        <v>0</v>
      </c>
      <c r="R141" s="143"/>
      <c r="S141" s="143" t="s">
        <v>358</v>
      </c>
      <c r="T141" s="143" t="s">
        <v>314</v>
      </c>
      <c r="U141" s="143">
        <v>0</v>
      </c>
      <c r="V141" s="143">
        <f t="shared" si="41"/>
        <v>0</v>
      </c>
      <c r="W141" s="143"/>
      <c r="X141" s="143" t="s">
        <v>353</v>
      </c>
      <c r="Y141" s="140"/>
      <c r="Z141" s="140"/>
      <c r="AA141" s="140"/>
      <c r="AB141" s="140"/>
      <c r="AC141" s="140"/>
      <c r="AD141" s="140"/>
      <c r="AE141" s="140"/>
      <c r="AF141" s="140"/>
      <c r="AG141" s="140" t="s">
        <v>534</v>
      </c>
      <c r="AH141" s="140"/>
      <c r="AI141" s="140"/>
      <c r="AJ141" s="140"/>
      <c r="AK141" s="140"/>
      <c r="AL141" s="140"/>
      <c r="AM141" s="140"/>
      <c r="AN141" s="140"/>
      <c r="AO141" s="140"/>
      <c r="AP141" s="140"/>
      <c r="AQ141" s="140"/>
      <c r="AR141" s="140"/>
      <c r="AS141" s="140"/>
      <c r="AT141" s="140"/>
      <c r="AU141" s="140"/>
      <c r="AV141" s="140"/>
      <c r="AW141" s="140"/>
      <c r="AX141" s="140"/>
      <c r="AY141" s="140"/>
      <c r="AZ141" s="140"/>
      <c r="BA141" s="140"/>
      <c r="BB141" s="140"/>
      <c r="BC141" s="140"/>
      <c r="BD141" s="140"/>
      <c r="BE141" s="140"/>
      <c r="BF141" s="140"/>
      <c r="BG141" s="140"/>
      <c r="BH141" s="140"/>
    </row>
    <row r="142" spans="1:60" ht="22.5" outlineLevel="1" x14ac:dyDescent="0.2">
      <c r="A142" s="156">
        <v>129</v>
      </c>
      <c r="B142" s="157" t="s">
        <v>2072</v>
      </c>
      <c r="C142" s="162" t="s">
        <v>2065</v>
      </c>
      <c r="D142" s="158" t="s">
        <v>449</v>
      </c>
      <c r="E142" s="159">
        <v>1</v>
      </c>
      <c r="F142" s="170">
        <v>0</v>
      </c>
      <c r="G142" s="160">
        <f t="shared" si="35"/>
        <v>0</v>
      </c>
      <c r="H142" s="143">
        <v>1535</v>
      </c>
      <c r="I142" s="143">
        <f t="shared" si="36"/>
        <v>1535</v>
      </c>
      <c r="J142" s="143">
        <v>0</v>
      </c>
      <c r="K142" s="143">
        <f t="shared" si="37"/>
        <v>0</v>
      </c>
      <c r="L142" s="143">
        <v>21</v>
      </c>
      <c r="M142" s="143">
        <f t="shared" si="38"/>
        <v>0</v>
      </c>
      <c r="N142" s="143">
        <v>0</v>
      </c>
      <c r="O142" s="143">
        <f t="shared" si="39"/>
        <v>0</v>
      </c>
      <c r="P142" s="143">
        <v>0</v>
      </c>
      <c r="Q142" s="143">
        <f t="shared" si="40"/>
        <v>0</v>
      </c>
      <c r="R142" s="143"/>
      <c r="S142" s="143" t="s">
        <v>358</v>
      </c>
      <c r="T142" s="143" t="s">
        <v>314</v>
      </c>
      <c r="U142" s="143">
        <v>0</v>
      </c>
      <c r="V142" s="143">
        <f t="shared" si="41"/>
        <v>0</v>
      </c>
      <c r="W142" s="143"/>
      <c r="X142" s="143" t="s">
        <v>353</v>
      </c>
      <c r="Y142" s="140"/>
      <c r="Z142" s="140"/>
      <c r="AA142" s="140"/>
      <c r="AB142" s="140"/>
      <c r="AC142" s="140"/>
      <c r="AD142" s="140"/>
      <c r="AE142" s="140"/>
      <c r="AF142" s="140"/>
      <c r="AG142" s="140" t="s">
        <v>534</v>
      </c>
      <c r="AH142" s="140"/>
      <c r="AI142" s="140"/>
      <c r="AJ142" s="140"/>
      <c r="AK142" s="140"/>
      <c r="AL142" s="140"/>
      <c r="AM142" s="140"/>
      <c r="AN142" s="140"/>
      <c r="AO142" s="140"/>
      <c r="AP142" s="140"/>
      <c r="AQ142" s="140"/>
      <c r="AR142" s="140"/>
      <c r="AS142" s="140"/>
      <c r="AT142" s="140"/>
      <c r="AU142" s="140"/>
      <c r="AV142" s="140"/>
      <c r="AW142" s="140"/>
      <c r="AX142" s="140"/>
      <c r="AY142" s="140"/>
      <c r="AZ142" s="140"/>
      <c r="BA142" s="140"/>
      <c r="BB142" s="140"/>
      <c r="BC142" s="140"/>
      <c r="BD142" s="140"/>
      <c r="BE142" s="140"/>
      <c r="BF142" s="140"/>
      <c r="BG142" s="140"/>
      <c r="BH142" s="140"/>
    </row>
    <row r="143" spans="1:60" ht="22.5" outlineLevel="1" x14ac:dyDescent="0.2">
      <c r="A143" s="156">
        <v>130</v>
      </c>
      <c r="B143" s="157" t="s">
        <v>2073</v>
      </c>
      <c r="C143" s="162" t="s">
        <v>2074</v>
      </c>
      <c r="D143" s="158" t="s">
        <v>449</v>
      </c>
      <c r="E143" s="159">
        <v>2</v>
      </c>
      <c r="F143" s="170">
        <v>0</v>
      </c>
      <c r="G143" s="160">
        <f t="shared" si="35"/>
        <v>0</v>
      </c>
      <c r="H143" s="143">
        <v>2447</v>
      </c>
      <c r="I143" s="143">
        <f t="shared" si="36"/>
        <v>4894</v>
      </c>
      <c r="J143" s="143">
        <v>0</v>
      </c>
      <c r="K143" s="143">
        <f t="shared" si="37"/>
        <v>0</v>
      </c>
      <c r="L143" s="143">
        <v>21</v>
      </c>
      <c r="M143" s="143">
        <f t="shared" si="38"/>
        <v>0</v>
      </c>
      <c r="N143" s="143">
        <v>0</v>
      </c>
      <c r="O143" s="143">
        <f t="shared" si="39"/>
        <v>0</v>
      </c>
      <c r="P143" s="143">
        <v>0</v>
      </c>
      <c r="Q143" s="143">
        <f t="shared" si="40"/>
        <v>0</v>
      </c>
      <c r="R143" s="143"/>
      <c r="S143" s="143" t="s">
        <v>358</v>
      </c>
      <c r="T143" s="143" t="s">
        <v>314</v>
      </c>
      <c r="U143" s="143">
        <v>0</v>
      </c>
      <c r="V143" s="143">
        <f t="shared" si="41"/>
        <v>0</v>
      </c>
      <c r="W143" s="143"/>
      <c r="X143" s="143" t="s">
        <v>353</v>
      </c>
      <c r="Y143" s="140"/>
      <c r="Z143" s="140"/>
      <c r="AA143" s="140"/>
      <c r="AB143" s="140"/>
      <c r="AC143" s="140"/>
      <c r="AD143" s="140"/>
      <c r="AE143" s="140"/>
      <c r="AF143" s="140"/>
      <c r="AG143" s="140" t="s">
        <v>534</v>
      </c>
      <c r="AH143" s="140"/>
      <c r="AI143" s="140"/>
      <c r="AJ143" s="140"/>
      <c r="AK143" s="140"/>
      <c r="AL143" s="140"/>
      <c r="AM143" s="140"/>
      <c r="AN143" s="140"/>
      <c r="AO143" s="140"/>
      <c r="AP143" s="140"/>
      <c r="AQ143" s="140"/>
      <c r="AR143" s="140"/>
      <c r="AS143" s="140"/>
      <c r="AT143" s="140"/>
      <c r="AU143" s="140"/>
      <c r="AV143" s="140"/>
      <c r="AW143" s="140"/>
      <c r="AX143" s="140"/>
      <c r="AY143" s="140"/>
      <c r="AZ143" s="140"/>
      <c r="BA143" s="140"/>
      <c r="BB143" s="140"/>
      <c r="BC143" s="140"/>
      <c r="BD143" s="140"/>
      <c r="BE143" s="140"/>
      <c r="BF143" s="140"/>
      <c r="BG143" s="140"/>
      <c r="BH143" s="140"/>
    </row>
    <row r="144" spans="1:60" ht="22.5" outlineLevel="1" x14ac:dyDescent="0.2">
      <c r="A144" s="156">
        <v>131</v>
      </c>
      <c r="B144" s="157" t="s">
        <v>2075</v>
      </c>
      <c r="C144" s="162" t="s">
        <v>2076</v>
      </c>
      <c r="D144" s="158" t="s">
        <v>449</v>
      </c>
      <c r="E144" s="159">
        <v>8</v>
      </c>
      <c r="F144" s="170">
        <v>0</v>
      </c>
      <c r="G144" s="160">
        <f t="shared" si="35"/>
        <v>0</v>
      </c>
      <c r="H144" s="143">
        <v>1614</v>
      </c>
      <c r="I144" s="143">
        <f t="shared" si="36"/>
        <v>12912</v>
      </c>
      <c r="J144" s="143">
        <v>0</v>
      </c>
      <c r="K144" s="143">
        <f t="shared" si="37"/>
        <v>0</v>
      </c>
      <c r="L144" s="143">
        <v>21</v>
      </c>
      <c r="M144" s="143">
        <f t="shared" si="38"/>
        <v>0</v>
      </c>
      <c r="N144" s="143">
        <v>0</v>
      </c>
      <c r="O144" s="143">
        <f t="shared" si="39"/>
        <v>0</v>
      </c>
      <c r="P144" s="143">
        <v>0</v>
      </c>
      <c r="Q144" s="143">
        <f t="shared" si="40"/>
        <v>0</v>
      </c>
      <c r="R144" s="143"/>
      <c r="S144" s="143" t="s">
        <v>358</v>
      </c>
      <c r="T144" s="143" t="s">
        <v>314</v>
      </c>
      <c r="U144" s="143">
        <v>0</v>
      </c>
      <c r="V144" s="143">
        <f t="shared" si="41"/>
        <v>0</v>
      </c>
      <c r="W144" s="143"/>
      <c r="X144" s="143" t="s">
        <v>353</v>
      </c>
      <c r="Y144" s="140"/>
      <c r="Z144" s="140"/>
      <c r="AA144" s="140"/>
      <c r="AB144" s="140"/>
      <c r="AC144" s="140"/>
      <c r="AD144" s="140"/>
      <c r="AE144" s="140"/>
      <c r="AF144" s="140"/>
      <c r="AG144" s="140" t="s">
        <v>534</v>
      </c>
      <c r="AH144" s="140"/>
      <c r="AI144" s="140"/>
      <c r="AJ144" s="140"/>
      <c r="AK144" s="140"/>
      <c r="AL144" s="140"/>
      <c r="AM144" s="140"/>
      <c r="AN144" s="140"/>
      <c r="AO144" s="140"/>
      <c r="AP144" s="140"/>
      <c r="AQ144" s="140"/>
      <c r="AR144" s="140"/>
      <c r="AS144" s="140"/>
      <c r="AT144" s="140"/>
      <c r="AU144" s="140"/>
      <c r="AV144" s="140"/>
      <c r="AW144" s="140"/>
      <c r="AX144" s="140"/>
      <c r="AY144" s="140"/>
      <c r="AZ144" s="140"/>
      <c r="BA144" s="140"/>
      <c r="BB144" s="140"/>
      <c r="BC144" s="140"/>
      <c r="BD144" s="140"/>
      <c r="BE144" s="140"/>
      <c r="BF144" s="140"/>
      <c r="BG144" s="140"/>
      <c r="BH144" s="140"/>
    </row>
    <row r="145" spans="1:60" ht="33.75" outlineLevel="1" x14ac:dyDescent="0.2">
      <c r="A145" s="156">
        <v>132</v>
      </c>
      <c r="B145" s="157" t="s">
        <v>2077</v>
      </c>
      <c r="C145" s="162" t="s">
        <v>2078</v>
      </c>
      <c r="D145" s="158" t="s">
        <v>449</v>
      </c>
      <c r="E145" s="159">
        <v>3</v>
      </c>
      <c r="F145" s="170">
        <v>0</v>
      </c>
      <c r="G145" s="160">
        <f t="shared" si="35"/>
        <v>0</v>
      </c>
      <c r="H145" s="143">
        <v>1349</v>
      </c>
      <c r="I145" s="143">
        <f t="shared" si="36"/>
        <v>4047</v>
      </c>
      <c r="J145" s="143">
        <v>0</v>
      </c>
      <c r="K145" s="143">
        <f t="shared" si="37"/>
        <v>0</v>
      </c>
      <c r="L145" s="143">
        <v>21</v>
      </c>
      <c r="M145" s="143">
        <f t="shared" si="38"/>
        <v>0</v>
      </c>
      <c r="N145" s="143">
        <v>0</v>
      </c>
      <c r="O145" s="143">
        <f t="shared" si="39"/>
        <v>0</v>
      </c>
      <c r="P145" s="143">
        <v>0</v>
      </c>
      <c r="Q145" s="143">
        <f t="shared" si="40"/>
        <v>0</v>
      </c>
      <c r="R145" s="143"/>
      <c r="S145" s="143" t="s">
        <v>358</v>
      </c>
      <c r="T145" s="143" t="s">
        <v>314</v>
      </c>
      <c r="U145" s="143">
        <v>0</v>
      </c>
      <c r="V145" s="143">
        <f t="shared" si="41"/>
        <v>0</v>
      </c>
      <c r="W145" s="143"/>
      <c r="X145" s="143" t="s">
        <v>353</v>
      </c>
      <c r="Y145" s="140"/>
      <c r="Z145" s="140"/>
      <c r="AA145" s="140"/>
      <c r="AB145" s="140"/>
      <c r="AC145" s="140"/>
      <c r="AD145" s="140"/>
      <c r="AE145" s="140"/>
      <c r="AF145" s="140"/>
      <c r="AG145" s="140" t="s">
        <v>534</v>
      </c>
      <c r="AH145" s="140"/>
      <c r="AI145" s="140"/>
      <c r="AJ145" s="140"/>
      <c r="AK145" s="140"/>
      <c r="AL145" s="140"/>
      <c r="AM145" s="140"/>
      <c r="AN145" s="140"/>
      <c r="AO145" s="140"/>
      <c r="AP145" s="140"/>
      <c r="AQ145" s="140"/>
      <c r="AR145" s="140"/>
      <c r="AS145" s="140"/>
      <c r="AT145" s="140"/>
      <c r="AU145" s="140"/>
      <c r="AV145" s="140"/>
      <c r="AW145" s="140"/>
      <c r="AX145" s="140"/>
      <c r="AY145" s="140"/>
      <c r="AZ145" s="140"/>
      <c r="BA145" s="140"/>
      <c r="BB145" s="140"/>
      <c r="BC145" s="140"/>
      <c r="BD145" s="140"/>
      <c r="BE145" s="140"/>
      <c r="BF145" s="140"/>
      <c r="BG145" s="140"/>
      <c r="BH145" s="140"/>
    </row>
    <row r="146" spans="1:60" ht="33.75" outlineLevel="1" x14ac:dyDescent="0.2">
      <c r="A146" s="156">
        <v>133</v>
      </c>
      <c r="B146" s="157" t="s">
        <v>2079</v>
      </c>
      <c r="C146" s="162" t="s">
        <v>2080</v>
      </c>
      <c r="D146" s="158" t="s">
        <v>449</v>
      </c>
      <c r="E146" s="159">
        <v>4</v>
      </c>
      <c r="F146" s="170">
        <v>0</v>
      </c>
      <c r="G146" s="160">
        <f t="shared" si="35"/>
        <v>0</v>
      </c>
      <c r="H146" s="143">
        <v>1636</v>
      </c>
      <c r="I146" s="143">
        <f t="shared" si="36"/>
        <v>6544</v>
      </c>
      <c r="J146" s="143">
        <v>0</v>
      </c>
      <c r="K146" s="143">
        <f t="shared" si="37"/>
        <v>0</v>
      </c>
      <c r="L146" s="143">
        <v>21</v>
      </c>
      <c r="M146" s="143">
        <f t="shared" si="38"/>
        <v>0</v>
      </c>
      <c r="N146" s="143">
        <v>0</v>
      </c>
      <c r="O146" s="143">
        <f t="shared" si="39"/>
        <v>0</v>
      </c>
      <c r="P146" s="143">
        <v>0</v>
      </c>
      <c r="Q146" s="143">
        <f t="shared" si="40"/>
        <v>0</v>
      </c>
      <c r="R146" s="143"/>
      <c r="S146" s="143" t="s">
        <v>358</v>
      </c>
      <c r="T146" s="143" t="s">
        <v>314</v>
      </c>
      <c r="U146" s="143">
        <v>0</v>
      </c>
      <c r="V146" s="143">
        <f t="shared" si="41"/>
        <v>0</v>
      </c>
      <c r="W146" s="143"/>
      <c r="X146" s="143" t="s">
        <v>353</v>
      </c>
      <c r="Y146" s="140"/>
      <c r="Z146" s="140"/>
      <c r="AA146" s="140"/>
      <c r="AB146" s="140"/>
      <c r="AC146" s="140"/>
      <c r="AD146" s="140"/>
      <c r="AE146" s="140"/>
      <c r="AF146" s="140"/>
      <c r="AG146" s="140" t="s">
        <v>534</v>
      </c>
      <c r="AH146" s="140"/>
      <c r="AI146" s="140"/>
      <c r="AJ146" s="140"/>
      <c r="AK146" s="140"/>
      <c r="AL146" s="140"/>
      <c r="AM146" s="140"/>
      <c r="AN146" s="140"/>
      <c r="AO146" s="140"/>
      <c r="AP146" s="140"/>
      <c r="AQ146" s="140"/>
      <c r="AR146" s="140"/>
      <c r="AS146" s="140"/>
      <c r="AT146" s="140"/>
      <c r="AU146" s="140"/>
      <c r="AV146" s="140"/>
      <c r="AW146" s="140"/>
      <c r="AX146" s="140"/>
      <c r="AY146" s="140"/>
      <c r="AZ146" s="140"/>
      <c r="BA146" s="140"/>
      <c r="BB146" s="140"/>
      <c r="BC146" s="140"/>
      <c r="BD146" s="140"/>
      <c r="BE146" s="140"/>
      <c r="BF146" s="140"/>
      <c r="BG146" s="140"/>
      <c r="BH146" s="140"/>
    </row>
    <row r="147" spans="1:60" ht="22.5" outlineLevel="1" x14ac:dyDescent="0.2">
      <c r="A147" s="156">
        <v>134</v>
      </c>
      <c r="B147" s="157" t="s">
        <v>2081</v>
      </c>
      <c r="C147" s="162" t="s">
        <v>1931</v>
      </c>
      <c r="D147" s="158" t="s">
        <v>449</v>
      </c>
      <c r="E147" s="159">
        <v>1</v>
      </c>
      <c r="F147" s="170">
        <v>0</v>
      </c>
      <c r="G147" s="160">
        <f t="shared" si="35"/>
        <v>0</v>
      </c>
      <c r="H147" s="143">
        <v>14708</v>
      </c>
      <c r="I147" s="143">
        <f t="shared" si="36"/>
        <v>14708</v>
      </c>
      <c r="J147" s="143">
        <v>0</v>
      </c>
      <c r="K147" s="143">
        <f t="shared" si="37"/>
        <v>0</v>
      </c>
      <c r="L147" s="143">
        <v>21</v>
      </c>
      <c r="M147" s="143">
        <f t="shared" si="38"/>
        <v>0</v>
      </c>
      <c r="N147" s="143">
        <v>0</v>
      </c>
      <c r="O147" s="143">
        <f t="shared" si="39"/>
        <v>0</v>
      </c>
      <c r="P147" s="143">
        <v>0</v>
      </c>
      <c r="Q147" s="143">
        <f t="shared" si="40"/>
        <v>0</v>
      </c>
      <c r="R147" s="143"/>
      <c r="S147" s="143" t="s">
        <v>358</v>
      </c>
      <c r="T147" s="143" t="s">
        <v>314</v>
      </c>
      <c r="U147" s="143">
        <v>0</v>
      </c>
      <c r="V147" s="143">
        <f t="shared" si="41"/>
        <v>0</v>
      </c>
      <c r="W147" s="143"/>
      <c r="X147" s="143" t="s">
        <v>353</v>
      </c>
      <c r="Y147" s="140"/>
      <c r="Z147" s="140"/>
      <c r="AA147" s="140"/>
      <c r="AB147" s="140"/>
      <c r="AC147" s="140"/>
      <c r="AD147" s="140"/>
      <c r="AE147" s="140"/>
      <c r="AF147" s="140"/>
      <c r="AG147" s="140" t="s">
        <v>534</v>
      </c>
      <c r="AH147" s="140"/>
      <c r="AI147" s="140"/>
      <c r="AJ147" s="140"/>
      <c r="AK147" s="140"/>
      <c r="AL147" s="140"/>
      <c r="AM147" s="140"/>
      <c r="AN147" s="140"/>
      <c r="AO147" s="140"/>
      <c r="AP147" s="140"/>
      <c r="AQ147" s="140"/>
      <c r="AR147" s="140"/>
      <c r="AS147" s="140"/>
      <c r="AT147" s="140"/>
      <c r="AU147" s="140"/>
      <c r="AV147" s="140"/>
      <c r="AW147" s="140"/>
      <c r="AX147" s="140"/>
      <c r="AY147" s="140"/>
      <c r="AZ147" s="140"/>
      <c r="BA147" s="140"/>
      <c r="BB147" s="140"/>
      <c r="BC147" s="140"/>
      <c r="BD147" s="140"/>
      <c r="BE147" s="140"/>
      <c r="BF147" s="140"/>
      <c r="BG147" s="140"/>
      <c r="BH147" s="140"/>
    </row>
    <row r="148" spans="1:60" ht="22.5" outlineLevel="1" x14ac:dyDescent="0.2">
      <c r="A148" s="156">
        <v>135</v>
      </c>
      <c r="B148" s="157" t="s">
        <v>2082</v>
      </c>
      <c r="C148" s="162" t="s">
        <v>2083</v>
      </c>
      <c r="D148" s="158" t="s">
        <v>449</v>
      </c>
      <c r="E148" s="159">
        <v>1</v>
      </c>
      <c r="F148" s="170">
        <v>0</v>
      </c>
      <c r="G148" s="160">
        <f t="shared" si="35"/>
        <v>0</v>
      </c>
      <c r="H148" s="143">
        <v>14979</v>
      </c>
      <c r="I148" s="143">
        <f t="shared" si="36"/>
        <v>14979</v>
      </c>
      <c r="J148" s="143">
        <v>0</v>
      </c>
      <c r="K148" s="143">
        <f t="shared" si="37"/>
        <v>0</v>
      </c>
      <c r="L148" s="143">
        <v>21</v>
      </c>
      <c r="M148" s="143">
        <f t="shared" si="38"/>
        <v>0</v>
      </c>
      <c r="N148" s="143">
        <v>0</v>
      </c>
      <c r="O148" s="143">
        <f t="shared" si="39"/>
        <v>0</v>
      </c>
      <c r="P148" s="143">
        <v>0</v>
      </c>
      <c r="Q148" s="143">
        <f t="shared" si="40"/>
        <v>0</v>
      </c>
      <c r="R148" s="143"/>
      <c r="S148" s="143" t="s">
        <v>358</v>
      </c>
      <c r="T148" s="143" t="s">
        <v>314</v>
      </c>
      <c r="U148" s="143">
        <v>0</v>
      </c>
      <c r="V148" s="143">
        <f t="shared" si="41"/>
        <v>0</v>
      </c>
      <c r="W148" s="143"/>
      <c r="X148" s="143" t="s">
        <v>353</v>
      </c>
      <c r="Y148" s="140"/>
      <c r="Z148" s="140"/>
      <c r="AA148" s="140"/>
      <c r="AB148" s="140"/>
      <c r="AC148" s="140"/>
      <c r="AD148" s="140"/>
      <c r="AE148" s="140"/>
      <c r="AF148" s="140"/>
      <c r="AG148" s="140" t="s">
        <v>534</v>
      </c>
      <c r="AH148" s="140"/>
      <c r="AI148" s="140"/>
      <c r="AJ148" s="140"/>
      <c r="AK148" s="140"/>
      <c r="AL148" s="140"/>
      <c r="AM148" s="140"/>
      <c r="AN148" s="140"/>
      <c r="AO148" s="140"/>
      <c r="AP148" s="140"/>
      <c r="AQ148" s="140"/>
      <c r="AR148" s="140"/>
      <c r="AS148" s="140"/>
      <c r="AT148" s="140"/>
      <c r="AU148" s="140"/>
      <c r="AV148" s="140"/>
      <c r="AW148" s="140"/>
      <c r="AX148" s="140"/>
      <c r="AY148" s="140"/>
      <c r="AZ148" s="140"/>
      <c r="BA148" s="140"/>
      <c r="BB148" s="140"/>
      <c r="BC148" s="140"/>
      <c r="BD148" s="140"/>
      <c r="BE148" s="140"/>
      <c r="BF148" s="140"/>
      <c r="BG148" s="140"/>
      <c r="BH148" s="140"/>
    </row>
    <row r="149" spans="1:60" ht="22.5" outlineLevel="1" x14ac:dyDescent="0.2">
      <c r="A149" s="156">
        <v>136</v>
      </c>
      <c r="B149" s="157" t="s">
        <v>2084</v>
      </c>
      <c r="C149" s="162" t="s">
        <v>2085</v>
      </c>
      <c r="D149" s="158" t="s">
        <v>449</v>
      </c>
      <c r="E149" s="159">
        <v>1</v>
      </c>
      <c r="F149" s="170">
        <v>0</v>
      </c>
      <c r="G149" s="160">
        <f t="shared" si="35"/>
        <v>0</v>
      </c>
      <c r="H149" s="143">
        <v>15512</v>
      </c>
      <c r="I149" s="143">
        <f t="shared" si="36"/>
        <v>15512</v>
      </c>
      <c r="J149" s="143">
        <v>0</v>
      </c>
      <c r="K149" s="143">
        <f t="shared" si="37"/>
        <v>0</v>
      </c>
      <c r="L149" s="143">
        <v>21</v>
      </c>
      <c r="M149" s="143">
        <f t="shared" si="38"/>
        <v>0</v>
      </c>
      <c r="N149" s="143">
        <v>0</v>
      </c>
      <c r="O149" s="143">
        <f t="shared" si="39"/>
        <v>0</v>
      </c>
      <c r="P149" s="143">
        <v>0</v>
      </c>
      <c r="Q149" s="143">
        <f t="shared" si="40"/>
        <v>0</v>
      </c>
      <c r="R149" s="143"/>
      <c r="S149" s="143" t="s">
        <v>358</v>
      </c>
      <c r="T149" s="143" t="s">
        <v>314</v>
      </c>
      <c r="U149" s="143">
        <v>0</v>
      </c>
      <c r="V149" s="143">
        <f t="shared" si="41"/>
        <v>0</v>
      </c>
      <c r="W149" s="143"/>
      <c r="X149" s="143" t="s">
        <v>353</v>
      </c>
      <c r="Y149" s="140"/>
      <c r="Z149" s="140"/>
      <c r="AA149" s="140"/>
      <c r="AB149" s="140"/>
      <c r="AC149" s="140"/>
      <c r="AD149" s="140"/>
      <c r="AE149" s="140"/>
      <c r="AF149" s="140"/>
      <c r="AG149" s="140" t="s">
        <v>534</v>
      </c>
      <c r="AH149" s="140"/>
      <c r="AI149" s="140"/>
      <c r="AJ149" s="140"/>
      <c r="AK149" s="140"/>
      <c r="AL149" s="140"/>
      <c r="AM149" s="140"/>
      <c r="AN149" s="140"/>
      <c r="AO149" s="140"/>
      <c r="AP149" s="140"/>
      <c r="AQ149" s="140"/>
      <c r="AR149" s="140"/>
      <c r="AS149" s="140"/>
      <c r="AT149" s="140"/>
      <c r="AU149" s="140"/>
      <c r="AV149" s="140"/>
      <c r="AW149" s="140"/>
      <c r="AX149" s="140"/>
      <c r="AY149" s="140"/>
      <c r="AZ149" s="140"/>
      <c r="BA149" s="140"/>
      <c r="BB149" s="140"/>
      <c r="BC149" s="140"/>
      <c r="BD149" s="140"/>
      <c r="BE149" s="140"/>
      <c r="BF149" s="140"/>
      <c r="BG149" s="140"/>
      <c r="BH149" s="140"/>
    </row>
    <row r="150" spans="1:60" outlineLevel="1" x14ac:dyDescent="0.2">
      <c r="A150" s="156">
        <v>137</v>
      </c>
      <c r="B150" s="157" t="s">
        <v>2086</v>
      </c>
      <c r="C150" s="162" t="s">
        <v>2087</v>
      </c>
      <c r="D150" s="158" t="s">
        <v>449</v>
      </c>
      <c r="E150" s="159">
        <v>2</v>
      </c>
      <c r="F150" s="170">
        <v>0</v>
      </c>
      <c r="G150" s="160">
        <f t="shared" si="35"/>
        <v>0</v>
      </c>
      <c r="H150" s="143">
        <v>489</v>
      </c>
      <c r="I150" s="143">
        <f t="shared" si="36"/>
        <v>978</v>
      </c>
      <c r="J150" s="143">
        <v>0</v>
      </c>
      <c r="K150" s="143">
        <f t="shared" si="37"/>
        <v>0</v>
      </c>
      <c r="L150" s="143">
        <v>21</v>
      </c>
      <c r="M150" s="143">
        <f t="shared" si="38"/>
        <v>0</v>
      </c>
      <c r="N150" s="143">
        <v>0</v>
      </c>
      <c r="O150" s="143">
        <f t="shared" si="39"/>
        <v>0</v>
      </c>
      <c r="P150" s="143">
        <v>0</v>
      </c>
      <c r="Q150" s="143">
        <f t="shared" si="40"/>
        <v>0</v>
      </c>
      <c r="R150" s="143"/>
      <c r="S150" s="143" t="s">
        <v>358</v>
      </c>
      <c r="T150" s="143" t="s">
        <v>314</v>
      </c>
      <c r="U150" s="143">
        <v>0</v>
      </c>
      <c r="V150" s="143">
        <f t="shared" si="41"/>
        <v>0</v>
      </c>
      <c r="W150" s="143"/>
      <c r="X150" s="143" t="s">
        <v>353</v>
      </c>
      <c r="Y150" s="140"/>
      <c r="Z150" s="140"/>
      <c r="AA150" s="140"/>
      <c r="AB150" s="140"/>
      <c r="AC150" s="140"/>
      <c r="AD150" s="140"/>
      <c r="AE150" s="140"/>
      <c r="AF150" s="140"/>
      <c r="AG150" s="140" t="s">
        <v>534</v>
      </c>
      <c r="AH150" s="140"/>
      <c r="AI150" s="140"/>
      <c r="AJ150" s="140"/>
      <c r="AK150" s="140"/>
      <c r="AL150" s="140"/>
      <c r="AM150" s="140"/>
      <c r="AN150" s="140"/>
      <c r="AO150" s="140"/>
      <c r="AP150" s="140"/>
      <c r="AQ150" s="140"/>
      <c r="AR150" s="140"/>
      <c r="AS150" s="140"/>
      <c r="AT150" s="140"/>
      <c r="AU150" s="140"/>
      <c r="AV150" s="140"/>
      <c r="AW150" s="140"/>
      <c r="AX150" s="140"/>
      <c r="AY150" s="140"/>
      <c r="AZ150" s="140"/>
      <c r="BA150" s="140"/>
      <c r="BB150" s="140"/>
      <c r="BC150" s="140"/>
      <c r="BD150" s="140"/>
      <c r="BE150" s="140"/>
      <c r="BF150" s="140"/>
      <c r="BG150" s="140"/>
      <c r="BH150" s="140"/>
    </row>
    <row r="151" spans="1:60" outlineLevel="1" x14ac:dyDescent="0.2">
      <c r="A151" s="156">
        <v>138</v>
      </c>
      <c r="B151" s="157" t="s">
        <v>2088</v>
      </c>
      <c r="C151" s="162" t="s">
        <v>2089</v>
      </c>
      <c r="D151" s="158" t="s">
        <v>449</v>
      </c>
      <c r="E151" s="159">
        <v>2</v>
      </c>
      <c r="F151" s="170">
        <v>0</v>
      </c>
      <c r="G151" s="160">
        <f t="shared" si="35"/>
        <v>0</v>
      </c>
      <c r="H151" s="143">
        <v>214</v>
      </c>
      <c r="I151" s="143">
        <f t="shared" si="36"/>
        <v>428</v>
      </c>
      <c r="J151" s="143">
        <v>0</v>
      </c>
      <c r="K151" s="143">
        <f t="shared" si="37"/>
        <v>0</v>
      </c>
      <c r="L151" s="143">
        <v>21</v>
      </c>
      <c r="M151" s="143">
        <f t="shared" si="38"/>
        <v>0</v>
      </c>
      <c r="N151" s="143">
        <v>0</v>
      </c>
      <c r="O151" s="143">
        <f t="shared" si="39"/>
        <v>0</v>
      </c>
      <c r="P151" s="143">
        <v>0</v>
      </c>
      <c r="Q151" s="143">
        <f t="shared" si="40"/>
        <v>0</v>
      </c>
      <c r="R151" s="143"/>
      <c r="S151" s="143" t="s">
        <v>358</v>
      </c>
      <c r="T151" s="143" t="s">
        <v>314</v>
      </c>
      <c r="U151" s="143">
        <v>0</v>
      </c>
      <c r="V151" s="143">
        <f t="shared" si="41"/>
        <v>0</v>
      </c>
      <c r="W151" s="143"/>
      <c r="X151" s="143" t="s">
        <v>353</v>
      </c>
      <c r="Y151" s="140"/>
      <c r="Z151" s="140"/>
      <c r="AA151" s="140"/>
      <c r="AB151" s="140"/>
      <c r="AC151" s="140"/>
      <c r="AD151" s="140"/>
      <c r="AE151" s="140"/>
      <c r="AF151" s="140"/>
      <c r="AG151" s="140" t="s">
        <v>534</v>
      </c>
      <c r="AH151" s="140"/>
      <c r="AI151" s="140"/>
      <c r="AJ151" s="140"/>
      <c r="AK151" s="140"/>
      <c r="AL151" s="140"/>
      <c r="AM151" s="140"/>
      <c r="AN151" s="140"/>
      <c r="AO151" s="140"/>
      <c r="AP151" s="140"/>
      <c r="AQ151" s="140"/>
      <c r="AR151" s="140"/>
      <c r="AS151" s="140"/>
      <c r="AT151" s="140"/>
      <c r="AU151" s="140"/>
      <c r="AV151" s="140"/>
      <c r="AW151" s="140"/>
      <c r="AX151" s="140"/>
      <c r="AY151" s="140"/>
      <c r="AZ151" s="140"/>
      <c r="BA151" s="140"/>
      <c r="BB151" s="140"/>
      <c r="BC151" s="140"/>
      <c r="BD151" s="140"/>
      <c r="BE151" s="140"/>
      <c r="BF151" s="140"/>
      <c r="BG151" s="140"/>
      <c r="BH151" s="140"/>
    </row>
    <row r="152" spans="1:60" ht="33.75" outlineLevel="1" x14ac:dyDescent="0.2">
      <c r="A152" s="156">
        <v>139</v>
      </c>
      <c r="B152" s="157" t="s">
        <v>2090</v>
      </c>
      <c r="C152" s="162" t="s">
        <v>2091</v>
      </c>
      <c r="D152" s="158" t="s">
        <v>449</v>
      </c>
      <c r="E152" s="159">
        <v>2</v>
      </c>
      <c r="F152" s="170">
        <v>0</v>
      </c>
      <c r="G152" s="160">
        <f t="shared" si="35"/>
        <v>0</v>
      </c>
      <c r="H152" s="143">
        <v>861</v>
      </c>
      <c r="I152" s="143">
        <f t="shared" si="36"/>
        <v>1722</v>
      </c>
      <c r="J152" s="143">
        <v>0</v>
      </c>
      <c r="K152" s="143">
        <f t="shared" si="37"/>
        <v>0</v>
      </c>
      <c r="L152" s="143">
        <v>21</v>
      </c>
      <c r="M152" s="143">
        <f t="shared" si="38"/>
        <v>0</v>
      </c>
      <c r="N152" s="143">
        <v>0</v>
      </c>
      <c r="O152" s="143">
        <f t="shared" si="39"/>
        <v>0</v>
      </c>
      <c r="P152" s="143">
        <v>0</v>
      </c>
      <c r="Q152" s="143">
        <f t="shared" si="40"/>
        <v>0</v>
      </c>
      <c r="R152" s="143"/>
      <c r="S152" s="143" t="s">
        <v>358</v>
      </c>
      <c r="T152" s="143" t="s">
        <v>314</v>
      </c>
      <c r="U152" s="143">
        <v>0</v>
      </c>
      <c r="V152" s="143">
        <f t="shared" si="41"/>
        <v>0</v>
      </c>
      <c r="W152" s="143"/>
      <c r="X152" s="143" t="s">
        <v>353</v>
      </c>
      <c r="Y152" s="140"/>
      <c r="Z152" s="140"/>
      <c r="AA152" s="140"/>
      <c r="AB152" s="140"/>
      <c r="AC152" s="140"/>
      <c r="AD152" s="140"/>
      <c r="AE152" s="140"/>
      <c r="AF152" s="140"/>
      <c r="AG152" s="140" t="s">
        <v>534</v>
      </c>
      <c r="AH152" s="140"/>
      <c r="AI152" s="140"/>
      <c r="AJ152" s="140"/>
      <c r="AK152" s="140"/>
      <c r="AL152" s="140"/>
      <c r="AM152" s="140"/>
      <c r="AN152" s="140"/>
      <c r="AO152" s="140"/>
      <c r="AP152" s="140"/>
      <c r="AQ152" s="140"/>
      <c r="AR152" s="140"/>
      <c r="AS152" s="140"/>
      <c r="AT152" s="140"/>
      <c r="AU152" s="140"/>
      <c r="AV152" s="140"/>
      <c r="AW152" s="140"/>
      <c r="AX152" s="140"/>
      <c r="AY152" s="140"/>
      <c r="AZ152" s="140"/>
      <c r="BA152" s="140"/>
      <c r="BB152" s="140"/>
      <c r="BC152" s="140"/>
      <c r="BD152" s="140"/>
      <c r="BE152" s="140"/>
      <c r="BF152" s="140"/>
      <c r="BG152" s="140"/>
      <c r="BH152" s="140"/>
    </row>
    <row r="153" spans="1:60" ht="33.75" outlineLevel="1" x14ac:dyDescent="0.2">
      <c r="A153" s="156">
        <v>140</v>
      </c>
      <c r="B153" s="157" t="s">
        <v>2092</v>
      </c>
      <c r="C153" s="162" t="s">
        <v>2093</v>
      </c>
      <c r="D153" s="158" t="s">
        <v>449</v>
      </c>
      <c r="E153" s="159">
        <v>4</v>
      </c>
      <c r="F153" s="170">
        <v>0</v>
      </c>
      <c r="G153" s="160">
        <f t="shared" si="35"/>
        <v>0</v>
      </c>
      <c r="H153" s="143">
        <v>461</v>
      </c>
      <c r="I153" s="143">
        <f t="shared" si="36"/>
        <v>1844</v>
      </c>
      <c r="J153" s="143">
        <v>0</v>
      </c>
      <c r="K153" s="143">
        <f t="shared" si="37"/>
        <v>0</v>
      </c>
      <c r="L153" s="143">
        <v>21</v>
      </c>
      <c r="M153" s="143">
        <f t="shared" si="38"/>
        <v>0</v>
      </c>
      <c r="N153" s="143">
        <v>0</v>
      </c>
      <c r="O153" s="143">
        <f t="shared" si="39"/>
        <v>0</v>
      </c>
      <c r="P153" s="143">
        <v>0</v>
      </c>
      <c r="Q153" s="143">
        <f t="shared" si="40"/>
        <v>0</v>
      </c>
      <c r="R153" s="143"/>
      <c r="S153" s="143" t="s">
        <v>358</v>
      </c>
      <c r="T153" s="143" t="s">
        <v>314</v>
      </c>
      <c r="U153" s="143">
        <v>0</v>
      </c>
      <c r="V153" s="143">
        <f t="shared" si="41"/>
        <v>0</v>
      </c>
      <c r="W153" s="143"/>
      <c r="X153" s="143" t="s">
        <v>353</v>
      </c>
      <c r="Y153" s="140"/>
      <c r="Z153" s="140"/>
      <c r="AA153" s="140"/>
      <c r="AB153" s="140"/>
      <c r="AC153" s="140"/>
      <c r="AD153" s="140"/>
      <c r="AE153" s="140"/>
      <c r="AF153" s="140"/>
      <c r="AG153" s="140" t="s">
        <v>534</v>
      </c>
      <c r="AH153" s="140"/>
      <c r="AI153" s="140"/>
      <c r="AJ153" s="140"/>
      <c r="AK153" s="140"/>
      <c r="AL153" s="140"/>
      <c r="AM153" s="140"/>
      <c r="AN153" s="140"/>
      <c r="AO153" s="140"/>
      <c r="AP153" s="140"/>
      <c r="AQ153" s="140"/>
      <c r="AR153" s="140"/>
      <c r="AS153" s="140"/>
      <c r="AT153" s="140"/>
      <c r="AU153" s="140"/>
      <c r="AV153" s="140"/>
      <c r="AW153" s="140"/>
      <c r="AX153" s="140"/>
      <c r="AY153" s="140"/>
      <c r="AZ153" s="140"/>
      <c r="BA153" s="140"/>
      <c r="BB153" s="140"/>
      <c r="BC153" s="140"/>
      <c r="BD153" s="140"/>
      <c r="BE153" s="140"/>
      <c r="BF153" s="140"/>
      <c r="BG153" s="140"/>
      <c r="BH153" s="140"/>
    </row>
    <row r="154" spans="1:60" ht="22.5" outlineLevel="1" x14ac:dyDescent="0.2">
      <c r="A154" s="156">
        <v>141</v>
      </c>
      <c r="B154" s="157" t="s">
        <v>2094</v>
      </c>
      <c r="C154" s="162" t="s">
        <v>1891</v>
      </c>
      <c r="D154" s="158" t="s">
        <v>342</v>
      </c>
      <c r="E154" s="159">
        <v>3</v>
      </c>
      <c r="F154" s="170">
        <v>0</v>
      </c>
      <c r="G154" s="160">
        <f t="shared" si="35"/>
        <v>0</v>
      </c>
      <c r="H154" s="143">
        <v>400</v>
      </c>
      <c r="I154" s="143">
        <f t="shared" si="36"/>
        <v>1200</v>
      </c>
      <c r="J154" s="143">
        <v>0</v>
      </c>
      <c r="K154" s="143">
        <f t="shared" si="37"/>
        <v>0</v>
      </c>
      <c r="L154" s="143">
        <v>21</v>
      </c>
      <c r="M154" s="143">
        <f t="shared" si="38"/>
        <v>0</v>
      </c>
      <c r="N154" s="143">
        <v>0</v>
      </c>
      <c r="O154" s="143">
        <f t="shared" si="39"/>
        <v>0</v>
      </c>
      <c r="P154" s="143">
        <v>0</v>
      </c>
      <c r="Q154" s="143">
        <f t="shared" si="40"/>
        <v>0</v>
      </c>
      <c r="R154" s="143"/>
      <c r="S154" s="143" t="s">
        <v>358</v>
      </c>
      <c r="T154" s="143" t="s">
        <v>314</v>
      </c>
      <c r="U154" s="143">
        <v>0</v>
      </c>
      <c r="V154" s="143">
        <f t="shared" si="41"/>
        <v>0</v>
      </c>
      <c r="W154" s="143"/>
      <c r="X154" s="143" t="s">
        <v>353</v>
      </c>
      <c r="Y154" s="140"/>
      <c r="Z154" s="140"/>
      <c r="AA154" s="140"/>
      <c r="AB154" s="140"/>
      <c r="AC154" s="140"/>
      <c r="AD154" s="140"/>
      <c r="AE154" s="140"/>
      <c r="AF154" s="140"/>
      <c r="AG154" s="140" t="s">
        <v>534</v>
      </c>
      <c r="AH154" s="140"/>
      <c r="AI154" s="140"/>
      <c r="AJ154" s="140"/>
      <c r="AK154" s="140"/>
      <c r="AL154" s="140"/>
      <c r="AM154" s="140"/>
      <c r="AN154" s="140"/>
      <c r="AO154" s="140"/>
      <c r="AP154" s="140"/>
      <c r="AQ154" s="140"/>
      <c r="AR154" s="140"/>
      <c r="AS154" s="140"/>
      <c r="AT154" s="140"/>
      <c r="AU154" s="140"/>
      <c r="AV154" s="140"/>
      <c r="AW154" s="140"/>
      <c r="AX154" s="140"/>
      <c r="AY154" s="140"/>
      <c r="AZ154" s="140"/>
      <c r="BA154" s="140"/>
      <c r="BB154" s="140"/>
      <c r="BC154" s="140"/>
      <c r="BD154" s="140"/>
      <c r="BE154" s="140"/>
      <c r="BF154" s="140"/>
      <c r="BG154" s="140"/>
      <c r="BH154" s="140"/>
    </row>
    <row r="155" spans="1:60" ht="22.5" outlineLevel="1" x14ac:dyDescent="0.2">
      <c r="A155" s="156">
        <v>142</v>
      </c>
      <c r="B155" s="157" t="s">
        <v>2095</v>
      </c>
      <c r="C155" s="162" t="s">
        <v>1948</v>
      </c>
      <c r="D155" s="158" t="s">
        <v>815</v>
      </c>
      <c r="E155" s="159">
        <v>13</v>
      </c>
      <c r="F155" s="170">
        <v>0</v>
      </c>
      <c r="G155" s="160">
        <f t="shared" si="35"/>
        <v>0</v>
      </c>
      <c r="H155" s="143">
        <v>283</v>
      </c>
      <c r="I155" s="143">
        <f t="shared" si="36"/>
        <v>3679</v>
      </c>
      <c r="J155" s="143">
        <v>0</v>
      </c>
      <c r="K155" s="143">
        <f t="shared" si="37"/>
        <v>0</v>
      </c>
      <c r="L155" s="143">
        <v>21</v>
      </c>
      <c r="M155" s="143">
        <f t="shared" si="38"/>
        <v>0</v>
      </c>
      <c r="N155" s="143">
        <v>0</v>
      </c>
      <c r="O155" s="143">
        <f t="shared" si="39"/>
        <v>0</v>
      </c>
      <c r="P155" s="143">
        <v>0</v>
      </c>
      <c r="Q155" s="143">
        <f t="shared" si="40"/>
        <v>0</v>
      </c>
      <c r="R155" s="143"/>
      <c r="S155" s="143" t="s">
        <v>358</v>
      </c>
      <c r="T155" s="143" t="s">
        <v>314</v>
      </c>
      <c r="U155" s="143">
        <v>0</v>
      </c>
      <c r="V155" s="143">
        <f t="shared" si="41"/>
        <v>0</v>
      </c>
      <c r="W155" s="143"/>
      <c r="X155" s="143" t="s">
        <v>353</v>
      </c>
      <c r="Y155" s="140"/>
      <c r="Z155" s="140"/>
      <c r="AA155" s="140"/>
      <c r="AB155" s="140"/>
      <c r="AC155" s="140"/>
      <c r="AD155" s="140"/>
      <c r="AE155" s="140"/>
      <c r="AF155" s="140"/>
      <c r="AG155" s="140" t="s">
        <v>354</v>
      </c>
      <c r="AH155" s="140"/>
      <c r="AI155" s="140"/>
      <c r="AJ155" s="140"/>
      <c r="AK155" s="140"/>
      <c r="AL155" s="140"/>
      <c r="AM155" s="140"/>
      <c r="AN155" s="140"/>
      <c r="AO155" s="140"/>
      <c r="AP155" s="140"/>
      <c r="AQ155" s="140"/>
      <c r="AR155" s="140"/>
      <c r="AS155" s="140"/>
      <c r="AT155" s="140"/>
      <c r="AU155" s="140"/>
      <c r="AV155" s="140"/>
      <c r="AW155" s="140"/>
      <c r="AX155" s="140"/>
      <c r="AY155" s="140"/>
      <c r="AZ155" s="140"/>
      <c r="BA155" s="140"/>
      <c r="BB155" s="140"/>
      <c r="BC155" s="140"/>
      <c r="BD155" s="140"/>
      <c r="BE155" s="140"/>
      <c r="BF155" s="140"/>
      <c r="BG155" s="140"/>
      <c r="BH155" s="140"/>
    </row>
    <row r="156" spans="1:60" ht="22.5" outlineLevel="1" x14ac:dyDescent="0.2">
      <c r="A156" s="156">
        <v>143</v>
      </c>
      <c r="B156" s="157" t="s">
        <v>2096</v>
      </c>
      <c r="C156" s="162" t="s">
        <v>1950</v>
      </c>
      <c r="D156" s="158" t="s">
        <v>815</v>
      </c>
      <c r="E156" s="159">
        <v>20</v>
      </c>
      <c r="F156" s="170">
        <v>0</v>
      </c>
      <c r="G156" s="160">
        <f t="shared" si="35"/>
        <v>0</v>
      </c>
      <c r="H156" s="143">
        <v>228</v>
      </c>
      <c r="I156" s="143">
        <f t="shared" si="36"/>
        <v>4560</v>
      </c>
      <c r="J156" s="143">
        <v>0</v>
      </c>
      <c r="K156" s="143">
        <f t="shared" si="37"/>
        <v>0</v>
      </c>
      <c r="L156" s="143">
        <v>21</v>
      </c>
      <c r="M156" s="143">
        <f t="shared" si="38"/>
        <v>0</v>
      </c>
      <c r="N156" s="143">
        <v>0</v>
      </c>
      <c r="O156" s="143">
        <f t="shared" si="39"/>
        <v>0</v>
      </c>
      <c r="P156" s="143">
        <v>0</v>
      </c>
      <c r="Q156" s="143">
        <f t="shared" si="40"/>
        <v>0</v>
      </c>
      <c r="R156" s="143"/>
      <c r="S156" s="143" t="s">
        <v>358</v>
      </c>
      <c r="T156" s="143" t="s">
        <v>314</v>
      </c>
      <c r="U156" s="143">
        <v>0</v>
      </c>
      <c r="V156" s="143">
        <f t="shared" si="41"/>
        <v>0</v>
      </c>
      <c r="W156" s="143"/>
      <c r="X156" s="143" t="s">
        <v>353</v>
      </c>
      <c r="Y156" s="140"/>
      <c r="Z156" s="140"/>
      <c r="AA156" s="140"/>
      <c r="AB156" s="140"/>
      <c r="AC156" s="140"/>
      <c r="AD156" s="140"/>
      <c r="AE156" s="140"/>
      <c r="AF156" s="140"/>
      <c r="AG156" s="140" t="s">
        <v>354</v>
      </c>
      <c r="AH156" s="140"/>
      <c r="AI156" s="140"/>
      <c r="AJ156" s="140"/>
      <c r="AK156" s="140"/>
      <c r="AL156" s="140"/>
      <c r="AM156" s="140"/>
      <c r="AN156" s="140"/>
      <c r="AO156" s="140"/>
      <c r="AP156" s="140"/>
      <c r="AQ156" s="140"/>
      <c r="AR156" s="140"/>
      <c r="AS156" s="140"/>
      <c r="AT156" s="140"/>
      <c r="AU156" s="140"/>
      <c r="AV156" s="140"/>
      <c r="AW156" s="140"/>
      <c r="AX156" s="140"/>
      <c r="AY156" s="140"/>
      <c r="AZ156" s="140"/>
      <c r="BA156" s="140"/>
      <c r="BB156" s="140"/>
      <c r="BC156" s="140"/>
      <c r="BD156" s="140"/>
      <c r="BE156" s="140"/>
      <c r="BF156" s="140"/>
      <c r="BG156" s="140"/>
      <c r="BH156" s="140"/>
    </row>
    <row r="157" spans="1:60" outlineLevel="1" x14ac:dyDescent="0.2">
      <c r="A157" s="156">
        <v>144</v>
      </c>
      <c r="B157" s="157" t="s">
        <v>2097</v>
      </c>
      <c r="C157" s="162" t="s">
        <v>1907</v>
      </c>
      <c r="D157" s="158" t="s">
        <v>459</v>
      </c>
      <c r="E157" s="159">
        <v>1</v>
      </c>
      <c r="F157" s="170">
        <v>0</v>
      </c>
      <c r="G157" s="160">
        <f t="shared" si="35"/>
        <v>0</v>
      </c>
      <c r="H157" s="143">
        <v>1500</v>
      </c>
      <c r="I157" s="143">
        <f t="shared" si="36"/>
        <v>1500</v>
      </c>
      <c r="J157" s="143">
        <v>0</v>
      </c>
      <c r="K157" s="143">
        <f t="shared" si="37"/>
        <v>0</v>
      </c>
      <c r="L157" s="143">
        <v>21</v>
      </c>
      <c r="M157" s="143">
        <f t="shared" si="38"/>
        <v>0</v>
      </c>
      <c r="N157" s="143">
        <v>0</v>
      </c>
      <c r="O157" s="143">
        <f t="shared" si="39"/>
        <v>0</v>
      </c>
      <c r="P157" s="143">
        <v>0</v>
      </c>
      <c r="Q157" s="143">
        <f t="shared" si="40"/>
        <v>0</v>
      </c>
      <c r="R157" s="143"/>
      <c r="S157" s="143" t="s">
        <v>358</v>
      </c>
      <c r="T157" s="143" t="s">
        <v>314</v>
      </c>
      <c r="U157" s="143">
        <v>0</v>
      </c>
      <c r="V157" s="143">
        <f t="shared" si="41"/>
        <v>0</v>
      </c>
      <c r="W157" s="143"/>
      <c r="X157" s="143" t="s">
        <v>353</v>
      </c>
      <c r="Y157" s="140"/>
      <c r="Z157" s="140"/>
      <c r="AA157" s="140"/>
      <c r="AB157" s="140"/>
      <c r="AC157" s="140"/>
      <c r="AD157" s="140"/>
      <c r="AE157" s="140"/>
      <c r="AF157" s="140"/>
      <c r="AG157" s="140" t="s">
        <v>534</v>
      </c>
      <c r="AH157" s="140"/>
      <c r="AI157" s="140"/>
      <c r="AJ157" s="140"/>
      <c r="AK157" s="140"/>
      <c r="AL157" s="140"/>
      <c r="AM157" s="140"/>
      <c r="AN157" s="140"/>
      <c r="AO157" s="140"/>
      <c r="AP157" s="140"/>
      <c r="AQ157" s="140"/>
      <c r="AR157" s="140"/>
      <c r="AS157" s="140"/>
      <c r="AT157" s="140"/>
      <c r="AU157" s="140"/>
      <c r="AV157" s="140"/>
      <c r="AW157" s="140"/>
      <c r="AX157" s="140"/>
      <c r="AY157" s="140"/>
      <c r="AZ157" s="140"/>
      <c r="BA157" s="140"/>
      <c r="BB157" s="140"/>
      <c r="BC157" s="140"/>
      <c r="BD157" s="140"/>
      <c r="BE157" s="140"/>
      <c r="BF157" s="140"/>
      <c r="BG157" s="140"/>
      <c r="BH157" s="140"/>
    </row>
    <row r="158" spans="1:60" outlineLevel="1" x14ac:dyDescent="0.2">
      <c r="A158" s="156">
        <v>145</v>
      </c>
      <c r="B158" s="157" t="s">
        <v>2098</v>
      </c>
      <c r="C158" s="162" t="s">
        <v>1909</v>
      </c>
      <c r="D158" s="158" t="s">
        <v>459</v>
      </c>
      <c r="E158" s="159">
        <v>1</v>
      </c>
      <c r="F158" s="170">
        <v>0</v>
      </c>
      <c r="G158" s="160">
        <f t="shared" si="35"/>
        <v>0</v>
      </c>
      <c r="H158" s="143">
        <v>24725</v>
      </c>
      <c r="I158" s="143">
        <f t="shared" si="36"/>
        <v>24725</v>
      </c>
      <c r="J158" s="143">
        <v>0</v>
      </c>
      <c r="K158" s="143">
        <f t="shared" si="37"/>
        <v>0</v>
      </c>
      <c r="L158" s="143">
        <v>21</v>
      </c>
      <c r="M158" s="143">
        <f t="shared" si="38"/>
        <v>0</v>
      </c>
      <c r="N158" s="143">
        <v>0</v>
      </c>
      <c r="O158" s="143">
        <f t="shared" si="39"/>
        <v>0</v>
      </c>
      <c r="P158" s="143">
        <v>0</v>
      </c>
      <c r="Q158" s="143">
        <f t="shared" si="40"/>
        <v>0</v>
      </c>
      <c r="R158" s="143"/>
      <c r="S158" s="143" t="s">
        <v>358</v>
      </c>
      <c r="T158" s="143" t="s">
        <v>314</v>
      </c>
      <c r="U158" s="143">
        <v>0</v>
      </c>
      <c r="V158" s="143">
        <f t="shared" si="41"/>
        <v>0</v>
      </c>
      <c r="W158" s="143"/>
      <c r="X158" s="143" t="s">
        <v>338</v>
      </c>
      <c r="Y158" s="140"/>
      <c r="Z158" s="140"/>
      <c r="AA158" s="140"/>
      <c r="AB158" s="140"/>
      <c r="AC158" s="140"/>
      <c r="AD158" s="140"/>
      <c r="AE158" s="140"/>
      <c r="AF158" s="140"/>
      <c r="AG158" s="140" t="s">
        <v>339</v>
      </c>
      <c r="AH158" s="140"/>
      <c r="AI158" s="140"/>
      <c r="AJ158" s="140"/>
      <c r="AK158" s="140"/>
      <c r="AL158" s="140"/>
      <c r="AM158" s="140"/>
      <c r="AN158" s="140"/>
      <c r="AO158" s="140"/>
      <c r="AP158" s="140"/>
      <c r="AQ158" s="140"/>
      <c r="AR158" s="140"/>
      <c r="AS158" s="140"/>
      <c r="AT158" s="140"/>
      <c r="AU158" s="140"/>
      <c r="AV158" s="140"/>
      <c r="AW158" s="140"/>
      <c r="AX158" s="140"/>
      <c r="AY158" s="140"/>
      <c r="AZ158" s="140"/>
      <c r="BA158" s="140"/>
      <c r="BB158" s="140"/>
      <c r="BC158" s="140"/>
      <c r="BD158" s="140"/>
      <c r="BE158" s="140"/>
      <c r="BF158" s="140"/>
      <c r="BG158" s="140"/>
      <c r="BH158" s="140"/>
    </row>
    <row r="159" spans="1:60" x14ac:dyDescent="0.2">
      <c r="A159" s="145" t="s">
        <v>308</v>
      </c>
      <c r="B159" s="146" t="s">
        <v>267</v>
      </c>
      <c r="C159" s="161" t="s">
        <v>268</v>
      </c>
      <c r="D159" s="147"/>
      <c r="E159" s="148"/>
      <c r="F159" s="172"/>
      <c r="G159" s="150">
        <f>SUMIF(AG160:AG162,"&lt;&gt;NOR",G160:G162)</f>
        <v>0</v>
      </c>
      <c r="H159" s="144"/>
      <c r="I159" s="144">
        <f>SUM(I160:I162)</f>
        <v>128280</v>
      </c>
      <c r="J159" s="144"/>
      <c r="K159" s="144">
        <f>SUM(K160:K162)</f>
        <v>0</v>
      </c>
      <c r="L159" s="144"/>
      <c r="M159" s="144">
        <f>SUM(M160:M162)</f>
        <v>0</v>
      </c>
      <c r="N159" s="144"/>
      <c r="O159" s="144">
        <f>SUM(O160:O162)</f>
        <v>0</v>
      </c>
      <c r="P159" s="144"/>
      <c r="Q159" s="144">
        <f>SUM(Q160:Q162)</f>
        <v>0</v>
      </c>
      <c r="R159" s="144"/>
      <c r="S159" s="144"/>
      <c r="T159" s="144"/>
      <c r="U159" s="144"/>
      <c r="V159" s="144">
        <f>SUM(V160:V162)</f>
        <v>0</v>
      </c>
      <c r="W159" s="144"/>
      <c r="X159" s="144"/>
      <c r="AG159" t="s">
        <v>309</v>
      </c>
    </row>
    <row r="160" spans="1:60" ht="22.5" outlineLevel="1" x14ac:dyDescent="0.2">
      <c r="A160" s="156">
        <v>146</v>
      </c>
      <c r="B160" s="157" t="s">
        <v>2099</v>
      </c>
      <c r="C160" s="162" t="s">
        <v>2100</v>
      </c>
      <c r="D160" s="158" t="s">
        <v>459</v>
      </c>
      <c r="E160" s="159">
        <v>2</v>
      </c>
      <c r="F160" s="170">
        <v>0</v>
      </c>
      <c r="G160" s="160">
        <f>ROUND(E160*F160,2)</f>
        <v>0</v>
      </c>
      <c r="H160" s="143">
        <v>58600</v>
      </c>
      <c r="I160" s="143">
        <f>ROUND(E160*H160,2)</f>
        <v>117200</v>
      </c>
      <c r="J160" s="143">
        <v>0</v>
      </c>
      <c r="K160" s="143">
        <f>ROUND(E160*J160,2)</f>
        <v>0</v>
      </c>
      <c r="L160" s="143">
        <v>21</v>
      </c>
      <c r="M160" s="143">
        <f>G160*(1+L160/100)</f>
        <v>0</v>
      </c>
      <c r="N160" s="143">
        <v>0</v>
      </c>
      <c r="O160" s="143">
        <f>ROUND(E160*N160,2)</f>
        <v>0</v>
      </c>
      <c r="P160" s="143">
        <v>0</v>
      </c>
      <c r="Q160" s="143">
        <f>ROUND(E160*P160,2)</f>
        <v>0</v>
      </c>
      <c r="R160" s="143"/>
      <c r="S160" s="143" t="s">
        <v>358</v>
      </c>
      <c r="T160" s="143" t="s">
        <v>314</v>
      </c>
      <c r="U160" s="143">
        <v>0</v>
      </c>
      <c r="V160" s="143">
        <f>ROUND(E160*U160,2)</f>
        <v>0</v>
      </c>
      <c r="W160" s="143"/>
      <c r="X160" s="143" t="s">
        <v>353</v>
      </c>
      <c r="Y160" s="140"/>
      <c r="Z160" s="140"/>
      <c r="AA160" s="140"/>
      <c r="AB160" s="140"/>
      <c r="AC160" s="140"/>
      <c r="AD160" s="140"/>
      <c r="AE160" s="140"/>
      <c r="AF160" s="140"/>
      <c r="AG160" s="140" t="s">
        <v>534</v>
      </c>
      <c r="AH160" s="140"/>
      <c r="AI160" s="140"/>
      <c r="AJ160" s="140"/>
      <c r="AK160" s="140"/>
      <c r="AL160" s="140"/>
      <c r="AM160" s="140"/>
      <c r="AN160" s="140"/>
      <c r="AO160" s="140"/>
      <c r="AP160" s="140"/>
      <c r="AQ160" s="140"/>
      <c r="AR160" s="140"/>
      <c r="AS160" s="140"/>
      <c r="AT160" s="140"/>
      <c r="AU160" s="140"/>
      <c r="AV160" s="140"/>
      <c r="AW160" s="140"/>
      <c r="AX160" s="140"/>
      <c r="AY160" s="140"/>
      <c r="AZ160" s="140"/>
      <c r="BA160" s="140"/>
      <c r="BB160" s="140"/>
      <c r="BC160" s="140"/>
      <c r="BD160" s="140"/>
      <c r="BE160" s="140"/>
      <c r="BF160" s="140"/>
      <c r="BG160" s="140"/>
      <c r="BH160" s="140"/>
    </row>
    <row r="161" spans="1:60" outlineLevel="1" x14ac:dyDescent="0.2">
      <c r="A161" s="156">
        <v>147</v>
      </c>
      <c r="B161" s="157" t="s">
        <v>2101</v>
      </c>
      <c r="C161" s="162" t="s">
        <v>1907</v>
      </c>
      <c r="D161" s="158" t="s">
        <v>459</v>
      </c>
      <c r="E161" s="159">
        <v>1</v>
      </c>
      <c r="F161" s="170">
        <v>0</v>
      </c>
      <c r="G161" s="160">
        <f>ROUND(E161*F161,2)</f>
        <v>0</v>
      </c>
      <c r="H161" s="143">
        <v>500</v>
      </c>
      <c r="I161" s="143">
        <f>ROUND(E161*H161,2)</f>
        <v>500</v>
      </c>
      <c r="J161" s="143">
        <v>0</v>
      </c>
      <c r="K161" s="143">
        <f>ROUND(E161*J161,2)</f>
        <v>0</v>
      </c>
      <c r="L161" s="143">
        <v>21</v>
      </c>
      <c r="M161" s="143">
        <f>G161*(1+L161/100)</f>
        <v>0</v>
      </c>
      <c r="N161" s="143">
        <v>0</v>
      </c>
      <c r="O161" s="143">
        <f>ROUND(E161*N161,2)</f>
        <v>0</v>
      </c>
      <c r="P161" s="143">
        <v>0</v>
      </c>
      <c r="Q161" s="143">
        <f>ROUND(E161*P161,2)</f>
        <v>0</v>
      </c>
      <c r="R161" s="143"/>
      <c r="S161" s="143" t="s">
        <v>358</v>
      </c>
      <c r="T161" s="143" t="s">
        <v>314</v>
      </c>
      <c r="U161" s="143">
        <v>0</v>
      </c>
      <c r="V161" s="143">
        <f>ROUND(E161*U161,2)</f>
        <v>0</v>
      </c>
      <c r="W161" s="143"/>
      <c r="X161" s="143" t="s">
        <v>353</v>
      </c>
      <c r="Y161" s="140"/>
      <c r="Z161" s="140"/>
      <c r="AA161" s="140"/>
      <c r="AB161" s="140"/>
      <c r="AC161" s="140"/>
      <c r="AD161" s="140"/>
      <c r="AE161" s="140"/>
      <c r="AF161" s="140"/>
      <c r="AG161" s="140" t="s">
        <v>534</v>
      </c>
      <c r="AH161" s="140"/>
      <c r="AI161" s="140"/>
      <c r="AJ161" s="140"/>
      <c r="AK161" s="140"/>
      <c r="AL161" s="140"/>
      <c r="AM161" s="140"/>
      <c r="AN161" s="140"/>
      <c r="AO161" s="140"/>
      <c r="AP161" s="140"/>
      <c r="AQ161" s="140"/>
      <c r="AR161" s="140"/>
      <c r="AS161" s="140"/>
      <c r="AT161" s="140"/>
      <c r="AU161" s="140"/>
      <c r="AV161" s="140"/>
      <c r="AW161" s="140"/>
      <c r="AX161" s="140"/>
      <c r="AY161" s="140"/>
      <c r="AZ161" s="140"/>
      <c r="BA161" s="140"/>
      <c r="BB161" s="140"/>
      <c r="BC161" s="140"/>
      <c r="BD161" s="140"/>
      <c r="BE161" s="140"/>
      <c r="BF161" s="140"/>
      <c r="BG161" s="140"/>
      <c r="BH161" s="140"/>
    </row>
    <row r="162" spans="1:60" outlineLevel="1" x14ac:dyDescent="0.2">
      <c r="A162" s="156">
        <v>148</v>
      </c>
      <c r="B162" s="157" t="s">
        <v>2102</v>
      </c>
      <c r="C162" s="162" t="s">
        <v>1909</v>
      </c>
      <c r="D162" s="158" t="s">
        <v>459</v>
      </c>
      <c r="E162" s="159">
        <v>1</v>
      </c>
      <c r="F162" s="170">
        <v>0</v>
      </c>
      <c r="G162" s="160">
        <f>ROUND(E162*F162,2)</f>
        <v>0</v>
      </c>
      <c r="H162" s="143">
        <v>10580</v>
      </c>
      <c r="I162" s="143">
        <f>ROUND(E162*H162,2)</f>
        <v>10580</v>
      </c>
      <c r="J162" s="143">
        <v>0</v>
      </c>
      <c r="K162" s="143">
        <f>ROUND(E162*J162,2)</f>
        <v>0</v>
      </c>
      <c r="L162" s="143">
        <v>21</v>
      </c>
      <c r="M162" s="143">
        <f>G162*(1+L162/100)</f>
        <v>0</v>
      </c>
      <c r="N162" s="143">
        <v>0</v>
      </c>
      <c r="O162" s="143">
        <f>ROUND(E162*N162,2)</f>
        <v>0</v>
      </c>
      <c r="P162" s="143">
        <v>0</v>
      </c>
      <c r="Q162" s="143">
        <f>ROUND(E162*P162,2)</f>
        <v>0</v>
      </c>
      <c r="R162" s="143"/>
      <c r="S162" s="143" t="s">
        <v>358</v>
      </c>
      <c r="T162" s="143" t="s">
        <v>314</v>
      </c>
      <c r="U162" s="143">
        <v>0</v>
      </c>
      <c r="V162" s="143">
        <f>ROUND(E162*U162,2)</f>
        <v>0</v>
      </c>
      <c r="W162" s="143"/>
      <c r="X162" s="143" t="s">
        <v>338</v>
      </c>
      <c r="Y162" s="140"/>
      <c r="Z162" s="140"/>
      <c r="AA162" s="140"/>
      <c r="AB162" s="140"/>
      <c r="AC162" s="140"/>
      <c r="AD162" s="140"/>
      <c r="AE162" s="140"/>
      <c r="AF162" s="140"/>
      <c r="AG162" s="140" t="s">
        <v>339</v>
      </c>
      <c r="AH162" s="140"/>
      <c r="AI162" s="140"/>
      <c r="AJ162" s="140"/>
      <c r="AK162" s="140"/>
      <c r="AL162" s="140"/>
      <c r="AM162" s="140"/>
      <c r="AN162" s="140"/>
      <c r="AO162" s="140"/>
      <c r="AP162" s="140"/>
      <c r="AQ162" s="140"/>
      <c r="AR162" s="140"/>
      <c r="AS162" s="140"/>
      <c r="AT162" s="140"/>
      <c r="AU162" s="140"/>
      <c r="AV162" s="140"/>
      <c r="AW162" s="140"/>
      <c r="AX162" s="140"/>
      <c r="AY162" s="140"/>
      <c r="AZ162" s="140"/>
      <c r="BA162" s="140"/>
      <c r="BB162" s="140"/>
      <c r="BC162" s="140"/>
      <c r="BD162" s="140"/>
      <c r="BE162" s="140"/>
      <c r="BF162" s="140"/>
      <c r="BG162" s="140"/>
      <c r="BH162" s="140"/>
    </row>
    <row r="163" spans="1:60" x14ac:dyDescent="0.2">
      <c r="A163" s="145" t="s">
        <v>308</v>
      </c>
      <c r="B163" s="146" t="s">
        <v>267</v>
      </c>
      <c r="C163" s="161" t="s">
        <v>269</v>
      </c>
      <c r="D163" s="147"/>
      <c r="E163" s="148"/>
      <c r="F163" s="172"/>
      <c r="G163" s="150">
        <f>SUMIF(AG164:AG176,"&lt;&gt;NOR",G164:G176)</f>
        <v>0</v>
      </c>
      <c r="H163" s="144"/>
      <c r="I163" s="144">
        <f>SUM(I164:I176)</f>
        <v>41623</v>
      </c>
      <c r="J163" s="144"/>
      <c r="K163" s="144">
        <f>SUM(K164:K176)</f>
        <v>0</v>
      </c>
      <c r="L163" s="144"/>
      <c r="M163" s="144">
        <f>SUM(M164:M176)</f>
        <v>0</v>
      </c>
      <c r="N163" s="144"/>
      <c r="O163" s="144">
        <f>SUM(O164:O176)</f>
        <v>0</v>
      </c>
      <c r="P163" s="144"/>
      <c r="Q163" s="144">
        <f>SUM(Q164:Q176)</f>
        <v>0</v>
      </c>
      <c r="R163" s="144"/>
      <c r="S163" s="144"/>
      <c r="T163" s="144"/>
      <c r="U163" s="144"/>
      <c r="V163" s="144">
        <f>SUM(V164:V176)</f>
        <v>0</v>
      </c>
      <c r="W163" s="144"/>
      <c r="X163" s="144"/>
      <c r="AG163" t="s">
        <v>309</v>
      </c>
    </row>
    <row r="164" spans="1:60" ht="22.5" outlineLevel="1" x14ac:dyDescent="0.2">
      <c r="A164" s="156">
        <v>149</v>
      </c>
      <c r="B164" s="157" t="s">
        <v>2103</v>
      </c>
      <c r="C164" s="162" t="s">
        <v>2104</v>
      </c>
      <c r="D164" s="158" t="s">
        <v>449</v>
      </c>
      <c r="E164" s="159">
        <v>1</v>
      </c>
      <c r="F164" s="170">
        <v>0</v>
      </c>
      <c r="G164" s="160">
        <f t="shared" ref="G164:G176" si="42">ROUND(E164*F164,2)</f>
        <v>0</v>
      </c>
      <c r="H164" s="143">
        <v>6009</v>
      </c>
      <c r="I164" s="143">
        <f t="shared" ref="I164:I176" si="43">ROUND(E164*H164,2)</f>
        <v>6009</v>
      </c>
      <c r="J164" s="143">
        <v>0</v>
      </c>
      <c r="K164" s="143">
        <f t="shared" ref="K164:K176" si="44">ROUND(E164*J164,2)</f>
        <v>0</v>
      </c>
      <c r="L164" s="143">
        <v>21</v>
      </c>
      <c r="M164" s="143">
        <f t="shared" ref="M164:M176" si="45">G164*(1+L164/100)</f>
        <v>0</v>
      </c>
      <c r="N164" s="143">
        <v>0</v>
      </c>
      <c r="O164" s="143">
        <f t="shared" ref="O164:O176" si="46">ROUND(E164*N164,2)</f>
        <v>0</v>
      </c>
      <c r="P164" s="143">
        <v>0</v>
      </c>
      <c r="Q164" s="143">
        <f t="shared" ref="Q164:Q176" si="47">ROUND(E164*P164,2)</f>
        <v>0</v>
      </c>
      <c r="R164" s="143"/>
      <c r="S164" s="143" t="s">
        <v>358</v>
      </c>
      <c r="T164" s="143" t="s">
        <v>314</v>
      </c>
      <c r="U164" s="143">
        <v>0</v>
      </c>
      <c r="V164" s="143">
        <f t="shared" ref="V164:V176" si="48">ROUND(E164*U164,2)</f>
        <v>0</v>
      </c>
      <c r="W164" s="143"/>
      <c r="X164" s="143" t="s">
        <v>353</v>
      </c>
      <c r="Y164" s="140"/>
      <c r="Z164" s="140"/>
      <c r="AA164" s="140"/>
      <c r="AB164" s="140"/>
      <c r="AC164" s="140"/>
      <c r="AD164" s="140"/>
      <c r="AE164" s="140"/>
      <c r="AF164" s="140"/>
      <c r="AG164" s="140" t="s">
        <v>534</v>
      </c>
      <c r="AH164" s="140"/>
      <c r="AI164" s="140"/>
      <c r="AJ164" s="140"/>
      <c r="AK164" s="140"/>
      <c r="AL164" s="140"/>
      <c r="AM164" s="140"/>
      <c r="AN164" s="140"/>
      <c r="AO164" s="140"/>
      <c r="AP164" s="140"/>
      <c r="AQ164" s="140"/>
      <c r="AR164" s="140"/>
      <c r="AS164" s="140"/>
      <c r="AT164" s="140"/>
      <c r="AU164" s="140"/>
      <c r="AV164" s="140"/>
      <c r="AW164" s="140"/>
      <c r="AX164" s="140"/>
      <c r="AY164" s="140"/>
      <c r="AZ164" s="140"/>
      <c r="BA164" s="140"/>
      <c r="BB164" s="140"/>
      <c r="BC164" s="140"/>
      <c r="BD164" s="140"/>
      <c r="BE164" s="140"/>
      <c r="BF164" s="140"/>
      <c r="BG164" s="140"/>
      <c r="BH164" s="140"/>
    </row>
    <row r="165" spans="1:60" outlineLevel="1" x14ac:dyDescent="0.2">
      <c r="A165" s="156">
        <v>150</v>
      </c>
      <c r="B165" s="157" t="s">
        <v>2105</v>
      </c>
      <c r="C165" s="162" t="s">
        <v>2106</v>
      </c>
      <c r="D165" s="158" t="s">
        <v>449</v>
      </c>
      <c r="E165" s="159">
        <v>1</v>
      </c>
      <c r="F165" s="170">
        <v>0</v>
      </c>
      <c r="G165" s="160">
        <f t="shared" si="42"/>
        <v>0</v>
      </c>
      <c r="H165" s="143">
        <v>408</v>
      </c>
      <c r="I165" s="143">
        <f t="shared" si="43"/>
        <v>408</v>
      </c>
      <c r="J165" s="143">
        <v>0</v>
      </c>
      <c r="K165" s="143">
        <f t="shared" si="44"/>
        <v>0</v>
      </c>
      <c r="L165" s="143">
        <v>21</v>
      </c>
      <c r="M165" s="143">
        <f t="shared" si="45"/>
        <v>0</v>
      </c>
      <c r="N165" s="143">
        <v>0</v>
      </c>
      <c r="O165" s="143">
        <f t="shared" si="46"/>
        <v>0</v>
      </c>
      <c r="P165" s="143">
        <v>0</v>
      </c>
      <c r="Q165" s="143">
        <f t="shared" si="47"/>
        <v>0</v>
      </c>
      <c r="R165" s="143"/>
      <c r="S165" s="143" t="s">
        <v>358</v>
      </c>
      <c r="T165" s="143" t="s">
        <v>314</v>
      </c>
      <c r="U165" s="143">
        <v>0</v>
      </c>
      <c r="V165" s="143">
        <f t="shared" si="48"/>
        <v>0</v>
      </c>
      <c r="W165" s="143"/>
      <c r="X165" s="143" t="s">
        <v>353</v>
      </c>
      <c r="Y165" s="140"/>
      <c r="Z165" s="140"/>
      <c r="AA165" s="140"/>
      <c r="AB165" s="140"/>
      <c r="AC165" s="140"/>
      <c r="AD165" s="140"/>
      <c r="AE165" s="140"/>
      <c r="AF165" s="140"/>
      <c r="AG165" s="140" t="s">
        <v>534</v>
      </c>
      <c r="AH165" s="140"/>
      <c r="AI165" s="140"/>
      <c r="AJ165" s="140"/>
      <c r="AK165" s="140"/>
      <c r="AL165" s="140"/>
      <c r="AM165" s="140"/>
      <c r="AN165" s="140"/>
      <c r="AO165" s="140"/>
      <c r="AP165" s="140"/>
      <c r="AQ165" s="140"/>
      <c r="AR165" s="140"/>
      <c r="AS165" s="140"/>
      <c r="AT165" s="140"/>
      <c r="AU165" s="140"/>
      <c r="AV165" s="140"/>
      <c r="AW165" s="140"/>
      <c r="AX165" s="140"/>
      <c r="AY165" s="140"/>
      <c r="AZ165" s="140"/>
      <c r="BA165" s="140"/>
      <c r="BB165" s="140"/>
      <c r="BC165" s="140"/>
      <c r="BD165" s="140"/>
      <c r="BE165" s="140"/>
      <c r="BF165" s="140"/>
      <c r="BG165" s="140"/>
      <c r="BH165" s="140"/>
    </row>
    <row r="166" spans="1:60" outlineLevel="1" x14ac:dyDescent="0.2">
      <c r="A166" s="156">
        <v>151</v>
      </c>
      <c r="B166" s="157" t="s">
        <v>2107</v>
      </c>
      <c r="C166" s="162" t="s">
        <v>2108</v>
      </c>
      <c r="D166" s="158" t="s">
        <v>449</v>
      </c>
      <c r="E166" s="159">
        <v>2</v>
      </c>
      <c r="F166" s="170">
        <v>0</v>
      </c>
      <c r="G166" s="160">
        <f t="shared" si="42"/>
        <v>0</v>
      </c>
      <c r="H166" s="143">
        <v>172</v>
      </c>
      <c r="I166" s="143">
        <f t="shared" si="43"/>
        <v>344</v>
      </c>
      <c r="J166" s="143">
        <v>0</v>
      </c>
      <c r="K166" s="143">
        <f t="shared" si="44"/>
        <v>0</v>
      </c>
      <c r="L166" s="143">
        <v>21</v>
      </c>
      <c r="M166" s="143">
        <f t="shared" si="45"/>
        <v>0</v>
      </c>
      <c r="N166" s="143">
        <v>0</v>
      </c>
      <c r="O166" s="143">
        <f t="shared" si="46"/>
        <v>0</v>
      </c>
      <c r="P166" s="143">
        <v>0</v>
      </c>
      <c r="Q166" s="143">
        <f t="shared" si="47"/>
        <v>0</v>
      </c>
      <c r="R166" s="143"/>
      <c r="S166" s="143" t="s">
        <v>358</v>
      </c>
      <c r="T166" s="143" t="s">
        <v>314</v>
      </c>
      <c r="U166" s="143">
        <v>0</v>
      </c>
      <c r="V166" s="143">
        <f t="shared" si="48"/>
        <v>0</v>
      </c>
      <c r="W166" s="143"/>
      <c r="X166" s="143" t="s">
        <v>353</v>
      </c>
      <c r="Y166" s="140"/>
      <c r="Z166" s="140"/>
      <c r="AA166" s="140"/>
      <c r="AB166" s="140"/>
      <c r="AC166" s="140"/>
      <c r="AD166" s="140"/>
      <c r="AE166" s="140"/>
      <c r="AF166" s="140"/>
      <c r="AG166" s="140" t="s">
        <v>534</v>
      </c>
      <c r="AH166" s="140"/>
      <c r="AI166" s="140"/>
      <c r="AJ166" s="140"/>
      <c r="AK166" s="140"/>
      <c r="AL166" s="140"/>
      <c r="AM166" s="140"/>
      <c r="AN166" s="140"/>
      <c r="AO166" s="140"/>
      <c r="AP166" s="140"/>
      <c r="AQ166" s="140"/>
      <c r="AR166" s="140"/>
      <c r="AS166" s="140"/>
      <c r="AT166" s="140"/>
      <c r="AU166" s="140"/>
      <c r="AV166" s="140"/>
      <c r="AW166" s="140"/>
      <c r="AX166" s="140"/>
      <c r="AY166" s="140"/>
      <c r="AZ166" s="140"/>
      <c r="BA166" s="140"/>
      <c r="BB166" s="140"/>
      <c r="BC166" s="140"/>
      <c r="BD166" s="140"/>
      <c r="BE166" s="140"/>
      <c r="BF166" s="140"/>
      <c r="BG166" s="140"/>
      <c r="BH166" s="140"/>
    </row>
    <row r="167" spans="1:60" ht="22.5" outlineLevel="1" x14ac:dyDescent="0.2">
      <c r="A167" s="156">
        <v>152</v>
      </c>
      <c r="B167" s="157" t="s">
        <v>2109</v>
      </c>
      <c r="C167" s="162" t="s">
        <v>2110</v>
      </c>
      <c r="D167" s="158" t="s">
        <v>449</v>
      </c>
      <c r="E167" s="159">
        <v>1</v>
      </c>
      <c r="F167" s="170">
        <v>0</v>
      </c>
      <c r="G167" s="160">
        <f t="shared" si="42"/>
        <v>0</v>
      </c>
      <c r="H167" s="143">
        <v>2793</v>
      </c>
      <c r="I167" s="143">
        <f t="shared" si="43"/>
        <v>2793</v>
      </c>
      <c r="J167" s="143">
        <v>0</v>
      </c>
      <c r="K167" s="143">
        <f t="shared" si="44"/>
        <v>0</v>
      </c>
      <c r="L167" s="143">
        <v>21</v>
      </c>
      <c r="M167" s="143">
        <f t="shared" si="45"/>
        <v>0</v>
      </c>
      <c r="N167" s="143">
        <v>0</v>
      </c>
      <c r="O167" s="143">
        <f t="shared" si="46"/>
        <v>0</v>
      </c>
      <c r="P167" s="143">
        <v>0</v>
      </c>
      <c r="Q167" s="143">
        <f t="shared" si="47"/>
        <v>0</v>
      </c>
      <c r="R167" s="143"/>
      <c r="S167" s="143" t="s">
        <v>358</v>
      </c>
      <c r="T167" s="143" t="s">
        <v>314</v>
      </c>
      <c r="U167" s="143">
        <v>0</v>
      </c>
      <c r="V167" s="143">
        <f t="shared" si="48"/>
        <v>0</v>
      </c>
      <c r="W167" s="143"/>
      <c r="X167" s="143" t="s">
        <v>353</v>
      </c>
      <c r="Y167" s="140"/>
      <c r="Z167" s="140"/>
      <c r="AA167" s="140"/>
      <c r="AB167" s="140"/>
      <c r="AC167" s="140"/>
      <c r="AD167" s="140"/>
      <c r="AE167" s="140"/>
      <c r="AF167" s="140"/>
      <c r="AG167" s="140" t="s">
        <v>534</v>
      </c>
      <c r="AH167" s="140"/>
      <c r="AI167" s="140"/>
      <c r="AJ167" s="140"/>
      <c r="AK167" s="140"/>
      <c r="AL167" s="140"/>
      <c r="AM167" s="140"/>
      <c r="AN167" s="140"/>
      <c r="AO167" s="140"/>
      <c r="AP167" s="140"/>
      <c r="AQ167" s="140"/>
      <c r="AR167" s="140"/>
      <c r="AS167" s="140"/>
      <c r="AT167" s="140"/>
      <c r="AU167" s="140"/>
      <c r="AV167" s="140"/>
      <c r="AW167" s="140"/>
      <c r="AX167" s="140"/>
      <c r="AY167" s="140"/>
      <c r="AZ167" s="140"/>
      <c r="BA167" s="140"/>
      <c r="BB167" s="140"/>
      <c r="BC167" s="140"/>
      <c r="BD167" s="140"/>
      <c r="BE167" s="140"/>
      <c r="BF167" s="140"/>
      <c r="BG167" s="140"/>
      <c r="BH167" s="140"/>
    </row>
    <row r="168" spans="1:60" ht="22.5" outlineLevel="1" x14ac:dyDescent="0.2">
      <c r="A168" s="156">
        <v>153</v>
      </c>
      <c r="B168" s="157" t="s">
        <v>2111</v>
      </c>
      <c r="C168" s="162" t="s">
        <v>2112</v>
      </c>
      <c r="D168" s="158" t="s">
        <v>449</v>
      </c>
      <c r="E168" s="159">
        <v>2</v>
      </c>
      <c r="F168" s="170">
        <v>0</v>
      </c>
      <c r="G168" s="160">
        <f t="shared" si="42"/>
        <v>0</v>
      </c>
      <c r="H168" s="143">
        <v>2867</v>
      </c>
      <c r="I168" s="143">
        <f t="shared" si="43"/>
        <v>5734</v>
      </c>
      <c r="J168" s="143">
        <v>0</v>
      </c>
      <c r="K168" s="143">
        <f t="shared" si="44"/>
        <v>0</v>
      </c>
      <c r="L168" s="143">
        <v>21</v>
      </c>
      <c r="M168" s="143">
        <f t="shared" si="45"/>
        <v>0</v>
      </c>
      <c r="N168" s="143">
        <v>0</v>
      </c>
      <c r="O168" s="143">
        <f t="shared" si="46"/>
        <v>0</v>
      </c>
      <c r="P168" s="143">
        <v>0</v>
      </c>
      <c r="Q168" s="143">
        <f t="shared" si="47"/>
        <v>0</v>
      </c>
      <c r="R168" s="143"/>
      <c r="S168" s="143" t="s">
        <v>358</v>
      </c>
      <c r="T168" s="143" t="s">
        <v>314</v>
      </c>
      <c r="U168" s="143">
        <v>0</v>
      </c>
      <c r="V168" s="143">
        <f t="shared" si="48"/>
        <v>0</v>
      </c>
      <c r="W168" s="143"/>
      <c r="X168" s="143" t="s">
        <v>353</v>
      </c>
      <c r="Y168" s="140"/>
      <c r="Z168" s="140"/>
      <c r="AA168" s="140"/>
      <c r="AB168" s="140"/>
      <c r="AC168" s="140"/>
      <c r="AD168" s="140"/>
      <c r="AE168" s="140"/>
      <c r="AF168" s="140"/>
      <c r="AG168" s="140" t="s">
        <v>534</v>
      </c>
      <c r="AH168" s="140"/>
      <c r="AI168" s="140"/>
      <c r="AJ168" s="140"/>
      <c r="AK168" s="140"/>
      <c r="AL168" s="140"/>
      <c r="AM168" s="140"/>
      <c r="AN168" s="140"/>
      <c r="AO168" s="140"/>
      <c r="AP168" s="140"/>
      <c r="AQ168" s="140"/>
      <c r="AR168" s="140"/>
      <c r="AS168" s="140"/>
      <c r="AT168" s="140"/>
      <c r="AU168" s="140"/>
      <c r="AV168" s="140"/>
      <c r="AW168" s="140"/>
      <c r="AX168" s="140"/>
      <c r="AY168" s="140"/>
      <c r="AZ168" s="140"/>
      <c r="BA168" s="140"/>
      <c r="BB168" s="140"/>
      <c r="BC168" s="140"/>
      <c r="BD168" s="140"/>
      <c r="BE168" s="140"/>
      <c r="BF168" s="140"/>
      <c r="BG168" s="140"/>
      <c r="BH168" s="140"/>
    </row>
    <row r="169" spans="1:60" ht="33.75" outlineLevel="1" x14ac:dyDescent="0.2">
      <c r="A169" s="156">
        <v>154</v>
      </c>
      <c r="B169" s="157" t="s">
        <v>2113</v>
      </c>
      <c r="C169" s="162" t="s">
        <v>1937</v>
      </c>
      <c r="D169" s="158" t="s">
        <v>449</v>
      </c>
      <c r="E169" s="159">
        <v>5</v>
      </c>
      <c r="F169" s="170">
        <v>0</v>
      </c>
      <c r="G169" s="160">
        <f t="shared" si="42"/>
        <v>0</v>
      </c>
      <c r="H169" s="143">
        <v>757</v>
      </c>
      <c r="I169" s="143">
        <f t="shared" si="43"/>
        <v>3785</v>
      </c>
      <c r="J169" s="143">
        <v>0</v>
      </c>
      <c r="K169" s="143">
        <f t="shared" si="44"/>
        <v>0</v>
      </c>
      <c r="L169" s="143">
        <v>21</v>
      </c>
      <c r="M169" s="143">
        <f t="shared" si="45"/>
        <v>0</v>
      </c>
      <c r="N169" s="143">
        <v>0</v>
      </c>
      <c r="O169" s="143">
        <f t="shared" si="46"/>
        <v>0</v>
      </c>
      <c r="P169" s="143">
        <v>0</v>
      </c>
      <c r="Q169" s="143">
        <f t="shared" si="47"/>
        <v>0</v>
      </c>
      <c r="R169" s="143"/>
      <c r="S169" s="143" t="s">
        <v>358</v>
      </c>
      <c r="T169" s="143" t="s">
        <v>314</v>
      </c>
      <c r="U169" s="143">
        <v>0</v>
      </c>
      <c r="V169" s="143">
        <f t="shared" si="48"/>
        <v>0</v>
      </c>
      <c r="W169" s="143"/>
      <c r="X169" s="143" t="s">
        <v>353</v>
      </c>
      <c r="Y169" s="140"/>
      <c r="Z169" s="140"/>
      <c r="AA169" s="140"/>
      <c r="AB169" s="140"/>
      <c r="AC169" s="140"/>
      <c r="AD169" s="140"/>
      <c r="AE169" s="140"/>
      <c r="AF169" s="140"/>
      <c r="AG169" s="140" t="s">
        <v>534</v>
      </c>
      <c r="AH169" s="140"/>
      <c r="AI169" s="140"/>
      <c r="AJ169" s="140"/>
      <c r="AK169" s="140"/>
      <c r="AL169" s="140"/>
      <c r="AM169" s="140"/>
      <c r="AN169" s="140"/>
      <c r="AO169" s="140"/>
      <c r="AP169" s="140"/>
      <c r="AQ169" s="140"/>
      <c r="AR169" s="140"/>
      <c r="AS169" s="140"/>
      <c r="AT169" s="140"/>
      <c r="AU169" s="140"/>
      <c r="AV169" s="140"/>
      <c r="AW169" s="140"/>
      <c r="AX169" s="140"/>
      <c r="AY169" s="140"/>
      <c r="AZ169" s="140"/>
      <c r="BA169" s="140"/>
      <c r="BB169" s="140"/>
      <c r="BC169" s="140"/>
      <c r="BD169" s="140"/>
      <c r="BE169" s="140"/>
      <c r="BF169" s="140"/>
      <c r="BG169" s="140"/>
      <c r="BH169" s="140"/>
    </row>
    <row r="170" spans="1:60" ht="33.75" outlineLevel="1" x14ac:dyDescent="0.2">
      <c r="A170" s="156">
        <v>155</v>
      </c>
      <c r="B170" s="157" t="s">
        <v>2114</v>
      </c>
      <c r="C170" s="162" t="s">
        <v>2115</v>
      </c>
      <c r="D170" s="158" t="s">
        <v>449</v>
      </c>
      <c r="E170" s="159">
        <v>1</v>
      </c>
      <c r="F170" s="170">
        <v>0</v>
      </c>
      <c r="G170" s="160">
        <f t="shared" si="42"/>
        <v>0</v>
      </c>
      <c r="H170" s="143">
        <v>1740</v>
      </c>
      <c r="I170" s="143">
        <f t="shared" si="43"/>
        <v>1740</v>
      </c>
      <c r="J170" s="143">
        <v>0</v>
      </c>
      <c r="K170" s="143">
        <f t="shared" si="44"/>
        <v>0</v>
      </c>
      <c r="L170" s="143">
        <v>21</v>
      </c>
      <c r="M170" s="143">
        <f t="shared" si="45"/>
        <v>0</v>
      </c>
      <c r="N170" s="143">
        <v>0</v>
      </c>
      <c r="O170" s="143">
        <f t="shared" si="46"/>
        <v>0</v>
      </c>
      <c r="P170" s="143">
        <v>0</v>
      </c>
      <c r="Q170" s="143">
        <f t="shared" si="47"/>
        <v>0</v>
      </c>
      <c r="R170" s="143"/>
      <c r="S170" s="143" t="s">
        <v>358</v>
      </c>
      <c r="T170" s="143" t="s">
        <v>314</v>
      </c>
      <c r="U170" s="143">
        <v>0</v>
      </c>
      <c r="V170" s="143">
        <f t="shared" si="48"/>
        <v>0</v>
      </c>
      <c r="W170" s="143"/>
      <c r="X170" s="143" t="s">
        <v>353</v>
      </c>
      <c r="Y170" s="140"/>
      <c r="Z170" s="140"/>
      <c r="AA170" s="140"/>
      <c r="AB170" s="140"/>
      <c r="AC170" s="140"/>
      <c r="AD170" s="140"/>
      <c r="AE170" s="140"/>
      <c r="AF170" s="140"/>
      <c r="AG170" s="140" t="s">
        <v>534</v>
      </c>
      <c r="AH170" s="140"/>
      <c r="AI170" s="140"/>
      <c r="AJ170" s="140"/>
      <c r="AK170" s="140"/>
      <c r="AL170" s="140"/>
      <c r="AM170" s="140"/>
      <c r="AN170" s="140"/>
      <c r="AO170" s="140"/>
      <c r="AP170" s="140"/>
      <c r="AQ170" s="140"/>
      <c r="AR170" s="140"/>
      <c r="AS170" s="140"/>
      <c r="AT170" s="140"/>
      <c r="AU170" s="140"/>
      <c r="AV170" s="140"/>
      <c r="AW170" s="140"/>
      <c r="AX170" s="140"/>
      <c r="AY170" s="140"/>
      <c r="AZ170" s="140"/>
      <c r="BA170" s="140"/>
      <c r="BB170" s="140"/>
      <c r="BC170" s="140"/>
      <c r="BD170" s="140"/>
      <c r="BE170" s="140"/>
      <c r="BF170" s="140"/>
      <c r="BG170" s="140"/>
      <c r="BH170" s="140"/>
    </row>
    <row r="171" spans="1:60" ht="33.75" outlineLevel="1" x14ac:dyDescent="0.2">
      <c r="A171" s="156">
        <v>156</v>
      </c>
      <c r="B171" s="157" t="s">
        <v>2116</v>
      </c>
      <c r="C171" s="162" t="s">
        <v>2117</v>
      </c>
      <c r="D171" s="158" t="s">
        <v>449</v>
      </c>
      <c r="E171" s="159">
        <v>1</v>
      </c>
      <c r="F171" s="170">
        <v>0</v>
      </c>
      <c r="G171" s="160">
        <f t="shared" si="42"/>
        <v>0</v>
      </c>
      <c r="H171" s="143">
        <v>2343</v>
      </c>
      <c r="I171" s="143">
        <f t="shared" si="43"/>
        <v>2343</v>
      </c>
      <c r="J171" s="143">
        <v>0</v>
      </c>
      <c r="K171" s="143">
        <f t="shared" si="44"/>
        <v>0</v>
      </c>
      <c r="L171" s="143">
        <v>21</v>
      </c>
      <c r="M171" s="143">
        <f t="shared" si="45"/>
        <v>0</v>
      </c>
      <c r="N171" s="143">
        <v>0</v>
      </c>
      <c r="O171" s="143">
        <f t="shared" si="46"/>
        <v>0</v>
      </c>
      <c r="P171" s="143">
        <v>0</v>
      </c>
      <c r="Q171" s="143">
        <f t="shared" si="47"/>
        <v>0</v>
      </c>
      <c r="R171" s="143"/>
      <c r="S171" s="143" t="s">
        <v>358</v>
      </c>
      <c r="T171" s="143" t="s">
        <v>314</v>
      </c>
      <c r="U171" s="143">
        <v>0</v>
      </c>
      <c r="V171" s="143">
        <f t="shared" si="48"/>
        <v>0</v>
      </c>
      <c r="W171" s="143"/>
      <c r="X171" s="143" t="s">
        <v>353</v>
      </c>
      <c r="Y171" s="140"/>
      <c r="Z171" s="140"/>
      <c r="AA171" s="140"/>
      <c r="AB171" s="140"/>
      <c r="AC171" s="140"/>
      <c r="AD171" s="140"/>
      <c r="AE171" s="140"/>
      <c r="AF171" s="140"/>
      <c r="AG171" s="140" t="s">
        <v>534</v>
      </c>
      <c r="AH171" s="140"/>
      <c r="AI171" s="140"/>
      <c r="AJ171" s="140"/>
      <c r="AK171" s="140"/>
      <c r="AL171" s="140"/>
      <c r="AM171" s="140"/>
      <c r="AN171" s="140"/>
      <c r="AO171" s="140"/>
      <c r="AP171" s="140"/>
      <c r="AQ171" s="140"/>
      <c r="AR171" s="140"/>
      <c r="AS171" s="140"/>
      <c r="AT171" s="140"/>
      <c r="AU171" s="140"/>
      <c r="AV171" s="140"/>
      <c r="AW171" s="140"/>
      <c r="AX171" s="140"/>
      <c r="AY171" s="140"/>
      <c r="AZ171" s="140"/>
      <c r="BA171" s="140"/>
      <c r="BB171" s="140"/>
      <c r="BC171" s="140"/>
      <c r="BD171" s="140"/>
      <c r="BE171" s="140"/>
      <c r="BF171" s="140"/>
      <c r="BG171" s="140"/>
      <c r="BH171" s="140"/>
    </row>
    <row r="172" spans="1:60" outlineLevel="1" x14ac:dyDescent="0.2">
      <c r="A172" s="156">
        <v>157</v>
      </c>
      <c r="B172" s="157" t="s">
        <v>2118</v>
      </c>
      <c r="C172" s="162" t="s">
        <v>2119</v>
      </c>
      <c r="D172" s="158" t="s">
        <v>449</v>
      </c>
      <c r="E172" s="159">
        <v>1</v>
      </c>
      <c r="F172" s="170">
        <v>0</v>
      </c>
      <c r="G172" s="160">
        <f t="shared" si="42"/>
        <v>0</v>
      </c>
      <c r="H172" s="143">
        <v>895</v>
      </c>
      <c r="I172" s="143">
        <f t="shared" si="43"/>
        <v>895</v>
      </c>
      <c r="J172" s="143">
        <v>0</v>
      </c>
      <c r="K172" s="143">
        <f t="shared" si="44"/>
        <v>0</v>
      </c>
      <c r="L172" s="143">
        <v>21</v>
      </c>
      <c r="M172" s="143">
        <f t="shared" si="45"/>
        <v>0</v>
      </c>
      <c r="N172" s="143">
        <v>0</v>
      </c>
      <c r="O172" s="143">
        <f t="shared" si="46"/>
        <v>0</v>
      </c>
      <c r="P172" s="143">
        <v>0</v>
      </c>
      <c r="Q172" s="143">
        <f t="shared" si="47"/>
        <v>0</v>
      </c>
      <c r="R172" s="143"/>
      <c r="S172" s="143" t="s">
        <v>358</v>
      </c>
      <c r="T172" s="143" t="s">
        <v>314</v>
      </c>
      <c r="U172" s="143">
        <v>0</v>
      </c>
      <c r="V172" s="143">
        <f t="shared" si="48"/>
        <v>0</v>
      </c>
      <c r="W172" s="143"/>
      <c r="X172" s="143" t="s">
        <v>353</v>
      </c>
      <c r="Y172" s="140"/>
      <c r="Z172" s="140"/>
      <c r="AA172" s="140"/>
      <c r="AB172" s="140"/>
      <c r="AC172" s="140"/>
      <c r="AD172" s="140"/>
      <c r="AE172" s="140"/>
      <c r="AF172" s="140"/>
      <c r="AG172" s="140" t="s">
        <v>534</v>
      </c>
      <c r="AH172" s="140"/>
      <c r="AI172" s="140"/>
      <c r="AJ172" s="140"/>
      <c r="AK172" s="140"/>
      <c r="AL172" s="140"/>
      <c r="AM172" s="140"/>
      <c r="AN172" s="140"/>
      <c r="AO172" s="140"/>
      <c r="AP172" s="140"/>
      <c r="AQ172" s="140"/>
      <c r="AR172" s="140"/>
      <c r="AS172" s="140"/>
      <c r="AT172" s="140"/>
      <c r="AU172" s="140"/>
      <c r="AV172" s="140"/>
      <c r="AW172" s="140"/>
      <c r="AX172" s="140"/>
      <c r="AY172" s="140"/>
      <c r="AZ172" s="140"/>
      <c r="BA172" s="140"/>
      <c r="BB172" s="140"/>
      <c r="BC172" s="140"/>
      <c r="BD172" s="140"/>
      <c r="BE172" s="140"/>
      <c r="BF172" s="140"/>
      <c r="BG172" s="140"/>
      <c r="BH172" s="140"/>
    </row>
    <row r="173" spans="1:60" ht="22.5" outlineLevel="1" x14ac:dyDescent="0.2">
      <c r="A173" s="156">
        <v>158</v>
      </c>
      <c r="B173" s="157" t="s">
        <v>2120</v>
      </c>
      <c r="C173" s="162" t="s">
        <v>1891</v>
      </c>
      <c r="D173" s="158" t="s">
        <v>342</v>
      </c>
      <c r="E173" s="159">
        <v>4</v>
      </c>
      <c r="F173" s="170">
        <v>0</v>
      </c>
      <c r="G173" s="160">
        <f t="shared" si="42"/>
        <v>0</v>
      </c>
      <c r="H173" s="143">
        <v>400</v>
      </c>
      <c r="I173" s="143">
        <f t="shared" si="43"/>
        <v>1600</v>
      </c>
      <c r="J173" s="143">
        <v>0</v>
      </c>
      <c r="K173" s="143">
        <f t="shared" si="44"/>
        <v>0</v>
      </c>
      <c r="L173" s="143">
        <v>21</v>
      </c>
      <c r="M173" s="143">
        <f t="shared" si="45"/>
        <v>0</v>
      </c>
      <c r="N173" s="143">
        <v>0</v>
      </c>
      <c r="O173" s="143">
        <f t="shared" si="46"/>
        <v>0</v>
      </c>
      <c r="P173" s="143">
        <v>0</v>
      </c>
      <c r="Q173" s="143">
        <f t="shared" si="47"/>
        <v>0</v>
      </c>
      <c r="R173" s="143"/>
      <c r="S173" s="143" t="s">
        <v>358</v>
      </c>
      <c r="T173" s="143" t="s">
        <v>314</v>
      </c>
      <c r="U173" s="143">
        <v>0</v>
      </c>
      <c r="V173" s="143">
        <f t="shared" si="48"/>
        <v>0</v>
      </c>
      <c r="W173" s="143"/>
      <c r="X173" s="143" t="s">
        <v>353</v>
      </c>
      <c r="Y173" s="140"/>
      <c r="Z173" s="140"/>
      <c r="AA173" s="140"/>
      <c r="AB173" s="140"/>
      <c r="AC173" s="140"/>
      <c r="AD173" s="140"/>
      <c r="AE173" s="140"/>
      <c r="AF173" s="140"/>
      <c r="AG173" s="140" t="s">
        <v>534</v>
      </c>
      <c r="AH173" s="140"/>
      <c r="AI173" s="140"/>
      <c r="AJ173" s="140"/>
      <c r="AK173" s="140"/>
      <c r="AL173" s="140"/>
      <c r="AM173" s="140"/>
      <c r="AN173" s="140"/>
      <c r="AO173" s="140"/>
      <c r="AP173" s="140"/>
      <c r="AQ173" s="140"/>
      <c r="AR173" s="140"/>
      <c r="AS173" s="140"/>
      <c r="AT173" s="140"/>
      <c r="AU173" s="140"/>
      <c r="AV173" s="140"/>
      <c r="AW173" s="140"/>
      <c r="AX173" s="140"/>
      <c r="AY173" s="140"/>
      <c r="AZ173" s="140"/>
      <c r="BA173" s="140"/>
      <c r="BB173" s="140"/>
      <c r="BC173" s="140"/>
      <c r="BD173" s="140"/>
      <c r="BE173" s="140"/>
      <c r="BF173" s="140"/>
      <c r="BG173" s="140"/>
      <c r="BH173" s="140"/>
    </row>
    <row r="174" spans="1:60" ht="22.5" outlineLevel="1" x14ac:dyDescent="0.2">
      <c r="A174" s="156">
        <v>159</v>
      </c>
      <c r="B174" s="157" t="s">
        <v>2121</v>
      </c>
      <c r="C174" s="162" t="s">
        <v>1944</v>
      </c>
      <c r="D174" s="158" t="s">
        <v>815</v>
      </c>
      <c r="E174" s="159">
        <v>16</v>
      </c>
      <c r="F174" s="170">
        <v>0</v>
      </c>
      <c r="G174" s="160">
        <f t="shared" si="42"/>
        <v>0</v>
      </c>
      <c r="H174" s="143">
        <v>393</v>
      </c>
      <c r="I174" s="143">
        <f t="shared" si="43"/>
        <v>6288</v>
      </c>
      <c r="J174" s="143">
        <v>0</v>
      </c>
      <c r="K174" s="143">
        <f t="shared" si="44"/>
        <v>0</v>
      </c>
      <c r="L174" s="143">
        <v>21</v>
      </c>
      <c r="M174" s="143">
        <f t="shared" si="45"/>
        <v>0</v>
      </c>
      <c r="N174" s="143">
        <v>0</v>
      </c>
      <c r="O174" s="143">
        <f t="shared" si="46"/>
        <v>0</v>
      </c>
      <c r="P174" s="143">
        <v>0</v>
      </c>
      <c r="Q174" s="143">
        <f t="shared" si="47"/>
        <v>0</v>
      </c>
      <c r="R174" s="143"/>
      <c r="S174" s="143" t="s">
        <v>358</v>
      </c>
      <c r="T174" s="143" t="s">
        <v>314</v>
      </c>
      <c r="U174" s="143">
        <v>0</v>
      </c>
      <c r="V174" s="143">
        <f t="shared" si="48"/>
        <v>0</v>
      </c>
      <c r="W174" s="143"/>
      <c r="X174" s="143" t="s">
        <v>353</v>
      </c>
      <c r="Y174" s="140"/>
      <c r="Z174" s="140"/>
      <c r="AA174" s="140"/>
      <c r="AB174" s="140"/>
      <c r="AC174" s="140"/>
      <c r="AD174" s="140"/>
      <c r="AE174" s="140"/>
      <c r="AF174" s="140"/>
      <c r="AG174" s="140" t="s">
        <v>534</v>
      </c>
      <c r="AH174" s="140"/>
      <c r="AI174" s="140"/>
      <c r="AJ174" s="140"/>
      <c r="AK174" s="140"/>
      <c r="AL174" s="140"/>
      <c r="AM174" s="140"/>
      <c r="AN174" s="140"/>
      <c r="AO174" s="140"/>
      <c r="AP174" s="140"/>
      <c r="AQ174" s="140"/>
      <c r="AR174" s="140"/>
      <c r="AS174" s="140"/>
      <c r="AT174" s="140"/>
      <c r="AU174" s="140"/>
      <c r="AV174" s="140"/>
      <c r="AW174" s="140"/>
      <c r="AX174" s="140"/>
      <c r="AY174" s="140"/>
      <c r="AZ174" s="140"/>
      <c r="BA174" s="140"/>
      <c r="BB174" s="140"/>
      <c r="BC174" s="140"/>
      <c r="BD174" s="140"/>
      <c r="BE174" s="140"/>
      <c r="BF174" s="140"/>
      <c r="BG174" s="140"/>
      <c r="BH174" s="140"/>
    </row>
    <row r="175" spans="1:60" outlineLevel="1" x14ac:dyDescent="0.2">
      <c r="A175" s="156">
        <v>160</v>
      </c>
      <c r="B175" s="157" t="s">
        <v>2122</v>
      </c>
      <c r="C175" s="162" t="s">
        <v>1907</v>
      </c>
      <c r="D175" s="158" t="s">
        <v>459</v>
      </c>
      <c r="E175" s="159">
        <v>1</v>
      </c>
      <c r="F175" s="170">
        <v>0</v>
      </c>
      <c r="G175" s="160">
        <f t="shared" si="42"/>
        <v>0</v>
      </c>
      <c r="H175" s="143">
        <v>1200</v>
      </c>
      <c r="I175" s="143">
        <f t="shared" si="43"/>
        <v>1200</v>
      </c>
      <c r="J175" s="143">
        <v>0</v>
      </c>
      <c r="K175" s="143">
        <f t="shared" si="44"/>
        <v>0</v>
      </c>
      <c r="L175" s="143">
        <v>21</v>
      </c>
      <c r="M175" s="143">
        <f t="shared" si="45"/>
        <v>0</v>
      </c>
      <c r="N175" s="143">
        <v>0</v>
      </c>
      <c r="O175" s="143">
        <f t="shared" si="46"/>
        <v>0</v>
      </c>
      <c r="P175" s="143">
        <v>0</v>
      </c>
      <c r="Q175" s="143">
        <f t="shared" si="47"/>
        <v>0</v>
      </c>
      <c r="R175" s="143"/>
      <c r="S175" s="143" t="s">
        <v>358</v>
      </c>
      <c r="T175" s="143" t="s">
        <v>314</v>
      </c>
      <c r="U175" s="143">
        <v>0</v>
      </c>
      <c r="V175" s="143">
        <f t="shared" si="48"/>
        <v>0</v>
      </c>
      <c r="W175" s="143"/>
      <c r="X175" s="143" t="s">
        <v>353</v>
      </c>
      <c r="Y175" s="140"/>
      <c r="Z175" s="140"/>
      <c r="AA175" s="140"/>
      <c r="AB175" s="140"/>
      <c r="AC175" s="140"/>
      <c r="AD175" s="140"/>
      <c r="AE175" s="140"/>
      <c r="AF175" s="140"/>
      <c r="AG175" s="140" t="s">
        <v>534</v>
      </c>
      <c r="AH175" s="140"/>
      <c r="AI175" s="140"/>
      <c r="AJ175" s="140"/>
      <c r="AK175" s="140"/>
      <c r="AL175" s="140"/>
      <c r="AM175" s="140"/>
      <c r="AN175" s="140"/>
      <c r="AO175" s="140"/>
      <c r="AP175" s="140"/>
      <c r="AQ175" s="140"/>
      <c r="AR175" s="140"/>
      <c r="AS175" s="140"/>
      <c r="AT175" s="140"/>
      <c r="AU175" s="140"/>
      <c r="AV175" s="140"/>
      <c r="AW175" s="140"/>
      <c r="AX175" s="140"/>
      <c r="AY175" s="140"/>
      <c r="AZ175" s="140"/>
      <c r="BA175" s="140"/>
      <c r="BB175" s="140"/>
      <c r="BC175" s="140"/>
      <c r="BD175" s="140"/>
      <c r="BE175" s="140"/>
      <c r="BF175" s="140"/>
      <c r="BG175" s="140"/>
      <c r="BH175" s="140"/>
    </row>
    <row r="176" spans="1:60" outlineLevel="1" x14ac:dyDescent="0.2">
      <c r="A176" s="156">
        <v>161</v>
      </c>
      <c r="B176" s="157" t="s">
        <v>2123</v>
      </c>
      <c r="C176" s="162" t="s">
        <v>1909</v>
      </c>
      <c r="D176" s="158" t="s">
        <v>459</v>
      </c>
      <c r="E176" s="159">
        <v>1</v>
      </c>
      <c r="F176" s="170">
        <v>0</v>
      </c>
      <c r="G176" s="160">
        <f t="shared" si="42"/>
        <v>0</v>
      </c>
      <c r="H176" s="143">
        <v>8484</v>
      </c>
      <c r="I176" s="143">
        <f t="shared" si="43"/>
        <v>8484</v>
      </c>
      <c r="J176" s="143">
        <v>0</v>
      </c>
      <c r="K176" s="143">
        <f t="shared" si="44"/>
        <v>0</v>
      </c>
      <c r="L176" s="143">
        <v>21</v>
      </c>
      <c r="M176" s="143">
        <f t="shared" si="45"/>
        <v>0</v>
      </c>
      <c r="N176" s="143">
        <v>0</v>
      </c>
      <c r="O176" s="143">
        <f t="shared" si="46"/>
        <v>0</v>
      </c>
      <c r="P176" s="143">
        <v>0</v>
      </c>
      <c r="Q176" s="143">
        <f t="shared" si="47"/>
        <v>0</v>
      </c>
      <c r="R176" s="143"/>
      <c r="S176" s="143" t="s">
        <v>358</v>
      </c>
      <c r="T176" s="143" t="s">
        <v>314</v>
      </c>
      <c r="U176" s="143">
        <v>0</v>
      </c>
      <c r="V176" s="143">
        <f t="shared" si="48"/>
        <v>0</v>
      </c>
      <c r="W176" s="143"/>
      <c r="X176" s="143" t="s">
        <v>338</v>
      </c>
      <c r="Y176" s="140"/>
      <c r="Z176" s="140"/>
      <c r="AA176" s="140"/>
      <c r="AB176" s="140"/>
      <c r="AC176" s="140"/>
      <c r="AD176" s="140"/>
      <c r="AE176" s="140"/>
      <c r="AF176" s="140"/>
      <c r="AG176" s="140" t="s">
        <v>339</v>
      </c>
      <c r="AH176" s="140"/>
      <c r="AI176" s="140"/>
      <c r="AJ176" s="140"/>
      <c r="AK176" s="140"/>
      <c r="AL176" s="140"/>
      <c r="AM176" s="140"/>
      <c r="AN176" s="140"/>
      <c r="AO176" s="140"/>
      <c r="AP176" s="140"/>
      <c r="AQ176" s="140"/>
      <c r="AR176" s="140"/>
      <c r="AS176" s="140"/>
      <c r="AT176" s="140"/>
      <c r="AU176" s="140"/>
      <c r="AV176" s="140"/>
      <c r="AW176" s="140"/>
      <c r="AX176" s="140"/>
      <c r="AY176" s="140"/>
      <c r="AZ176" s="140"/>
      <c r="BA176" s="140"/>
      <c r="BB176" s="140"/>
      <c r="BC176" s="140"/>
      <c r="BD176" s="140"/>
      <c r="BE176" s="140"/>
      <c r="BF176" s="140"/>
      <c r="BG176" s="140"/>
      <c r="BH176" s="140"/>
    </row>
    <row r="177" spans="1:60" x14ac:dyDescent="0.2">
      <c r="A177" s="145" t="s">
        <v>308</v>
      </c>
      <c r="B177" s="146" t="s">
        <v>270</v>
      </c>
      <c r="C177" s="161" t="s">
        <v>271</v>
      </c>
      <c r="D177" s="147"/>
      <c r="E177" s="148"/>
      <c r="F177" s="172"/>
      <c r="G177" s="150">
        <f>SUMIF(AG178:AG180,"&lt;&gt;NOR",G178:G180)</f>
        <v>0</v>
      </c>
      <c r="H177" s="144"/>
      <c r="I177" s="144">
        <f>SUM(I178:I180)</f>
        <v>68296</v>
      </c>
      <c r="J177" s="144"/>
      <c r="K177" s="144">
        <f>SUM(K178:K180)</f>
        <v>0</v>
      </c>
      <c r="L177" s="144"/>
      <c r="M177" s="144">
        <f>SUM(M178:M180)</f>
        <v>0</v>
      </c>
      <c r="N177" s="144"/>
      <c r="O177" s="144">
        <f>SUM(O178:O180)</f>
        <v>0</v>
      </c>
      <c r="P177" s="144"/>
      <c r="Q177" s="144">
        <f>SUM(Q178:Q180)</f>
        <v>0</v>
      </c>
      <c r="R177" s="144"/>
      <c r="S177" s="144"/>
      <c r="T177" s="144"/>
      <c r="U177" s="144"/>
      <c r="V177" s="144">
        <f>SUM(V178:V180)</f>
        <v>0</v>
      </c>
      <c r="W177" s="144"/>
      <c r="X177" s="144"/>
      <c r="AG177" t="s">
        <v>309</v>
      </c>
    </row>
    <row r="178" spans="1:60" ht="22.5" outlineLevel="1" x14ac:dyDescent="0.2">
      <c r="A178" s="156">
        <v>162</v>
      </c>
      <c r="B178" s="157" t="s">
        <v>2124</v>
      </c>
      <c r="C178" s="162" t="s">
        <v>2125</v>
      </c>
      <c r="D178" s="158" t="s">
        <v>449</v>
      </c>
      <c r="E178" s="159">
        <v>2</v>
      </c>
      <c r="F178" s="170">
        <v>0</v>
      </c>
      <c r="G178" s="160">
        <f>ROUND(E178*F178,2)</f>
        <v>0</v>
      </c>
      <c r="H178" s="143">
        <v>29460</v>
      </c>
      <c r="I178" s="143">
        <f>ROUND(E178*H178,2)</f>
        <v>58920</v>
      </c>
      <c r="J178" s="143">
        <v>0</v>
      </c>
      <c r="K178" s="143">
        <f>ROUND(E178*J178,2)</f>
        <v>0</v>
      </c>
      <c r="L178" s="143">
        <v>21</v>
      </c>
      <c r="M178" s="143">
        <f>G178*(1+L178/100)</f>
        <v>0</v>
      </c>
      <c r="N178" s="143">
        <v>0</v>
      </c>
      <c r="O178" s="143">
        <f>ROUND(E178*N178,2)</f>
        <v>0</v>
      </c>
      <c r="P178" s="143">
        <v>0</v>
      </c>
      <c r="Q178" s="143">
        <f>ROUND(E178*P178,2)</f>
        <v>0</v>
      </c>
      <c r="R178" s="143"/>
      <c r="S178" s="143" t="s">
        <v>358</v>
      </c>
      <c r="T178" s="143" t="s">
        <v>314</v>
      </c>
      <c r="U178" s="143">
        <v>0</v>
      </c>
      <c r="V178" s="143">
        <f>ROUND(E178*U178,2)</f>
        <v>0</v>
      </c>
      <c r="W178" s="143"/>
      <c r="X178" s="143" t="s">
        <v>353</v>
      </c>
      <c r="Y178" s="140"/>
      <c r="Z178" s="140"/>
      <c r="AA178" s="140"/>
      <c r="AB178" s="140"/>
      <c r="AC178" s="140"/>
      <c r="AD178" s="140"/>
      <c r="AE178" s="140"/>
      <c r="AF178" s="140"/>
      <c r="AG178" s="140" t="s">
        <v>354</v>
      </c>
      <c r="AH178" s="140"/>
      <c r="AI178" s="140"/>
      <c r="AJ178" s="140"/>
      <c r="AK178" s="140"/>
      <c r="AL178" s="140"/>
      <c r="AM178" s="140"/>
      <c r="AN178" s="140"/>
      <c r="AO178" s="140"/>
      <c r="AP178" s="140"/>
      <c r="AQ178" s="140"/>
      <c r="AR178" s="140"/>
      <c r="AS178" s="140"/>
      <c r="AT178" s="140"/>
      <c r="AU178" s="140"/>
      <c r="AV178" s="140"/>
      <c r="AW178" s="140"/>
      <c r="AX178" s="140"/>
      <c r="AY178" s="140"/>
      <c r="AZ178" s="140"/>
      <c r="BA178" s="140"/>
      <c r="BB178" s="140"/>
      <c r="BC178" s="140"/>
      <c r="BD178" s="140"/>
      <c r="BE178" s="140"/>
      <c r="BF178" s="140"/>
      <c r="BG178" s="140"/>
      <c r="BH178" s="140"/>
    </row>
    <row r="179" spans="1:60" outlineLevel="1" x14ac:dyDescent="0.2">
      <c r="A179" s="156">
        <v>163</v>
      </c>
      <c r="B179" s="157" t="s">
        <v>2126</v>
      </c>
      <c r="C179" s="162" t="s">
        <v>1907</v>
      </c>
      <c r="D179" s="158" t="s">
        <v>459</v>
      </c>
      <c r="E179" s="159">
        <v>1</v>
      </c>
      <c r="F179" s="170">
        <v>0</v>
      </c>
      <c r="G179" s="160">
        <f>ROUND(E179*F179,2)</f>
        <v>0</v>
      </c>
      <c r="H179" s="143">
        <v>500</v>
      </c>
      <c r="I179" s="143">
        <f>ROUND(E179*H179,2)</f>
        <v>500</v>
      </c>
      <c r="J179" s="143">
        <v>0</v>
      </c>
      <c r="K179" s="143">
        <f>ROUND(E179*J179,2)</f>
        <v>0</v>
      </c>
      <c r="L179" s="143">
        <v>21</v>
      </c>
      <c r="M179" s="143">
        <f>G179*(1+L179/100)</f>
        <v>0</v>
      </c>
      <c r="N179" s="143">
        <v>0</v>
      </c>
      <c r="O179" s="143">
        <f>ROUND(E179*N179,2)</f>
        <v>0</v>
      </c>
      <c r="P179" s="143">
        <v>0</v>
      </c>
      <c r="Q179" s="143">
        <f>ROUND(E179*P179,2)</f>
        <v>0</v>
      </c>
      <c r="R179" s="143"/>
      <c r="S179" s="143" t="s">
        <v>358</v>
      </c>
      <c r="T179" s="143" t="s">
        <v>314</v>
      </c>
      <c r="U179" s="143">
        <v>0</v>
      </c>
      <c r="V179" s="143">
        <f>ROUND(E179*U179,2)</f>
        <v>0</v>
      </c>
      <c r="W179" s="143"/>
      <c r="X179" s="143" t="s">
        <v>353</v>
      </c>
      <c r="Y179" s="140"/>
      <c r="Z179" s="140"/>
      <c r="AA179" s="140"/>
      <c r="AB179" s="140"/>
      <c r="AC179" s="140"/>
      <c r="AD179" s="140"/>
      <c r="AE179" s="140"/>
      <c r="AF179" s="140"/>
      <c r="AG179" s="140" t="s">
        <v>354</v>
      </c>
      <c r="AH179" s="140"/>
      <c r="AI179" s="140"/>
      <c r="AJ179" s="140"/>
      <c r="AK179" s="140"/>
      <c r="AL179" s="140"/>
      <c r="AM179" s="140"/>
      <c r="AN179" s="140"/>
      <c r="AO179" s="140"/>
      <c r="AP179" s="140"/>
      <c r="AQ179" s="140"/>
      <c r="AR179" s="140"/>
      <c r="AS179" s="140"/>
      <c r="AT179" s="140"/>
      <c r="AU179" s="140"/>
      <c r="AV179" s="140"/>
      <c r="AW179" s="140"/>
      <c r="AX179" s="140"/>
      <c r="AY179" s="140"/>
      <c r="AZ179" s="140"/>
      <c r="BA179" s="140"/>
      <c r="BB179" s="140"/>
      <c r="BC179" s="140"/>
      <c r="BD179" s="140"/>
      <c r="BE179" s="140"/>
      <c r="BF179" s="140"/>
      <c r="BG179" s="140"/>
      <c r="BH179" s="140"/>
    </row>
    <row r="180" spans="1:60" outlineLevel="1" x14ac:dyDescent="0.2">
      <c r="A180" s="156">
        <v>164</v>
      </c>
      <c r="B180" s="157" t="s">
        <v>2127</v>
      </c>
      <c r="C180" s="162" t="s">
        <v>1909</v>
      </c>
      <c r="D180" s="158" t="s">
        <v>459</v>
      </c>
      <c r="E180" s="159">
        <v>1</v>
      </c>
      <c r="F180" s="170">
        <v>0</v>
      </c>
      <c r="G180" s="160">
        <f>ROUND(E180*F180,2)</f>
        <v>0</v>
      </c>
      <c r="H180" s="143">
        <v>8876</v>
      </c>
      <c r="I180" s="143">
        <f>ROUND(E180*H180,2)</f>
        <v>8876</v>
      </c>
      <c r="J180" s="143">
        <v>0</v>
      </c>
      <c r="K180" s="143">
        <f>ROUND(E180*J180,2)</f>
        <v>0</v>
      </c>
      <c r="L180" s="143">
        <v>21</v>
      </c>
      <c r="M180" s="143">
        <f>G180*(1+L180/100)</f>
        <v>0</v>
      </c>
      <c r="N180" s="143">
        <v>0</v>
      </c>
      <c r="O180" s="143">
        <f>ROUND(E180*N180,2)</f>
        <v>0</v>
      </c>
      <c r="P180" s="143">
        <v>0</v>
      </c>
      <c r="Q180" s="143">
        <f>ROUND(E180*P180,2)</f>
        <v>0</v>
      </c>
      <c r="R180" s="143"/>
      <c r="S180" s="143" t="s">
        <v>358</v>
      </c>
      <c r="T180" s="143" t="s">
        <v>314</v>
      </c>
      <c r="U180" s="143">
        <v>0</v>
      </c>
      <c r="V180" s="143">
        <f>ROUND(E180*U180,2)</f>
        <v>0</v>
      </c>
      <c r="W180" s="143"/>
      <c r="X180" s="143" t="s">
        <v>338</v>
      </c>
      <c r="Y180" s="140"/>
      <c r="Z180" s="140"/>
      <c r="AA180" s="140"/>
      <c r="AB180" s="140"/>
      <c r="AC180" s="140"/>
      <c r="AD180" s="140"/>
      <c r="AE180" s="140"/>
      <c r="AF180" s="140"/>
      <c r="AG180" s="140" t="s">
        <v>2128</v>
      </c>
      <c r="AH180" s="140"/>
      <c r="AI180" s="140"/>
      <c r="AJ180" s="140"/>
      <c r="AK180" s="140"/>
      <c r="AL180" s="140"/>
      <c r="AM180" s="140"/>
      <c r="AN180" s="140"/>
      <c r="AO180" s="140"/>
      <c r="AP180" s="140"/>
      <c r="AQ180" s="140"/>
      <c r="AR180" s="140"/>
      <c r="AS180" s="140"/>
      <c r="AT180" s="140"/>
      <c r="AU180" s="140"/>
      <c r="AV180" s="140"/>
      <c r="AW180" s="140"/>
      <c r="AX180" s="140"/>
      <c r="AY180" s="140"/>
      <c r="AZ180" s="140"/>
      <c r="BA180" s="140"/>
      <c r="BB180" s="140"/>
      <c r="BC180" s="140"/>
      <c r="BD180" s="140"/>
      <c r="BE180" s="140"/>
      <c r="BF180" s="140"/>
      <c r="BG180" s="140"/>
      <c r="BH180" s="140"/>
    </row>
    <row r="181" spans="1:60" x14ac:dyDescent="0.2">
      <c r="A181" s="145" t="s">
        <v>308</v>
      </c>
      <c r="B181" s="146" t="s">
        <v>272</v>
      </c>
      <c r="C181" s="161" t="s">
        <v>157</v>
      </c>
      <c r="D181" s="147"/>
      <c r="E181" s="148"/>
      <c r="F181" s="172"/>
      <c r="G181" s="150">
        <f>SUMIF(AG182:AG188,"&lt;&gt;NOR",G182:G188)</f>
        <v>0</v>
      </c>
      <c r="H181" s="144"/>
      <c r="I181" s="144">
        <f>SUM(I182:I188)</f>
        <v>168800</v>
      </c>
      <c r="J181" s="144"/>
      <c r="K181" s="144">
        <f>SUM(K182:K188)</f>
        <v>0</v>
      </c>
      <c r="L181" s="144"/>
      <c r="M181" s="144">
        <f>SUM(M182:M188)</f>
        <v>0</v>
      </c>
      <c r="N181" s="144"/>
      <c r="O181" s="144">
        <f>SUM(O182:O188)</f>
        <v>0</v>
      </c>
      <c r="P181" s="144"/>
      <c r="Q181" s="144">
        <f>SUM(Q182:Q188)</f>
        <v>0</v>
      </c>
      <c r="R181" s="144"/>
      <c r="S181" s="144"/>
      <c r="T181" s="144"/>
      <c r="U181" s="144"/>
      <c r="V181" s="144">
        <f>SUM(V182:V188)</f>
        <v>0</v>
      </c>
      <c r="W181" s="144"/>
      <c r="X181" s="144"/>
      <c r="AG181" t="s">
        <v>309</v>
      </c>
    </row>
    <row r="182" spans="1:60" outlineLevel="1" x14ac:dyDescent="0.2">
      <c r="A182" s="156">
        <v>165</v>
      </c>
      <c r="B182" s="157" t="s">
        <v>2129</v>
      </c>
      <c r="C182" s="162" t="s">
        <v>2130</v>
      </c>
      <c r="D182" s="158" t="s">
        <v>459</v>
      </c>
      <c r="E182" s="159">
        <v>1</v>
      </c>
      <c r="F182" s="170">
        <v>0</v>
      </c>
      <c r="G182" s="160">
        <f t="shared" ref="G182:G188" si="49">ROUND(E182*F182,2)</f>
        <v>0</v>
      </c>
      <c r="H182" s="143">
        <v>62800</v>
      </c>
      <c r="I182" s="143">
        <f t="shared" ref="I182:I188" si="50">ROUND(E182*H182,2)</f>
        <v>62800</v>
      </c>
      <c r="J182" s="143">
        <v>0</v>
      </c>
      <c r="K182" s="143">
        <f t="shared" ref="K182:K188" si="51">ROUND(E182*J182,2)</f>
        <v>0</v>
      </c>
      <c r="L182" s="143">
        <v>21</v>
      </c>
      <c r="M182" s="143">
        <f t="shared" ref="M182:M188" si="52">G182*(1+L182/100)</f>
        <v>0</v>
      </c>
      <c r="N182" s="143">
        <v>0</v>
      </c>
      <c r="O182" s="143">
        <f t="shared" ref="O182:O188" si="53">ROUND(E182*N182,2)</f>
        <v>0</v>
      </c>
      <c r="P182" s="143">
        <v>0</v>
      </c>
      <c r="Q182" s="143">
        <f t="shared" ref="Q182:Q188" si="54">ROUND(E182*P182,2)</f>
        <v>0</v>
      </c>
      <c r="R182" s="143"/>
      <c r="S182" s="143" t="s">
        <v>358</v>
      </c>
      <c r="T182" s="143" t="s">
        <v>314</v>
      </c>
      <c r="U182" s="143">
        <v>0</v>
      </c>
      <c r="V182" s="143">
        <f t="shared" ref="V182:V188" si="55">ROUND(E182*U182,2)</f>
        <v>0</v>
      </c>
      <c r="W182" s="143"/>
      <c r="X182" s="143" t="s">
        <v>315</v>
      </c>
      <c r="Y182" s="140"/>
      <c r="Z182" s="140"/>
      <c r="AA182" s="140"/>
      <c r="AB182" s="140"/>
      <c r="AC182" s="140"/>
      <c r="AD182" s="140"/>
      <c r="AE182" s="140"/>
      <c r="AF182" s="140"/>
      <c r="AG182" s="140" t="s">
        <v>1017</v>
      </c>
      <c r="AH182" s="140"/>
      <c r="AI182" s="140"/>
      <c r="AJ182" s="140"/>
      <c r="AK182" s="140"/>
      <c r="AL182" s="140"/>
      <c r="AM182" s="140"/>
      <c r="AN182" s="140"/>
      <c r="AO182" s="140"/>
      <c r="AP182" s="140"/>
      <c r="AQ182" s="140"/>
      <c r="AR182" s="140"/>
      <c r="AS182" s="140"/>
      <c r="AT182" s="140"/>
      <c r="AU182" s="140"/>
      <c r="AV182" s="140"/>
      <c r="AW182" s="140"/>
      <c r="AX182" s="140"/>
      <c r="AY182" s="140"/>
      <c r="AZ182" s="140"/>
      <c r="BA182" s="140"/>
      <c r="BB182" s="140"/>
      <c r="BC182" s="140"/>
      <c r="BD182" s="140"/>
      <c r="BE182" s="140"/>
      <c r="BF182" s="140"/>
      <c r="BG182" s="140"/>
      <c r="BH182" s="140"/>
    </row>
    <row r="183" spans="1:60" outlineLevel="1" x14ac:dyDescent="0.2">
      <c r="A183" s="156">
        <v>166</v>
      </c>
      <c r="B183" s="157" t="s">
        <v>2131</v>
      </c>
      <c r="C183" s="162" t="s">
        <v>2132</v>
      </c>
      <c r="D183" s="158" t="s">
        <v>459</v>
      </c>
      <c r="E183" s="159">
        <v>1</v>
      </c>
      <c r="F183" s="170">
        <v>0</v>
      </c>
      <c r="G183" s="160">
        <f t="shared" si="49"/>
        <v>0</v>
      </c>
      <c r="H183" s="143">
        <v>47000</v>
      </c>
      <c r="I183" s="143">
        <f t="shared" si="50"/>
        <v>47000</v>
      </c>
      <c r="J183" s="143">
        <v>0</v>
      </c>
      <c r="K183" s="143">
        <f t="shared" si="51"/>
        <v>0</v>
      </c>
      <c r="L183" s="143">
        <v>21</v>
      </c>
      <c r="M183" s="143">
        <f t="shared" si="52"/>
        <v>0</v>
      </c>
      <c r="N183" s="143">
        <v>0</v>
      </c>
      <c r="O183" s="143">
        <f t="shared" si="53"/>
        <v>0</v>
      </c>
      <c r="P183" s="143">
        <v>0</v>
      </c>
      <c r="Q183" s="143">
        <f t="shared" si="54"/>
        <v>0</v>
      </c>
      <c r="R183" s="143"/>
      <c r="S183" s="143" t="s">
        <v>358</v>
      </c>
      <c r="T183" s="143" t="s">
        <v>314</v>
      </c>
      <c r="U183" s="143">
        <v>0</v>
      </c>
      <c r="V183" s="143">
        <f t="shared" si="55"/>
        <v>0</v>
      </c>
      <c r="W183" s="143"/>
      <c r="X183" s="143" t="s">
        <v>315</v>
      </c>
      <c r="Y183" s="140"/>
      <c r="Z183" s="140"/>
      <c r="AA183" s="140"/>
      <c r="AB183" s="140"/>
      <c r="AC183" s="140"/>
      <c r="AD183" s="140"/>
      <c r="AE183" s="140"/>
      <c r="AF183" s="140"/>
      <c r="AG183" s="140" t="s">
        <v>1017</v>
      </c>
      <c r="AH183" s="140"/>
      <c r="AI183" s="140"/>
      <c r="AJ183" s="140"/>
      <c r="AK183" s="140"/>
      <c r="AL183" s="140"/>
      <c r="AM183" s="140"/>
      <c r="AN183" s="140"/>
      <c r="AO183" s="140"/>
      <c r="AP183" s="140"/>
      <c r="AQ183" s="140"/>
      <c r="AR183" s="140"/>
      <c r="AS183" s="140"/>
      <c r="AT183" s="140"/>
      <c r="AU183" s="140"/>
      <c r="AV183" s="140"/>
      <c r="AW183" s="140"/>
      <c r="AX183" s="140"/>
      <c r="AY183" s="140"/>
      <c r="AZ183" s="140"/>
      <c r="BA183" s="140"/>
      <c r="BB183" s="140"/>
      <c r="BC183" s="140"/>
      <c r="BD183" s="140"/>
      <c r="BE183" s="140"/>
      <c r="BF183" s="140"/>
      <c r="BG183" s="140"/>
      <c r="BH183" s="140"/>
    </row>
    <row r="184" spans="1:60" outlineLevel="1" x14ac:dyDescent="0.2">
      <c r="A184" s="156">
        <v>167</v>
      </c>
      <c r="B184" s="157" t="s">
        <v>2133</v>
      </c>
      <c r="C184" s="162" t="s">
        <v>2134</v>
      </c>
      <c r="D184" s="158" t="s">
        <v>459</v>
      </c>
      <c r="E184" s="159">
        <v>1</v>
      </c>
      <c r="F184" s="170">
        <v>0</v>
      </c>
      <c r="G184" s="160">
        <f t="shared" si="49"/>
        <v>0</v>
      </c>
      <c r="H184" s="143">
        <v>18000</v>
      </c>
      <c r="I184" s="143">
        <f t="shared" si="50"/>
        <v>18000</v>
      </c>
      <c r="J184" s="143">
        <v>0</v>
      </c>
      <c r="K184" s="143">
        <f t="shared" si="51"/>
        <v>0</v>
      </c>
      <c r="L184" s="143">
        <v>21</v>
      </c>
      <c r="M184" s="143">
        <f t="shared" si="52"/>
        <v>0</v>
      </c>
      <c r="N184" s="143">
        <v>0</v>
      </c>
      <c r="O184" s="143">
        <f t="shared" si="53"/>
        <v>0</v>
      </c>
      <c r="P184" s="143">
        <v>0</v>
      </c>
      <c r="Q184" s="143">
        <f t="shared" si="54"/>
        <v>0</v>
      </c>
      <c r="R184" s="143"/>
      <c r="S184" s="143" t="s">
        <v>358</v>
      </c>
      <c r="T184" s="143" t="s">
        <v>314</v>
      </c>
      <c r="U184" s="143">
        <v>0</v>
      </c>
      <c r="V184" s="143">
        <f t="shared" si="55"/>
        <v>0</v>
      </c>
      <c r="W184" s="143"/>
      <c r="X184" s="143" t="s">
        <v>315</v>
      </c>
      <c r="Y184" s="140"/>
      <c r="Z184" s="140"/>
      <c r="AA184" s="140"/>
      <c r="AB184" s="140"/>
      <c r="AC184" s="140"/>
      <c r="AD184" s="140"/>
      <c r="AE184" s="140"/>
      <c r="AF184" s="140"/>
      <c r="AG184" s="140" t="s">
        <v>1017</v>
      </c>
      <c r="AH184" s="140"/>
      <c r="AI184" s="140"/>
      <c r="AJ184" s="140"/>
      <c r="AK184" s="140"/>
      <c r="AL184" s="140"/>
      <c r="AM184" s="140"/>
      <c r="AN184" s="140"/>
      <c r="AO184" s="140"/>
      <c r="AP184" s="140"/>
      <c r="AQ184" s="140"/>
      <c r="AR184" s="140"/>
      <c r="AS184" s="140"/>
      <c r="AT184" s="140"/>
      <c r="AU184" s="140"/>
      <c r="AV184" s="140"/>
      <c r="AW184" s="140"/>
      <c r="AX184" s="140"/>
      <c r="AY184" s="140"/>
      <c r="AZ184" s="140"/>
      <c r="BA184" s="140"/>
      <c r="BB184" s="140"/>
      <c r="BC184" s="140"/>
      <c r="BD184" s="140"/>
      <c r="BE184" s="140"/>
      <c r="BF184" s="140"/>
      <c r="BG184" s="140"/>
      <c r="BH184" s="140"/>
    </row>
    <row r="185" spans="1:60" outlineLevel="1" x14ac:dyDescent="0.2">
      <c r="A185" s="156">
        <v>168</v>
      </c>
      <c r="B185" s="157" t="s">
        <v>2135</v>
      </c>
      <c r="C185" s="162" t="s">
        <v>2136</v>
      </c>
      <c r="D185" s="158" t="s">
        <v>459</v>
      </c>
      <c r="E185" s="159">
        <v>1</v>
      </c>
      <c r="F185" s="170">
        <v>0</v>
      </c>
      <c r="G185" s="160">
        <f t="shared" si="49"/>
        <v>0</v>
      </c>
      <c r="H185" s="143">
        <v>12000</v>
      </c>
      <c r="I185" s="143">
        <f t="shared" si="50"/>
        <v>12000</v>
      </c>
      <c r="J185" s="143">
        <v>0</v>
      </c>
      <c r="K185" s="143">
        <f t="shared" si="51"/>
        <v>0</v>
      </c>
      <c r="L185" s="143">
        <v>21</v>
      </c>
      <c r="M185" s="143">
        <f t="shared" si="52"/>
        <v>0</v>
      </c>
      <c r="N185" s="143">
        <v>0</v>
      </c>
      <c r="O185" s="143">
        <f t="shared" si="53"/>
        <v>0</v>
      </c>
      <c r="P185" s="143">
        <v>0</v>
      </c>
      <c r="Q185" s="143">
        <f t="shared" si="54"/>
        <v>0</v>
      </c>
      <c r="R185" s="143"/>
      <c r="S185" s="143" t="s">
        <v>358</v>
      </c>
      <c r="T185" s="143" t="s">
        <v>314</v>
      </c>
      <c r="U185" s="143">
        <v>0</v>
      </c>
      <c r="V185" s="143">
        <f t="shared" si="55"/>
        <v>0</v>
      </c>
      <c r="W185" s="143"/>
      <c r="X185" s="143" t="s">
        <v>315</v>
      </c>
      <c r="Y185" s="140"/>
      <c r="Z185" s="140"/>
      <c r="AA185" s="140"/>
      <c r="AB185" s="140"/>
      <c r="AC185" s="140"/>
      <c r="AD185" s="140"/>
      <c r="AE185" s="140"/>
      <c r="AF185" s="140"/>
      <c r="AG185" s="140" t="s">
        <v>1017</v>
      </c>
      <c r="AH185" s="140"/>
      <c r="AI185" s="140"/>
      <c r="AJ185" s="140"/>
      <c r="AK185" s="140"/>
      <c r="AL185" s="140"/>
      <c r="AM185" s="140"/>
      <c r="AN185" s="140"/>
      <c r="AO185" s="140"/>
      <c r="AP185" s="140"/>
      <c r="AQ185" s="140"/>
      <c r="AR185" s="140"/>
      <c r="AS185" s="140"/>
      <c r="AT185" s="140"/>
      <c r="AU185" s="140"/>
      <c r="AV185" s="140"/>
      <c r="AW185" s="140"/>
      <c r="AX185" s="140"/>
      <c r="AY185" s="140"/>
      <c r="AZ185" s="140"/>
      <c r="BA185" s="140"/>
      <c r="BB185" s="140"/>
      <c r="BC185" s="140"/>
      <c r="BD185" s="140"/>
      <c r="BE185" s="140"/>
      <c r="BF185" s="140"/>
      <c r="BG185" s="140"/>
      <c r="BH185" s="140"/>
    </row>
    <row r="186" spans="1:60" ht="22.5" outlineLevel="1" x14ac:dyDescent="0.2">
      <c r="A186" s="156">
        <v>169</v>
      </c>
      <c r="B186" s="157" t="s">
        <v>2137</v>
      </c>
      <c r="C186" s="162" t="s">
        <v>2138</v>
      </c>
      <c r="D186" s="158" t="s">
        <v>459</v>
      </c>
      <c r="E186" s="159">
        <v>1</v>
      </c>
      <c r="F186" s="170">
        <v>0</v>
      </c>
      <c r="G186" s="160">
        <f t="shared" si="49"/>
        <v>0</v>
      </c>
      <c r="H186" s="143">
        <v>15000</v>
      </c>
      <c r="I186" s="143">
        <f t="shared" si="50"/>
        <v>15000</v>
      </c>
      <c r="J186" s="143">
        <v>0</v>
      </c>
      <c r="K186" s="143">
        <f t="shared" si="51"/>
        <v>0</v>
      </c>
      <c r="L186" s="143">
        <v>21</v>
      </c>
      <c r="M186" s="143">
        <f t="shared" si="52"/>
        <v>0</v>
      </c>
      <c r="N186" s="143">
        <v>0</v>
      </c>
      <c r="O186" s="143">
        <f t="shared" si="53"/>
        <v>0</v>
      </c>
      <c r="P186" s="143">
        <v>0</v>
      </c>
      <c r="Q186" s="143">
        <f t="shared" si="54"/>
        <v>0</v>
      </c>
      <c r="R186" s="143"/>
      <c r="S186" s="143" t="s">
        <v>358</v>
      </c>
      <c r="T186" s="143" t="s">
        <v>314</v>
      </c>
      <c r="U186" s="143">
        <v>0</v>
      </c>
      <c r="V186" s="143">
        <f t="shared" si="55"/>
        <v>0</v>
      </c>
      <c r="W186" s="143"/>
      <c r="X186" s="143" t="s">
        <v>315</v>
      </c>
      <c r="Y186" s="140"/>
      <c r="Z186" s="140"/>
      <c r="AA186" s="140"/>
      <c r="AB186" s="140"/>
      <c r="AC186" s="140"/>
      <c r="AD186" s="140"/>
      <c r="AE186" s="140"/>
      <c r="AF186" s="140"/>
      <c r="AG186" s="140" t="s">
        <v>1017</v>
      </c>
      <c r="AH186" s="140"/>
      <c r="AI186" s="140"/>
      <c r="AJ186" s="140"/>
      <c r="AK186" s="140"/>
      <c r="AL186" s="140"/>
      <c r="AM186" s="140"/>
      <c r="AN186" s="140"/>
      <c r="AO186" s="140"/>
      <c r="AP186" s="140"/>
      <c r="AQ186" s="140"/>
      <c r="AR186" s="140"/>
      <c r="AS186" s="140"/>
      <c r="AT186" s="140"/>
      <c r="AU186" s="140"/>
      <c r="AV186" s="140"/>
      <c r="AW186" s="140"/>
      <c r="AX186" s="140"/>
      <c r="AY186" s="140"/>
      <c r="AZ186" s="140"/>
      <c r="BA186" s="140"/>
      <c r="BB186" s="140"/>
      <c r="BC186" s="140"/>
      <c r="BD186" s="140"/>
      <c r="BE186" s="140"/>
      <c r="BF186" s="140"/>
      <c r="BG186" s="140"/>
      <c r="BH186" s="140"/>
    </row>
    <row r="187" spans="1:60" outlineLevel="1" x14ac:dyDescent="0.2">
      <c r="A187" s="156">
        <v>170</v>
      </c>
      <c r="B187" s="157" t="s">
        <v>2139</v>
      </c>
      <c r="C187" s="162" t="s">
        <v>2140</v>
      </c>
      <c r="D187" s="158" t="s">
        <v>459</v>
      </c>
      <c r="E187" s="159">
        <v>1</v>
      </c>
      <c r="F187" s="170">
        <v>0</v>
      </c>
      <c r="G187" s="160">
        <f t="shared" si="49"/>
        <v>0</v>
      </c>
      <c r="H187" s="143">
        <v>5000</v>
      </c>
      <c r="I187" s="143">
        <f t="shared" si="50"/>
        <v>5000</v>
      </c>
      <c r="J187" s="143">
        <v>0</v>
      </c>
      <c r="K187" s="143">
        <f t="shared" si="51"/>
        <v>0</v>
      </c>
      <c r="L187" s="143">
        <v>21</v>
      </c>
      <c r="M187" s="143">
        <f t="shared" si="52"/>
        <v>0</v>
      </c>
      <c r="N187" s="143">
        <v>0</v>
      </c>
      <c r="O187" s="143">
        <f t="shared" si="53"/>
        <v>0</v>
      </c>
      <c r="P187" s="143">
        <v>0</v>
      </c>
      <c r="Q187" s="143">
        <f t="shared" si="54"/>
        <v>0</v>
      </c>
      <c r="R187" s="143"/>
      <c r="S187" s="143" t="s">
        <v>358</v>
      </c>
      <c r="T187" s="143" t="s">
        <v>314</v>
      </c>
      <c r="U187" s="143">
        <v>0</v>
      </c>
      <c r="V187" s="143">
        <f t="shared" si="55"/>
        <v>0</v>
      </c>
      <c r="W187" s="143"/>
      <c r="X187" s="143" t="s">
        <v>315</v>
      </c>
      <c r="Y187" s="140"/>
      <c r="Z187" s="140"/>
      <c r="AA187" s="140"/>
      <c r="AB187" s="140"/>
      <c r="AC187" s="140"/>
      <c r="AD187" s="140"/>
      <c r="AE187" s="140"/>
      <c r="AF187" s="140"/>
      <c r="AG187" s="140" t="s">
        <v>1017</v>
      </c>
      <c r="AH187" s="140"/>
      <c r="AI187" s="140"/>
      <c r="AJ187" s="140"/>
      <c r="AK187" s="140"/>
      <c r="AL187" s="140"/>
      <c r="AM187" s="140"/>
      <c r="AN187" s="140"/>
      <c r="AO187" s="140"/>
      <c r="AP187" s="140"/>
      <c r="AQ187" s="140"/>
      <c r="AR187" s="140"/>
      <c r="AS187" s="140"/>
      <c r="AT187" s="140"/>
      <c r="AU187" s="140"/>
      <c r="AV187" s="140"/>
      <c r="AW187" s="140"/>
      <c r="AX187" s="140"/>
      <c r="AY187" s="140"/>
      <c r="AZ187" s="140"/>
      <c r="BA187" s="140"/>
      <c r="BB187" s="140"/>
      <c r="BC187" s="140"/>
      <c r="BD187" s="140"/>
      <c r="BE187" s="140"/>
      <c r="BF187" s="140"/>
      <c r="BG187" s="140"/>
      <c r="BH187" s="140"/>
    </row>
    <row r="188" spans="1:60" outlineLevel="1" x14ac:dyDescent="0.2">
      <c r="A188" s="151">
        <v>171</v>
      </c>
      <c r="B188" s="152" t="s">
        <v>2141</v>
      </c>
      <c r="C188" s="163" t="s">
        <v>2142</v>
      </c>
      <c r="D188" s="153" t="s">
        <v>459</v>
      </c>
      <c r="E188" s="154">
        <v>1</v>
      </c>
      <c r="F188" s="171">
        <v>0</v>
      </c>
      <c r="G188" s="155">
        <f t="shared" si="49"/>
        <v>0</v>
      </c>
      <c r="H188" s="143">
        <v>9000</v>
      </c>
      <c r="I188" s="143">
        <f t="shared" si="50"/>
        <v>9000</v>
      </c>
      <c r="J188" s="143">
        <v>0</v>
      </c>
      <c r="K188" s="143">
        <f t="shared" si="51"/>
        <v>0</v>
      </c>
      <c r="L188" s="143">
        <v>21</v>
      </c>
      <c r="M188" s="143">
        <f t="shared" si="52"/>
        <v>0</v>
      </c>
      <c r="N188" s="143">
        <v>0</v>
      </c>
      <c r="O188" s="143">
        <f t="shared" si="53"/>
        <v>0</v>
      </c>
      <c r="P188" s="143">
        <v>0</v>
      </c>
      <c r="Q188" s="143">
        <f t="shared" si="54"/>
        <v>0</v>
      </c>
      <c r="R188" s="143"/>
      <c r="S188" s="143" t="s">
        <v>358</v>
      </c>
      <c r="T188" s="143" t="s">
        <v>314</v>
      </c>
      <c r="U188" s="143">
        <v>0</v>
      </c>
      <c r="V188" s="143">
        <f t="shared" si="55"/>
        <v>0</v>
      </c>
      <c r="W188" s="143"/>
      <c r="X188" s="143" t="s">
        <v>963</v>
      </c>
      <c r="Y188" s="140"/>
      <c r="Z188" s="140"/>
      <c r="AA188" s="140"/>
      <c r="AB188" s="140"/>
      <c r="AC188" s="140"/>
      <c r="AD188" s="140"/>
      <c r="AE188" s="140"/>
      <c r="AF188" s="140"/>
      <c r="AG188" s="140" t="s">
        <v>964</v>
      </c>
      <c r="AH188" s="140"/>
      <c r="AI188" s="140"/>
      <c r="AJ188" s="140"/>
      <c r="AK188" s="140"/>
      <c r="AL188" s="140"/>
      <c r="AM188" s="140"/>
      <c r="AN188" s="140"/>
      <c r="AO188" s="140"/>
      <c r="AP188" s="140"/>
      <c r="AQ188" s="140"/>
      <c r="AR188" s="140"/>
      <c r="AS188" s="140"/>
      <c r="AT188" s="140"/>
      <c r="AU188" s="140"/>
      <c r="AV188" s="140"/>
      <c r="AW188" s="140"/>
      <c r="AX188" s="140"/>
      <c r="AY188" s="140"/>
      <c r="AZ188" s="140"/>
      <c r="BA188" s="140"/>
      <c r="BB188" s="140"/>
      <c r="BC188" s="140"/>
      <c r="BD188" s="140"/>
      <c r="BE188" s="140"/>
      <c r="BF188" s="140"/>
      <c r="BG188" s="140"/>
      <c r="BH188" s="140"/>
    </row>
    <row r="189" spans="1:60" x14ac:dyDescent="0.2">
      <c r="A189" s="3"/>
      <c r="B189" s="4"/>
      <c r="C189" s="164"/>
      <c r="D189" s="6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AE189">
        <v>15</v>
      </c>
      <c r="AF189">
        <v>21</v>
      </c>
      <c r="AG189" t="s">
        <v>295</v>
      </c>
    </row>
    <row r="190" spans="1:60" x14ac:dyDescent="0.2">
      <c r="A190" s="3"/>
      <c r="B190" s="4"/>
      <c r="C190" s="164"/>
      <c r="D190" s="6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AE190">
        <f>SUMIF(L7:L188,AE189,G7:G188)</f>
        <v>0</v>
      </c>
      <c r="AF190">
        <f>SUMIF(L7:L188,AF189,G7:G188)</f>
        <v>0</v>
      </c>
      <c r="AG190" t="s">
        <v>295</v>
      </c>
    </row>
    <row r="191" spans="1:60" x14ac:dyDescent="0.2">
      <c r="A191" s="245" t="s">
        <v>397</v>
      </c>
      <c r="B191" s="245"/>
      <c r="C191" s="164"/>
      <c r="D191" s="6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</row>
    <row r="192" spans="1:60" x14ac:dyDescent="0.2">
      <c r="A192" s="3"/>
      <c r="B192" s="4" t="s">
        <v>1550</v>
      </c>
      <c r="C192" s="164" t="s">
        <v>1551</v>
      </c>
      <c r="D192" s="6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AG192" t="s">
        <v>400</v>
      </c>
    </row>
    <row r="193" spans="1:33" x14ac:dyDescent="0.2">
      <c r="A193" s="3"/>
      <c r="B193" s="4" t="s">
        <v>1552</v>
      </c>
      <c r="C193" s="164" t="s">
        <v>1553</v>
      </c>
      <c r="D193" s="6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AG193" t="s">
        <v>403</v>
      </c>
    </row>
    <row r="194" spans="1:33" x14ac:dyDescent="0.2">
      <c r="A194" s="3"/>
      <c r="B194" s="4"/>
      <c r="C194" s="164" t="s">
        <v>404</v>
      </c>
      <c r="D194" s="6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AG194" t="s">
        <v>405</v>
      </c>
    </row>
    <row r="195" spans="1:33" x14ac:dyDescent="0.2">
      <c r="C195" s="165"/>
      <c r="D195" s="10"/>
      <c r="AG195" t="s">
        <v>333</v>
      </c>
    </row>
    <row r="196" spans="1:33" x14ac:dyDescent="0.2">
      <c r="D196" s="10"/>
    </row>
    <row r="197" spans="1:33" x14ac:dyDescent="0.2">
      <c r="D197" s="10"/>
    </row>
    <row r="198" spans="1:33" x14ac:dyDescent="0.2">
      <c r="D198" s="10"/>
    </row>
    <row r="199" spans="1:33" x14ac:dyDescent="0.2">
      <c r="D199" s="10"/>
    </row>
    <row r="200" spans="1:33" x14ac:dyDescent="0.2">
      <c r="D200" s="10"/>
    </row>
    <row r="201" spans="1:33" x14ac:dyDescent="0.2">
      <c r="D201" s="10"/>
    </row>
    <row r="202" spans="1:33" x14ac:dyDescent="0.2">
      <c r="D202" s="10"/>
    </row>
    <row r="203" spans="1:33" x14ac:dyDescent="0.2">
      <c r="D203" s="10"/>
    </row>
    <row r="204" spans="1:33" x14ac:dyDescent="0.2">
      <c r="D204" s="10"/>
    </row>
    <row r="205" spans="1:33" x14ac:dyDescent="0.2">
      <c r="D205" s="10"/>
    </row>
    <row r="206" spans="1:33" x14ac:dyDescent="0.2">
      <c r="D206" s="10"/>
    </row>
    <row r="207" spans="1:33" x14ac:dyDescent="0.2">
      <c r="D207" s="10"/>
    </row>
    <row r="208" spans="1:33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ghi9xLMG5T3F2W1p8MpS6ZmkUD3aoGjVogTSk2xvj3rv6q8DDV6zVzccclqy1EMVNwqyJs7fYfzVrZa8C/rCIQ==" saltValue="/gw/8MvXicALS3xAcqkPiw==" spinCount="100000" sheet="1" objects="1" scenarios="1"/>
  <mergeCells count="5">
    <mergeCell ref="A1:G1"/>
    <mergeCell ref="C2:G2"/>
    <mergeCell ref="C3:G3"/>
    <mergeCell ref="C4:G4"/>
    <mergeCell ref="A191:B191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 x14ac:dyDescent="0.2"/>
  <cols>
    <col min="1" max="1" width="3.42578125" customWidth="1"/>
    <col min="2" max="2" width="12.5703125" style="115" customWidth="1"/>
    <col min="3" max="3" width="38.28515625" style="1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8" t="s">
        <v>7</v>
      </c>
      <c r="B1" s="238"/>
      <c r="C1" s="238"/>
      <c r="D1" s="238"/>
      <c r="E1" s="238"/>
      <c r="F1" s="238"/>
      <c r="G1" s="238"/>
      <c r="AG1" t="s">
        <v>282</v>
      </c>
    </row>
    <row r="2" spans="1:60" ht="24.95" customHeight="1" x14ac:dyDescent="0.2">
      <c r="A2" s="132" t="s">
        <v>8</v>
      </c>
      <c r="B2" s="46" t="s">
        <v>43</v>
      </c>
      <c r="C2" s="239" t="s">
        <v>44</v>
      </c>
      <c r="D2" s="240"/>
      <c r="E2" s="240"/>
      <c r="F2" s="240"/>
      <c r="G2" s="241"/>
      <c r="AG2" t="s">
        <v>283</v>
      </c>
    </row>
    <row r="3" spans="1:60" ht="24.95" customHeight="1" x14ac:dyDescent="0.2">
      <c r="A3" s="132" t="s">
        <v>9</v>
      </c>
      <c r="B3" s="46" t="s">
        <v>88</v>
      </c>
      <c r="C3" s="239" t="s">
        <v>89</v>
      </c>
      <c r="D3" s="240"/>
      <c r="E3" s="240"/>
      <c r="F3" s="240"/>
      <c r="G3" s="241"/>
      <c r="AC3" s="115" t="s">
        <v>283</v>
      </c>
      <c r="AG3" t="s">
        <v>285</v>
      </c>
    </row>
    <row r="4" spans="1:60" ht="24.95" customHeight="1" x14ac:dyDescent="0.2">
      <c r="A4" s="133" t="s">
        <v>10</v>
      </c>
      <c r="B4" s="134" t="s">
        <v>96</v>
      </c>
      <c r="C4" s="242" t="s">
        <v>97</v>
      </c>
      <c r="D4" s="243"/>
      <c r="E4" s="243"/>
      <c r="F4" s="243"/>
      <c r="G4" s="244"/>
      <c r="AG4" t="s">
        <v>286</v>
      </c>
    </row>
    <row r="5" spans="1:60" x14ac:dyDescent="0.2">
      <c r="D5" s="10"/>
    </row>
    <row r="6" spans="1:60" ht="38.25" x14ac:dyDescent="0.2">
      <c r="A6" s="136" t="s">
        <v>287</v>
      </c>
      <c r="B6" s="138" t="s">
        <v>288</v>
      </c>
      <c r="C6" s="138" t="s">
        <v>289</v>
      </c>
      <c r="D6" s="137" t="s">
        <v>290</v>
      </c>
      <c r="E6" s="136" t="s">
        <v>291</v>
      </c>
      <c r="F6" s="135" t="s">
        <v>292</v>
      </c>
      <c r="G6" s="136" t="s">
        <v>31</v>
      </c>
      <c r="H6" s="139" t="s">
        <v>32</v>
      </c>
      <c r="I6" s="139" t="s">
        <v>293</v>
      </c>
      <c r="J6" s="139" t="s">
        <v>33</v>
      </c>
      <c r="K6" s="139" t="s">
        <v>294</v>
      </c>
      <c r="L6" s="139" t="s">
        <v>295</v>
      </c>
      <c r="M6" s="139" t="s">
        <v>296</v>
      </c>
      <c r="N6" s="139" t="s">
        <v>297</v>
      </c>
      <c r="O6" s="139" t="s">
        <v>298</v>
      </c>
      <c r="P6" s="139" t="s">
        <v>299</v>
      </c>
      <c r="Q6" s="139" t="s">
        <v>300</v>
      </c>
      <c r="R6" s="139" t="s">
        <v>301</v>
      </c>
      <c r="S6" s="139" t="s">
        <v>302</v>
      </c>
      <c r="T6" s="139" t="s">
        <v>303</v>
      </c>
      <c r="U6" s="139" t="s">
        <v>304</v>
      </c>
      <c r="V6" s="139" t="s">
        <v>305</v>
      </c>
      <c r="W6" s="139" t="s">
        <v>306</v>
      </c>
      <c r="X6" s="139" t="s">
        <v>307</v>
      </c>
    </row>
    <row r="7" spans="1:60" hidden="1" x14ac:dyDescent="0.2">
      <c r="A7" s="3"/>
      <c r="B7" s="4"/>
      <c r="C7" s="4"/>
      <c r="D7" s="6"/>
      <c r="E7" s="141"/>
      <c r="F7" s="142"/>
      <c r="G7" s="142"/>
      <c r="H7" s="142"/>
      <c r="I7" s="142"/>
      <c r="J7" s="142"/>
      <c r="K7" s="142"/>
      <c r="L7" s="142"/>
      <c r="M7" s="142"/>
      <c r="N7" s="142"/>
      <c r="O7" s="142"/>
      <c r="P7" s="142"/>
      <c r="Q7" s="142"/>
      <c r="R7" s="142"/>
      <c r="S7" s="142"/>
      <c r="T7" s="142"/>
      <c r="U7" s="142"/>
      <c r="V7" s="142"/>
      <c r="W7" s="142"/>
      <c r="X7" s="142"/>
    </row>
    <row r="8" spans="1:60" x14ac:dyDescent="0.2">
      <c r="A8" s="145" t="s">
        <v>308</v>
      </c>
      <c r="B8" s="146" t="s">
        <v>170</v>
      </c>
      <c r="C8" s="161" t="s">
        <v>171</v>
      </c>
      <c r="D8" s="147"/>
      <c r="E8" s="148"/>
      <c r="F8" s="149"/>
      <c r="G8" s="150">
        <f>SUMIF(AG9:AG14,"&lt;&gt;NOR",G9:G14)</f>
        <v>0</v>
      </c>
      <c r="H8" s="144"/>
      <c r="I8" s="144">
        <f>SUM(I9:I14)</f>
        <v>0</v>
      </c>
      <c r="J8" s="144"/>
      <c r="K8" s="144">
        <f>SUM(K9:K14)</f>
        <v>157050.6</v>
      </c>
      <c r="L8" s="144"/>
      <c r="M8" s="144">
        <f>SUM(M9:M14)</f>
        <v>0</v>
      </c>
      <c r="N8" s="144"/>
      <c r="O8" s="144">
        <f>SUM(O9:O14)</f>
        <v>0</v>
      </c>
      <c r="P8" s="144"/>
      <c r="Q8" s="144">
        <f>SUM(Q9:Q14)</f>
        <v>0</v>
      </c>
      <c r="R8" s="144"/>
      <c r="S8" s="144"/>
      <c r="T8" s="144"/>
      <c r="U8" s="144"/>
      <c r="V8" s="144">
        <f>SUM(V9:V14)</f>
        <v>0</v>
      </c>
      <c r="W8" s="144"/>
      <c r="X8" s="144"/>
      <c r="AG8" t="s">
        <v>309</v>
      </c>
    </row>
    <row r="9" spans="1:60" ht="22.5" outlineLevel="1" x14ac:dyDescent="0.2">
      <c r="A9" s="156">
        <v>1</v>
      </c>
      <c r="B9" s="157" t="s">
        <v>2143</v>
      </c>
      <c r="C9" s="162" t="s">
        <v>2144</v>
      </c>
      <c r="D9" s="158" t="s">
        <v>565</v>
      </c>
      <c r="E9" s="159">
        <v>3</v>
      </c>
      <c r="F9" s="170">
        <v>0</v>
      </c>
      <c r="G9" s="160">
        <f t="shared" ref="G9:G14" si="0">ROUND(E9*F9,2)</f>
        <v>0</v>
      </c>
      <c r="H9" s="143">
        <v>0</v>
      </c>
      <c r="I9" s="143">
        <f t="shared" ref="I9:I14" si="1">ROUND(E9*H9,2)</f>
        <v>0</v>
      </c>
      <c r="J9" s="143">
        <v>18696</v>
      </c>
      <c r="K9" s="143">
        <f t="shared" ref="K9:K14" si="2">ROUND(E9*J9,2)</f>
        <v>56088</v>
      </c>
      <c r="L9" s="143">
        <v>21</v>
      </c>
      <c r="M9" s="143">
        <f t="shared" ref="M9:M14" si="3">G9*(1+L9/100)</f>
        <v>0</v>
      </c>
      <c r="N9" s="143">
        <v>0</v>
      </c>
      <c r="O9" s="143">
        <f t="shared" ref="O9:O14" si="4">ROUND(E9*N9,2)</f>
        <v>0</v>
      </c>
      <c r="P9" s="143">
        <v>0</v>
      </c>
      <c r="Q9" s="143">
        <f t="shared" ref="Q9:Q14" si="5">ROUND(E9*P9,2)</f>
        <v>0</v>
      </c>
      <c r="R9" s="143"/>
      <c r="S9" s="143" t="s">
        <v>358</v>
      </c>
      <c r="T9" s="143" t="s">
        <v>314</v>
      </c>
      <c r="U9" s="143">
        <v>0</v>
      </c>
      <c r="V9" s="143">
        <f t="shared" ref="V9:V14" si="6">ROUND(E9*U9,2)</f>
        <v>0</v>
      </c>
      <c r="W9" s="143"/>
      <c r="X9" s="143" t="s">
        <v>338</v>
      </c>
      <c r="Y9" s="140"/>
      <c r="Z9" s="140"/>
      <c r="AA9" s="140"/>
      <c r="AB9" s="140"/>
      <c r="AC9" s="140"/>
      <c r="AD9" s="140"/>
      <c r="AE9" s="140"/>
      <c r="AF9" s="140"/>
      <c r="AG9" s="140" t="s">
        <v>716</v>
      </c>
      <c r="AH9" s="140"/>
      <c r="AI9" s="140"/>
      <c r="AJ9" s="140"/>
      <c r="AK9" s="140"/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0"/>
      <c r="AZ9" s="140"/>
      <c r="BA9" s="140"/>
      <c r="BB9" s="140"/>
      <c r="BC9" s="140"/>
      <c r="BD9" s="140"/>
      <c r="BE9" s="140"/>
      <c r="BF9" s="140"/>
      <c r="BG9" s="140"/>
      <c r="BH9" s="140"/>
    </row>
    <row r="10" spans="1:60" ht="22.5" outlineLevel="1" x14ac:dyDescent="0.2">
      <c r="A10" s="156">
        <v>2</v>
      </c>
      <c r="B10" s="157" t="s">
        <v>2145</v>
      </c>
      <c r="C10" s="162" t="s">
        <v>2146</v>
      </c>
      <c r="D10" s="158" t="s">
        <v>565</v>
      </c>
      <c r="E10" s="159">
        <v>3</v>
      </c>
      <c r="F10" s="170">
        <v>0</v>
      </c>
      <c r="G10" s="160">
        <f t="shared" si="0"/>
        <v>0</v>
      </c>
      <c r="H10" s="143">
        <v>0</v>
      </c>
      <c r="I10" s="143">
        <f t="shared" si="1"/>
        <v>0</v>
      </c>
      <c r="J10" s="143">
        <v>12748</v>
      </c>
      <c r="K10" s="143">
        <f t="shared" si="2"/>
        <v>38244</v>
      </c>
      <c r="L10" s="143">
        <v>21</v>
      </c>
      <c r="M10" s="143">
        <f t="shared" si="3"/>
        <v>0</v>
      </c>
      <c r="N10" s="143">
        <v>0</v>
      </c>
      <c r="O10" s="143">
        <f t="shared" si="4"/>
        <v>0</v>
      </c>
      <c r="P10" s="143">
        <v>0</v>
      </c>
      <c r="Q10" s="143">
        <f t="shared" si="5"/>
        <v>0</v>
      </c>
      <c r="R10" s="143"/>
      <c r="S10" s="143" t="s">
        <v>358</v>
      </c>
      <c r="T10" s="143" t="s">
        <v>314</v>
      </c>
      <c r="U10" s="143">
        <v>0</v>
      </c>
      <c r="V10" s="143">
        <f t="shared" si="6"/>
        <v>0</v>
      </c>
      <c r="W10" s="143"/>
      <c r="X10" s="143" t="s">
        <v>338</v>
      </c>
      <c r="Y10" s="140"/>
      <c r="Z10" s="140"/>
      <c r="AA10" s="140"/>
      <c r="AB10" s="140"/>
      <c r="AC10" s="140"/>
      <c r="AD10" s="140"/>
      <c r="AE10" s="140"/>
      <c r="AF10" s="140"/>
      <c r="AG10" s="140" t="s">
        <v>716</v>
      </c>
      <c r="AH10" s="140"/>
      <c r="AI10" s="140"/>
      <c r="AJ10" s="140"/>
      <c r="AK10" s="140"/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0"/>
      <c r="AZ10" s="140"/>
      <c r="BA10" s="140"/>
      <c r="BB10" s="140"/>
      <c r="BC10" s="140"/>
      <c r="BD10" s="140"/>
      <c r="BE10" s="140"/>
      <c r="BF10" s="140"/>
      <c r="BG10" s="140"/>
      <c r="BH10" s="140"/>
    </row>
    <row r="11" spans="1:60" outlineLevel="1" x14ac:dyDescent="0.2">
      <c r="A11" s="156">
        <v>3</v>
      </c>
      <c r="B11" s="157" t="s">
        <v>2147</v>
      </c>
      <c r="C11" s="162" t="s">
        <v>2148</v>
      </c>
      <c r="D11" s="158" t="s">
        <v>565</v>
      </c>
      <c r="E11" s="159">
        <v>6</v>
      </c>
      <c r="F11" s="170">
        <v>0</v>
      </c>
      <c r="G11" s="160">
        <f t="shared" si="0"/>
        <v>0</v>
      </c>
      <c r="H11" s="143">
        <v>0</v>
      </c>
      <c r="I11" s="143">
        <f t="shared" si="1"/>
        <v>0</v>
      </c>
      <c r="J11" s="143">
        <v>3600</v>
      </c>
      <c r="K11" s="143">
        <f t="shared" si="2"/>
        <v>21600</v>
      </c>
      <c r="L11" s="143">
        <v>21</v>
      </c>
      <c r="M11" s="143">
        <f t="shared" si="3"/>
        <v>0</v>
      </c>
      <c r="N11" s="143">
        <v>0</v>
      </c>
      <c r="O11" s="143">
        <f t="shared" si="4"/>
        <v>0</v>
      </c>
      <c r="P11" s="143">
        <v>0</v>
      </c>
      <c r="Q11" s="143">
        <f t="shared" si="5"/>
        <v>0</v>
      </c>
      <c r="R11" s="143"/>
      <c r="S11" s="143" t="s">
        <v>358</v>
      </c>
      <c r="T11" s="143" t="s">
        <v>314</v>
      </c>
      <c r="U11" s="143">
        <v>0</v>
      </c>
      <c r="V11" s="143">
        <f t="shared" si="6"/>
        <v>0</v>
      </c>
      <c r="W11" s="143"/>
      <c r="X11" s="143" t="s">
        <v>338</v>
      </c>
      <c r="Y11" s="140"/>
      <c r="Z11" s="140"/>
      <c r="AA11" s="140"/>
      <c r="AB11" s="140"/>
      <c r="AC11" s="140"/>
      <c r="AD11" s="140"/>
      <c r="AE11" s="140"/>
      <c r="AF11" s="140"/>
      <c r="AG11" s="140" t="s">
        <v>716</v>
      </c>
      <c r="AH11" s="140"/>
      <c r="AI11" s="140"/>
      <c r="AJ11" s="140"/>
      <c r="AK11" s="140"/>
      <c r="AL11" s="140"/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0"/>
      <c r="AZ11" s="140"/>
      <c r="BA11" s="140"/>
      <c r="BB11" s="140"/>
      <c r="BC11" s="140"/>
      <c r="BD11" s="140"/>
      <c r="BE11" s="140"/>
      <c r="BF11" s="140"/>
      <c r="BG11" s="140"/>
      <c r="BH11" s="140"/>
    </row>
    <row r="12" spans="1:60" ht="22.5" outlineLevel="1" x14ac:dyDescent="0.2">
      <c r="A12" s="156">
        <v>4</v>
      </c>
      <c r="B12" s="157" t="s">
        <v>2149</v>
      </c>
      <c r="C12" s="162" t="s">
        <v>2150</v>
      </c>
      <c r="D12" s="158" t="s">
        <v>449</v>
      </c>
      <c r="E12" s="159">
        <v>2</v>
      </c>
      <c r="F12" s="170">
        <v>0</v>
      </c>
      <c r="G12" s="160">
        <f t="shared" si="0"/>
        <v>0</v>
      </c>
      <c r="H12" s="143">
        <v>0</v>
      </c>
      <c r="I12" s="143">
        <f t="shared" si="1"/>
        <v>0</v>
      </c>
      <c r="J12" s="143">
        <v>7850</v>
      </c>
      <c r="K12" s="143">
        <f t="shared" si="2"/>
        <v>15700</v>
      </c>
      <c r="L12" s="143">
        <v>21</v>
      </c>
      <c r="M12" s="143">
        <f t="shared" si="3"/>
        <v>0</v>
      </c>
      <c r="N12" s="143">
        <v>0</v>
      </c>
      <c r="O12" s="143">
        <f t="shared" si="4"/>
        <v>0</v>
      </c>
      <c r="P12" s="143">
        <v>0</v>
      </c>
      <c r="Q12" s="143">
        <f t="shared" si="5"/>
        <v>0</v>
      </c>
      <c r="R12" s="143"/>
      <c r="S12" s="143" t="s">
        <v>358</v>
      </c>
      <c r="T12" s="143" t="s">
        <v>314</v>
      </c>
      <c r="U12" s="143">
        <v>0</v>
      </c>
      <c r="V12" s="143">
        <f t="shared" si="6"/>
        <v>0</v>
      </c>
      <c r="W12" s="143"/>
      <c r="X12" s="143" t="s">
        <v>338</v>
      </c>
      <c r="Y12" s="140"/>
      <c r="Z12" s="140"/>
      <c r="AA12" s="140"/>
      <c r="AB12" s="140"/>
      <c r="AC12" s="140"/>
      <c r="AD12" s="140"/>
      <c r="AE12" s="140"/>
      <c r="AF12" s="140"/>
      <c r="AG12" s="140" t="s">
        <v>716</v>
      </c>
      <c r="AH12" s="140"/>
      <c r="AI12" s="140"/>
      <c r="AJ12" s="140"/>
      <c r="AK12" s="140"/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0"/>
      <c r="AZ12" s="140"/>
      <c r="BA12" s="140"/>
      <c r="BB12" s="140"/>
      <c r="BC12" s="140"/>
      <c r="BD12" s="140"/>
      <c r="BE12" s="140"/>
      <c r="BF12" s="140"/>
      <c r="BG12" s="140"/>
      <c r="BH12" s="140"/>
    </row>
    <row r="13" spans="1:60" ht="22.5" outlineLevel="1" x14ac:dyDescent="0.2">
      <c r="A13" s="156">
        <v>5</v>
      </c>
      <c r="B13" s="157" t="s">
        <v>2151</v>
      </c>
      <c r="C13" s="162" t="s">
        <v>2152</v>
      </c>
      <c r="D13" s="158" t="s">
        <v>449</v>
      </c>
      <c r="E13" s="159">
        <v>3</v>
      </c>
      <c r="F13" s="170">
        <v>0</v>
      </c>
      <c r="G13" s="160">
        <f t="shared" si="0"/>
        <v>0</v>
      </c>
      <c r="H13" s="143">
        <v>0</v>
      </c>
      <c r="I13" s="143">
        <f t="shared" si="1"/>
        <v>0</v>
      </c>
      <c r="J13" s="143">
        <v>5980</v>
      </c>
      <c r="K13" s="143">
        <f t="shared" si="2"/>
        <v>17940</v>
      </c>
      <c r="L13" s="143">
        <v>21</v>
      </c>
      <c r="M13" s="143">
        <f t="shared" si="3"/>
        <v>0</v>
      </c>
      <c r="N13" s="143">
        <v>0</v>
      </c>
      <c r="O13" s="143">
        <f t="shared" si="4"/>
        <v>0</v>
      </c>
      <c r="P13" s="143">
        <v>0</v>
      </c>
      <c r="Q13" s="143">
        <f t="shared" si="5"/>
        <v>0</v>
      </c>
      <c r="R13" s="143"/>
      <c r="S13" s="143" t="s">
        <v>358</v>
      </c>
      <c r="T13" s="143" t="s">
        <v>314</v>
      </c>
      <c r="U13" s="143">
        <v>0</v>
      </c>
      <c r="V13" s="143">
        <f t="shared" si="6"/>
        <v>0</v>
      </c>
      <c r="W13" s="143"/>
      <c r="X13" s="143" t="s">
        <v>338</v>
      </c>
      <c r="Y13" s="140"/>
      <c r="Z13" s="140"/>
      <c r="AA13" s="140"/>
      <c r="AB13" s="140"/>
      <c r="AC13" s="140"/>
      <c r="AD13" s="140"/>
      <c r="AE13" s="140"/>
      <c r="AF13" s="140"/>
      <c r="AG13" s="140" t="s">
        <v>716</v>
      </c>
      <c r="AH13" s="140"/>
      <c r="AI13" s="140"/>
      <c r="AJ13" s="140"/>
      <c r="AK13" s="140"/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0"/>
      <c r="AZ13" s="140"/>
      <c r="BA13" s="140"/>
      <c r="BB13" s="140"/>
      <c r="BC13" s="140"/>
      <c r="BD13" s="140"/>
      <c r="BE13" s="140"/>
      <c r="BF13" s="140"/>
      <c r="BG13" s="140"/>
      <c r="BH13" s="140"/>
    </row>
    <row r="14" spans="1:60" outlineLevel="1" x14ac:dyDescent="0.2">
      <c r="A14" s="156">
        <v>6</v>
      </c>
      <c r="B14" s="157" t="s">
        <v>2153</v>
      </c>
      <c r="C14" s="162" t="s">
        <v>2154</v>
      </c>
      <c r="D14" s="158" t="s">
        <v>0</v>
      </c>
      <c r="E14" s="159">
        <v>1495.72</v>
      </c>
      <c r="F14" s="170">
        <v>0</v>
      </c>
      <c r="G14" s="160">
        <f t="shared" si="0"/>
        <v>0</v>
      </c>
      <c r="H14" s="143">
        <v>0</v>
      </c>
      <c r="I14" s="143">
        <f t="shared" si="1"/>
        <v>0</v>
      </c>
      <c r="J14" s="143">
        <v>5</v>
      </c>
      <c r="K14" s="143">
        <f t="shared" si="2"/>
        <v>7478.6</v>
      </c>
      <c r="L14" s="143">
        <v>21</v>
      </c>
      <c r="M14" s="143">
        <f t="shared" si="3"/>
        <v>0</v>
      </c>
      <c r="N14" s="143">
        <v>0</v>
      </c>
      <c r="O14" s="143">
        <f t="shared" si="4"/>
        <v>0</v>
      </c>
      <c r="P14" s="143">
        <v>0</v>
      </c>
      <c r="Q14" s="143">
        <f t="shared" si="5"/>
        <v>0</v>
      </c>
      <c r="R14" s="143"/>
      <c r="S14" s="143" t="s">
        <v>358</v>
      </c>
      <c r="T14" s="143" t="s">
        <v>314</v>
      </c>
      <c r="U14" s="143">
        <v>0</v>
      </c>
      <c r="V14" s="143">
        <f t="shared" si="6"/>
        <v>0</v>
      </c>
      <c r="W14" s="143"/>
      <c r="X14" s="143" t="s">
        <v>395</v>
      </c>
      <c r="Y14" s="140"/>
      <c r="Z14" s="140"/>
      <c r="AA14" s="140"/>
      <c r="AB14" s="140"/>
      <c r="AC14" s="140"/>
      <c r="AD14" s="140"/>
      <c r="AE14" s="140"/>
      <c r="AF14" s="140"/>
      <c r="AG14" s="140" t="s">
        <v>396</v>
      </c>
      <c r="AH14" s="140"/>
      <c r="AI14" s="140"/>
      <c r="AJ14" s="140"/>
      <c r="AK14" s="140"/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0"/>
      <c r="AZ14" s="140"/>
      <c r="BA14" s="140"/>
      <c r="BB14" s="140"/>
      <c r="BC14" s="140"/>
      <c r="BD14" s="140"/>
      <c r="BE14" s="140"/>
      <c r="BF14" s="140"/>
      <c r="BG14" s="140"/>
      <c r="BH14" s="140"/>
    </row>
    <row r="15" spans="1:60" x14ac:dyDescent="0.2">
      <c r="A15" s="145" t="s">
        <v>308</v>
      </c>
      <c r="B15" s="146" t="s">
        <v>172</v>
      </c>
      <c r="C15" s="161" t="s">
        <v>173</v>
      </c>
      <c r="D15" s="147"/>
      <c r="E15" s="148"/>
      <c r="F15" s="172"/>
      <c r="G15" s="150">
        <f>SUMIF(AG16:AG32,"&lt;&gt;NOR",G16:G32)</f>
        <v>0</v>
      </c>
      <c r="H15" s="144"/>
      <c r="I15" s="144">
        <f>SUM(I16:I32)</f>
        <v>16416</v>
      </c>
      <c r="J15" s="144"/>
      <c r="K15" s="144">
        <f>SUM(K16:K32)</f>
        <v>740538.24</v>
      </c>
      <c r="L15" s="144"/>
      <c r="M15" s="144">
        <f>SUM(M16:M32)</f>
        <v>0</v>
      </c>
      <c r="N15" s="144"/>
      <c r="O15" s="144">
        <f>SUM(O16:O32)</f>
        <v>0</v>
      </c>
      <c r="P15" s="144"/>
      <c r="Q15" s="144">
        <f>SUM(Q16:Q32)</f>
        <v>0</v>
      </c>
      <c r="R15" s="144"/>
      <c r="S15" s="144"/>
      <c r="T15" s="144"/>
      <c r="U15" s="144"/>
      <c r="V15" s="144">
        <f>SUM(V16:V32)</f>
        <v>0</v>
      </c>
      <c r="W15" s="144"/>
      <c r="X15" s="144"/>
      <c r="AG15" t="s">
        <v>309</v>
      </c>
    </row>
    <row r="16" spans="1:60" ht="22.5" outlineLevel="1" x14ac:dyDescent="0.2">
      <c r="A16" s="156">
        <v>7</v>
      </c>
      <c r="B16" s="157" t="s">
        <v>2155</v>
      </c>
      <c r="C16" s="162" t="s">
        <v>2156</v>
      </c>
      <c r="D16" s="158" t="s">
        <v>381</v>
      </c>
      <c r="E16" s="159">
        <v>24</v>
      </c>
      <c r="F16" s="170">
        <v>0</v>
      </c>
      <c r="G16" s="160">
        <f t="shared" ref="G16:G32" si="7">ROUND(E16*F16,2)</f>
        <v>0</v>
      </c>
      <c r="H16" s="143">
        <v>0</v>
      </c>
      <c r="I16" s="143">
        <f t="shared" ref="I16:I32" si="8">ROUND(E16*H16,2)</f>
        <v>0</v>
      </c>
      <c r="J16" s="143">
        <v>425</v>
      </c>
      <c r="K16" s="143">
        <f t="shared" ref="K16:K32" si="9">ROUND(E16*J16,2)</f>
        <v>10200</v>
      </c>
      <c r="L16" s="143">
        <v>21</v>
      </c>
      <c r="M16" s="143">
        <f t="shared" ref="M16:M32" si="10">G16*(1+L16/100)</f>
        <v>0</v>
      </c>
      <c r="N16" s="143">
        <v>0</v>
      </c>
      <c r="O16" s="143">
        <f t="shared" ref="O16:O32" si="11">ROUND(E16*N16,2)</f>
        <v>0</v>
      </c>
      <c r="P16" s="143">
        <v>0</v>
      </c>
      <c r="Q16" s="143">
        <f t="shared" ref="Q16:Q32" si="12">ROUND(E16*P16,2)</f>
        <v>0</v>
      </c>
      <c r="R16" s="143"/>
      <c r="S16" s="143" t="s">
        <v>358</v>
      </c>
      <c r="T16" s="143" t="s">
        <v>314</v>
      </c>
      <c r="U16" s="143">
        <v>0</v>
      </c>
      <c r="V16" s="143">
        <f t="shared" ref="V16:V32" si="13">ROUND(E16*U16,2)</f>
        <v>0</v>
      </c>
      <c r="W16" s="143"/>
      <c r="X16" s="143" t="s">
        <v>338</v>
      </c>
      <c r="Y16" s="140"/>
      <c r="Z16" s="140"/>
      <c r="AA16" s="140"/>
      <c r="AB16" s="140"/>
      <c r="AC16" s="140"/>
      <c r="AD16" s="140"/>
      <c r="AE16" s="140"/>
      <c r="AF16" s="140"/>
      <c r="AG16" s="140" t="s">
        <v>716</v>
      </c>
      <c r="AH16" s="140"/>
      <c r="AI16" s="140"/>
      <c r="AJ16" s="140"/>
      <c r="AK16" s="140"/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0"/>
      <c r="AZ16" s="140"/>
      <c r="BA16" s="140"/>
      <c r="BB16" s="140"/>
      <c r="BC16" s="140"/>
      <c r="BD16" s="140"/>
      <c r="BE16" s="140"/>
      <c r="BF16" s="140"/>
      <c r="BG16" s="140"/>
      <c r="BH16" s="140"/>
    </row>
    <row r="17" spans="1:60" ht="22.5" outlineLevel="1" x14ac:dyDescent="0.2">
      <c r="A17" s="156">
        <v>8</v>
      </c>
      <c r="B17" s="157" t="s">
        <v>2157</v>
      </c>
      <c r="C17" s="162" t="s">
        <v>2158</v>
      </c>
      <c r="D17" s="158" t="s">
        <v>381</v>
      </c>
      <c r="E17" s="159">
        <v>24</v>
      </c>
      <c r="F17" s="170">
        <v>0</v>
      </c>
      <c r="G17" s="160">
        <f t="shared" si="7"/>
        <v>0</v>
      </c>
      <c r="H17" s="143">
        <v>0</v>
      </c>
      <c r="I17" s="143">
        <f t="shared" si="8"/>
        <v>0</v>
      </c>
      <c r="J17" s="143">
        <v>425</v>
      </c>
      <c r="K17" s="143">
        <f t="shared" si="9"/>
        <v>10200</v>
      </c>
      <c r="L17" s="143">
        <v>21</v>
      </c>
      <c r="M17" s="143">
        <f t="shared" si="10"/>
        <v>0</v>
      </c>
      <c r="N17" s="143">
        <v>0</v>
      </c>
      <c r="O17" s="143">
        <f t="shared" si="11"/>
        <v>0</v>
      </c>
      <c r="P17" s="143">
        <v>0</v>
      </c>
      <c r="Q17" s="143">
        <f t="shared" si="12"/>
        <v>0</v>
      </c>
      <c r="R17" s="143"/>
      <c r="S17" s="143" t="s">
        <v>358</v>
      </c>
      <c r="T17" s="143" t="s">
        <v>314</v>
      </c>
      <c r="U17" s="143">
        <v>0</v>
      </c>
      <c r="V17" s="143">
        <f t="shared" si="13"/>
        <v>0</v>
      </c>
      <c r="W17" s="143"/>
      <c r="X17" s="143" t="s">
        <v>338</v>
      </c>
      <c r="Y17" s="140"/>
      <c r="Z17" s="140"/>
      <c r="AA17" s="140"/>
      <c r="AB17" s="140"/>
      <c r="AC17" s="140"/>
      <c r="AD17" s="140"/>
      <c r="AE17" s="140"/>
      <c r="AF17" s="140"/>
      <c r="AG17" s="140" t="s">
        <v>716</v>
      </c>
      <c r="AH17" s="140"/>
      <c r="AI17" s="140"/>
      <c r="AJ17" s="140"/>
      <c r="AK17" s="140"/>
      <c r="AL17" s="140"/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0"/>
      <c r="AZ17" s="140"/>
      <c r="BA17" s="140"/>
      <c r="BB17" s="140"/>
      <c r="BC17" s="140"/>
      <c r="BD17" s="140"/>
      <c r="BE17" s="140"/>
      <c r="BF17" s="140"/>
      <c r="BG17" s="140"/>
      <c r="BH17" s="140"/>
    </row>
    <row r="18" spans="1:60" ht="22.5" outlineLevel="1" x14ac:dyDescent="0.2">
      <c r="A18" s="156">
        <v>9</v>
      </c>
      <c r="B18" s="157" t="s">
        <v>2159</v>
      </c>
      <c r="C18" s="162" t="s">
        <v>2160</v>
      </c>
      <c r="D18" s="158" t="s">
        <v>381</v>
      </c>
      <c r="E18" s="159">
        <v>24</v>
      </c>
      <c r="F18" s="170">
        <v>0</v>
      </c>
      <c r="G18" s="160">
        <f t="shared" si="7"/>
        <v>0</v>
      </c>
      <c r="H18" s="143">
        <v>0</v>
      </c>
      <c r="I18" s="143">
        <f t="shared" si="8"/>
        <v>0</v>
      </c>
      <c r="J18" s="143">
        <v>503</v>
      </c>
      <c r="K18" s="143">
        <f t="shared" si="9"/>
        <v>12072</v>
      </c>
      <c r="L18" s="143">
        <v>21</v>
      </c>
      <c r="M18" s="143">
        <f t="shared" si="10"/>
        <v>0</v>
      </c>
      <c r="N18" s="143">
        <v>0</v>
      </c>
      <c r="O18" s="143">
        <f t="shared" si="11"/>
        <v>0</v>
      </c>
      <c r="P18" s="143">
        <v>0</v>
      </c>
      <c r="Q18" s="143">
        <f t="shared" si="12"/>
        <v>0</v>
      </c>
      <c r="R18" s="143"/>
      <c r="S18" s="143" t="s">
        <v>358</v>
      </c>
      <c r="T18" s="143" t="s">
        <v>314</v>
      </c>
      <c r="U18" s="143">
        <v>0</v>
      </c>
      <c r="V18" s="143">
        <f t="shared" si="13"/>
        <v>0</v>
      </c>
      <c r="W18" s="143"/>
      <c r="X18" s="143" t="s">
        <v>338</v>
      </c>
      <c r="Y18" s="140"/>
      <c r="Z18" s="140"/>
      <c r="AA18" s="140"/>
      <c r="AB18" s="140"/>
      <c r="AC18" s="140"/>
      <c r="AD18" s="140"/>
      <c r="AE18" s="140"/>
      <c r="AF18" s="140"/>
      <c r="AG18" s="140" t="s">
        <v>716</v>
      </c>
      <c r="AH18" s="140"/>
      <c r="AI18" s="140"/>
      <c r="AJ18" s="140"/>
      <c r="AK18" s="140"/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0"/>
      <c r="AZ18" s="140"/>
      <c r="BA18" s="140"/>
      <c r="BB18" s="140"/>
      <c r="BC18" s="140"/>
      <c r="BD18" s="140"/>
      <c r="BE18" s="140"/>
      <c r="BF18" s="140"/>
      <c r="BG18" s="140"/>
      <c r="BH18" s="140"/>
    </row>
    <row r="19" spans="1:60" outlineLevel="1" x14ac:dyDescent="0.2">
      <c r="A19" s="156">
        <v>10</v>
      </c>
      <c r="B19" s="157" t="s">
        <v>2161</v>
      </c>
      <c r="C19" s="162" t="s">
        <v>2162</v>
      </c>
      <c r="D19" s="158" t="s">
        <v>381</v>
      </c>
      <c r="E19" s="159">
        <v>18</v>
      </c>
      <c r="F19" s="170">
        <v>0</v>
      </c>
      <c r="G19" s="160">
        <f t="shared" si="7"/>
        <v>0</v>
      </c>
      <c r="H19" s="143">
        <v>0</v>
      </c>
      <c r="I19" s="143">
        <f t="shared" si="8"/>
        <v>0</v>
      </c>
      <c r="J19" s="143">
        <v>703</v>
      </c>
      <c r="K19" s="143">
        <f t="shared" si="9"/>
        <v>12654</v>
      </c>
      <c r="L19" s="143">
        <v>21</v>
      </c>
      <c r="M19" s="143">
        <f t="shared" si="10"/>
        <v>0</v>
      </c>
      <c r="N19" s="143">
        <v>0</v>
      </c>
      <c r="O19" s="143">
        <f t="shared" si="11"/>
        <v>0</v>
      </c>
      <c r="P19" s="143">
        <v>0</v>
      </c>
      <c r="Q19" s="143">
        <f t="shared" si="12"/>
        <v>0</v>
      </c>
      <c r="R19" s="143"/>
      <c r="S19" s="143" t="s">
        <v>358</v>
      </c>
      <c r="T19" s="143" t="s">
        <v>314</v>
      </c>
      <c r="U19" s="143">
        <v>0</v>
      </c>
      <c r="V19" s="143">
        <f t="shared" si="13"/>
        <v>0</v>
      </c>
      <c r="W19" s="143"/>
      <c r="X19" s="143" t="s">
        <v>338</v>
      </c>
      <c r="Y19" s="140"/>
      <c r="Z19" s="140"/>
      <c r="AA19" s="140"/>
      <c r="AB19" s="140"/>
      <c r="AC19" s="140"/>
      <c r="AD19" s="140"/>
      <c r="AE19" s="140"/>
      <c r="AF19" s="140"/>
      <c r="AG19" s="140" t="s">
        <v>716</v>
      </c>
      <c r="AH19" s="140"/>
      <c r="AI19" s="140"/>
      <c r="AJ19" s="140"/>
      <c r="AK19" s="140"/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0"/>
      <c r="AZ19" s="140"/>
      <c r="BA19" s="140"/>
      <c r="BB19" s="140"/>
      <c r="BC19" s="140"/>
      <c r="BD19" s="140"/>
      <c r="BE19" s="140"/>
      <c r="BF19" s="140"/>
      <c r="BG19" s="140"/>
      <c r="BH19" s="140"/>
    </row>
    <row r="20" spans="1:60" outlineLevel="1" x14ac:dyDescent="0.2">
      <c r="A20" s="156">
        <v>11</v>
      </c>
      <c r="B20" s="157" t="s">
        <v>2163</v>
      </c>
      <c r="C20" s="162" t="s">
        <v>2164</v>
      </c>
      <c r="D20" s="158" t="s">
        <v>381</v>
      </c>
      <c r="E20" s="159">
        <v>90</v>
      </c>
      <c r="F20" s="170">
        <v>0</v>
      </c>
      <c r="G20" s="160">
        <f t="shared" si="7"/>
        <v>0</v>
      </c>
      <c r="H20" s="143">
        <v>0</v>
      </c>
      <c r="I20" s="143">
        <f t="shared" si="8"/>
        <v>0</v>
      </c>
      <c r="J20" s="143">
        <v>14</v>
      </c>
      <c r="K20" s="143">
        <f t="shared" si="9"/>
        <v>1260</v>
      </c>
      <c r="L20" s="143">
        <v>21</v>
      </c>
      <c r="M20" s="143">
        <f t="shared" si="10"/>
        <v>0</v>
      </c>
      <c r="N20" s="143">
        <v>0</v>
      </c>
      <c r="O20" s="143">
        <f t="shared" si="11"/>
        <v>0</v>
      </c>
      <c r="P20" s="143">
        <v>0</v>
      </c>
      <c r="Q20" s="143">
        <f t="shared" si="12"/>
        <v>0</v>
      </c>
      <c r="R20" s="143"/>
      <c r="S20" s="143" t="s">
        <v>358</v>
      </c>
      <c r="T20" s="143" t="s">
        <v>314</v>
      </c>
      <c r="U20" s="143">
        <v>0</v>
      </c>
      <c r="V20" s="143">
        <f t="shared" si="13"/>
        <v>0</v>
      </c>
      <c r="W20" s="143"/>
      <c r="X20" s="143" t="s">
        <v>338</v>
      </c>
      <c r="Y20" s="140"/>
      <c r="Z20" s="140"/>
      <c r="AA20" s="140"/>
      <c r="AB20" s="140"/>
      <c r="AC20" s="140"/>
      <c r="AD20" s="140"/>
      <c r="AE20" s="140"/>
      <c r="AF20" s="140"/>
      <c r="AG20" s="140" t="s">
        <v>716</v>
      </c>
      <c r="AH20" s="140"/>
      <c r="AI20" s="140"/>
      <c r="AJ20" s="140"/>
      <c r="AK20" s="140"/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0"/>
      <c r="AZ20" s="140"/>
      <c r="BA20" s="140"/>
      <c r="BB20" s="140"/>
      <c r="BC20" s="140"/>
      <c r="BD20" s="140"/>
      <c r="BE20" s="140"/>
      <c r="BF20" s="140"/>
      <c r="BG20" s="140"/>
      <c r="BH20" s="140"/>
    </row>
    <row r="21" spans="1:60" ht="22.5" outlineLevel="1" x14ac:dyDescent="0.2">
      <c r="A21" s="156">
        <v>12</v>
      </c>
      <c r="B21" s="157" t="s">
        <v>2165</v>
      </c>
      <c r="C21" s="162" t="s">
        <v>2166</v>
      </c>
      <c r="D21" s="158" t="s">
        <v>381</v>
      </c>
      <c r="E21" s="159">
        <v>580</v>
      </c>
      <c r="F21" s="170">
        <v>0</v>
      </c>
      <c r="G21" s="160">
        <f t="shared" si="7"/>
        <v>0</v>
      </c>
      <c r="H21" s="143">
        <v>0</v>
      </c>
      <c r="I21" s="143">
        <f t="shared" si="8"/>
        <v>0</v>
      </c>
      <c r="J21" s="143">
        <v>52</v>
      </c>
      <c r="K21" s="143">
        <f t="shared" si="9"/>
        <v>30160</v>
      </c>
      <c r="L21" s="143">
        <v>21</v>
      </c>
      <c r="M21" s="143">
        <f t="shared" si="10"/>
        <v>0</v>
      </c>
      <c r="N21" s="143">
        <v>0</v>
      </c>
      <c r="O21" s="143">
        <f t="shared" si="11"/>
        <v>0</v>
      </c>
      <c r="P21" s="143">
        <v>0</v>
      </c>
      <c r="Q21" s="143">
        <f t="shared" si="12"/>
        <v>0</v>
      </c>
      <c r="R21" s="143"/>
      <c r="S21" s="143" t="s">
        <v>358</v>
      </c>
      <c r="T21" s="143" t="s">
        <v>314</v>
      </c>
      <c r="U21" s="143">
        <v>0</v>
      </c>
      <c r="V21" s="143">
        <f t="shared" si="13"/>
        <v>0</v>
      </c>
      <c r="W21" s="143"/>
      <c r="X21" s="143" t="s">
        <v>338</v>
      </c>
      <c r="Y21" s="140"/>
      <c r="Z21" s="140"/>
      <c r="AA21" s="140"/>
      <c r="AB21" s="140"/>
      <c r="AC21" s="140"/>
      <c r="AD21" s="140"/>
      <c r="AE21" s="140"/>
      <c r="AF21" s="140"/>
      <c r="AG21" s="140" t="s">
        <v>716</v>
      </c>
      <c r="AH21" s="140"/>
      <c r="AI21" s="140"/>
      <c r="AJ21" s="140"/>
      <c r="AK21" s="140"/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0"/>
      <c r="AZ21" s="140"/>
      <c r="BA21" s="140"/>
      <c r="BB21" s="140"/>
      <c r="BC21" s="140"/>
      <c r="BD21" s="140"/>
      <c r="BE21" s="140"/>
      <c r="BF21" s="140"/>
      <c r="BG21" s="140"/>
      <c r="BH21" s="140"/>
    </row>
    <row r="22" spans="1:60" ht="22.5" outlineLevel="1" x14ac:dyDescent="0.2">
      <c r="A22" s="156">
        <v>13</v>
      </c>
      <c r="B22" s="157" t="s">
        <v>2167</v>
      </c>
      <c r="C22" s="162" t="s">
        <v>2168</v>
      </c>
      <c r="D22" s="158" t="s">
        <v>381</v>
      </c>
      <c r="E22" s="159">
        <v>160</v>
      </c>
      <c r="F22" s="170">
        <v>0</v>
      </c>
      <c r="G22" s="160">
        <f t="shared" si="7"/>
        <v>0</v>
      </c>
      <c r="H22" s="143">
        <v>0</v>
      </c>
      <c r="I22" s="143">
        <f t="shared" si="8"/>
        <v>0</v>
      </c>
      <c r="J22" s="143">
        <v>90</v>
      </c>
      <c r="K22" s="143">
        <f t="shared" si="9"/>
        <v>14400</v>
      </c>
      <c r="L22" s="143">
        <v>21</v>
      </c>
      <c r="M22" s="143">
        <f t="shared" si="10"/>
        <v>0</v>
      </c>
      <c r="N22" s="143">
        <v>0</v>
      </c>
      <c r="O22" s="143">
        <f t="shared" si="11"/>
        <v>0</v>
      </c>
      <c r="P22" s="143">
        <v>0</v>
      </c>
      <c r="Q22" s="143">
        <f t="shared" si="12"/>
        <v>0</v>
      </c>
      <c r="R22" s="143"/>
      <c r="S22" s="143" t="s">
        <v>358</v>
      </c>
      <c r="T22" s="143" t="s">
        <v>314</v>
      </c>
      <c r="U22" s="143">
        <v>0</v>
      </c>
      <c r="V22" s="143">
        <f t="shared" si="13"/>
        <v>0</v>
      </c>
      <c r="W22" s="143"/>
      <c r="X22" s="143" t="s">
        <v>338</v>
      </c>
      <c r="Y22" s="140"/>
      <c r="Z22" s="140"/>
      <c r="AA22" s="140"/>
      <c r="AB22" s="140"/>
      <c r="AC22" s="140"/>
      <c r="AD22" s="140"/>
      <c r="AE22" s="140"/>
      <c r="AF22" s="140"/>
      <c r="AG22" s="140" t="s">
        <v>716</v>
      </c>
      <c r="AH22" s="140"/>
      <c r="AI22" s="140"/>
      <c r="AJ22" s="140"/>
      <c r="AK22" s="140"/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0"/>
      <c r="AZ22" s="140"/>
      <c r="BA22" s="140"/>
      <c r="BB22" s="140"/>
      <c r="BC22" s="140"/>
      <c r="BD22" s="140"/>
      <c r="BE22" s="140"/>
      <c r="BF22" s="140"/>
      <c r="BG22" s="140"/>
      <c r="BH22" s="140"/>
    </row>
    <row r="23" spans="1:60" ht="22.5" outlineLevel="1" x14ac:dyDescent="0.2">
      <c r="A23" s="156">
        <v>14</v>
      </c>
      <c r="B23" s="157" t="s">
        <v>2169</v>
      </c>
      <c r="C23" s="162" t="s">
        <v>2170</v>
      </c>
      <c r="D23" s="158" t="s">
        <v>381</v>
      </c>
      <c r="E23" s="159">
        <v>120</v>
      </c>
      <c r="F23" s="170">
        <v>0</v>
      </c>
      <c r="G23" s="160">
        <f t="shared" si="7"/>
        <v>0</v>
      </c>
      <c r="H23" s="143">
        <v>0</v>
      </c>
      <c r="I23" s="143">
        <f t="shared" si="8"/>
        <v>0</v>
      </c>
      <c r="J23" s="143">
        <v>174</v>
      </c>
      <c r="K23" s="143">
        <f t="shared" si="9"/>
        <v>20880</v>
      </c>
      <c r="L23" s="143">
        <v>21</v>
      </c>
      <c r="M23" s="143">
        <f t="shared" si="10"/>
        <v>0</v>
      </c>
      <c r="N23" s="143">
        <v>0</v>
      </c>
      <c r="O23" s="143">
        <f t="shared" si="11"/>
        <v>0</v>
      </c>
      <c r="P23" s="143">
        <v>0</v>
      </c>
      <c r="Q23" s="143">
        <f t="shared" si="12"/>
        <v>0</v>
      </c>
      <c r="R23" s="143"/>
      <c r="S23" s="143" t="s">
        <v>358</v>
      </c>
      <c r="T23" s="143" t="s">
        <v>314</v>
      </c>
      <c r="U23" s="143">
        <v>0</v>
      </c>
      <c r="V23" s="143">
        <f t="shared" si="13"/>
        <v>0</v>
      </c>
      <c r="W23" s="143"/>
      <c r="X23" s="143" t="s">
        <v>338</v>
      </c>
      <c r="Y23" s="140"/>
      <c r="Z23" s="140"/>
      <c r="AA23" s="140"/>
      <c r="AB23" s="140"/>
      <c r="AC23" s="140"/>
      <c r="AD23" s="140"/>
      <c r="AE23" s="140"/>
      <c r="AF23" s="140"/>
      <c r="AG23" s="140" t="s">
        <v>716</v>
      </c>
      <c r="AH23" s="140"/>
      <c r="AI23" s="140"/>
      <c r="AJ23" s="140"/>
      <c r="AK23" s="140"/>
      <c r="AL23" s="140"/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140"/>
      <c r="AX23" s="140"/>
      <c r="AY23" s="140"/>
      <c r="AZ23" s="140"/>
      <c r="BA23" s="140"/>
      <c r="BB23" s="140"/>
      <c r="BC23" s="140"/>
      <c r="BD23" s="140"/>
      <c r="BE23" s="140"/>
      <c r="BF23" s="140"/>
      <c r="BG23" s="140"/>
      <c r="BH23" s="140"/>
    </row>
    <row r="24" spans="1:60" ht="22.5" outlineLevel="1" x14ac:dyDescent="0.2">
      <c r="A24" s="156">
        <v>15</v>
      </c>
      <c r="B24" s="157" t="s">
        <v>2171</v>
      </c>
      <c r="C24" s="162" t="s">
        <v>2172</v>
      </c>
      <c r="D24" s="158" t="s">
        <v>381</v>
      </c>
      <c r="E24" s="159">
        <v>245</v>
      </c>
      <c r="F24" s="170">
        <v>0</v>
      </c>
      <c r="G24" s="160">
        <f t="shared" si="7"/>
        <v>0</v>
      </c>
      <c r="H24" s="143">
        <v>0</v>
      </c>
      <c r="I24" s="143">
        <f t="shared" si="8"/>
        <v>0</v>
      </c>
      <c r="J24" s="143">
        <v>266</v>
      </c>
      <c r="K24" s="143">
        <f t="shared" si="9"/>
        <v>65170</v>
      </c>
      <c r="L24" s="143">
        <v>21</v>
      </c>
      <c r="M24" s="143">
        <f t="shared" si="10"/>
        <v>0</v>
      </c>
      <c r="N24" s="143">
        <v>0</v>
      </c>
      <c r="O24" s="143">
        <f t="shared" si="11"/>
        <v>0</v>
      </c>
      <c r="P24" s="143">
        <v>0</v>
      </c>
      <c r="Q24" s="143">
        <f t="shared" si="12"/>
        <v>0</v>
      </c>
      <c r="R24" s="143"/>
      <c r="S24" s="143" t="s">
        <v>358</v>
      </c>
      <c r="T24" s="143" t="s">
        <v>314</v>
      </c>
      <c r="U24" s="143">
        <v>0</v>
      </c>
      <c r="V24" s="143">
        <f t="shared" si="13"/>
        <v>0</v>
      </c>
      <c r="W24" s="143"/>
      <c r="X24" s="143" t="s">
        <v>338</v>
      </c>
      <c r="Y24" s="140"/>
      <c r="Z24" s="140"/>
      <c r="AA24" s="140"/>
      <c r="AB24" s="140"/>
      <c r="AC24" s="140"/>
      <c r="AD24" s="140"/>
      <c r="AE24" s="140"/>
      <c r="AF24" s="140"/>
      <c r="AG24" s="140" t="s">
        <v>716</v>
      </c>
      <c r="AH24" s="140"/>
      <c r="AI24" s="140"/>
      <c r="AJ24" s="140"/>
      <c r="AK24" s="140"/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0"/>
      <c r="AZ24" s="140"/>
      <c r="BA24" s="140"/>
      <c r="BB24" s="140"/>
      <c r="BC24" s="140"/>
      <c r="BD24" s="140"/>
      <c r="BE24" s="140"/>
      <c r="BF24" s="140"/>
      <c r="BG24" s="140"/>
      <c r="BH24" s="140"/>
    </row>
    <row r="25" spans="1:60" ht="22.5" outlineLevel="1" x14ac:dyDescent="0.2">
      <c r="A25" s="156">
        <v>16</v>
      </c>
      <c r="B25" s="157" t="s">
        <v>2173</v>
      </c>
      <c r="C25" s="162" t="s">
        <v>2174</v>
      </c>
      <c r="D25" s="158" t="s">
        <v>381</v>
      </c>
      <c r="E25" s="159">
        <v>245</v>
      </c>
      <c r="F25" s="170">
        <v>0</v>
      </c>
      <c r="G25" s="160">
        <f t="shared" si="7"/>
        <v>0</v>
      </c>
      <c r="H25" s="143">
        <v>0</v>
      </c>
      <c r="I25" s="143">
        <f t="shared" si="8"/>
        <v>0</v>
      </c>
      <c r="J25" s="143">
        <v>440</v>
      </c>
      <c r="K25" s="143">
        <f t="shared" si="9"/>
        <v>107800</v>
      </c>
      <c r="L25" s="143">
        <v>21</v>
      </c>
      <c r="M25" s="143">
        <f t="shared" si="10"/>
        <v>0</v>
      </c>
      <c r="N25" s="143">
        <v>0</v>
      </c>
      <c r="O25" s="143">
        <f t="shared" si="11"/>
        <v>0</v>
      </c>
      <c r="P25" s="143">
        <v>0</v>
      </c>
      <c r="Q25" s="143">
        <f t="shared" si="12"/>
        <v>0</v>
      </c>
      <c r="R25" s="143"/>
      <c r="S25" s="143" t="s">
        <v>358</v>
      </c>
      <c r="T25" s="143" t="s">
        <v>314</v>
      </c>
      <c r="U25" s="143">
        <v>0</v>
      </c>
      <c r="V25" s="143">
        <f t="shared" si="13"/>
        <v>0</v>
      </c>
      <c r="W25" s="143"/>
      <c r="X25" s="143" t="s">
        <v>338</v>
      </c>
      <c r="Y25" s="140"/>
      <c r="Z25" s="140"/>
      <c r="AA25" s="140"/>
      <c r="AB25" s="140"/>
      <c r="AC25" s="140"/>
      <c r="AD25" s="140"/>
      <c r="AE25" s="140"/>
      <c r="AF25" s="140"/>
      <c r="AG25" s="140" t="s">
        <v>716</v>
      </c>
      <c r="AH25" s="140"/>
      <c r="AI25" s="140"/>
      <c r="AJ25" s="140"/>
      <c r="AK25" s="140"/>
      <c r="AL25" s="140"/>
      <c r="AM25" s="140"/>
      <c r="AN25" s="140"/>
      <c r="AO25" s="140"/>
      <c r="AP25" s="140"/>
      <c r="AQ25" s="140"/>
      <c r="AR25" s="140"/>
      <c r="AS25" s="140"/>
      <c r="AT25" s="140"/>
      <c r="AU25" s="140"/>
      <c r="AV25" s="140"/>
      <c r="AW25" s="140"/>
      <c r="AX25" s="140"/>
      <c r="AY25" s="140"/>
      <c r="AZ25" s="140"/>
      <c r="BA25" s="140"/>
      <c r="BB25" s="140"/>
      <c r="BC25" s="140"/>
      <c r="BD25" s="140"/>
      <c r="BE25" s="140"/>
      <c r="BF25" s="140"/>
      <c r="BG25" s="140"/>
      <c r="BH25" s="140"/>
    </row>
    <row r="26" spans="1:60" ht="22.5" outlineLevel="1" x14ac:dyDescent="0.2">
      <c r="A26" s="156">
        <v>17</v>
      </c>
      <c r="B26" s="157" t="s">
        <v>2175</v>
      </c>
      <c r="C26" s="162" t="s">
        <v>2176</v>
      </c>
      <c r="D26" s="158" t="s">
        <v>381</v>
      </c>
      <c r="E26" s="159">
        <v>180</v>
      </c>
      <c r="F26" s="170">
        <v>0</v>
      </c>
      <c r="G26" s="160">
        <f t="shared" si="7"/>
        <v>0</v>
      </c>
      <c r="H26" s="143">
        <v>0</v>
      </c>
      <c r="I26" s="143">
        <f t="shared" si="8"/>
        <v>0</v>
      </c>
      <c r="J26" s="143">
        <v>646</v>
      </c>
      <c r="K26" s="143">
        <f t="shared" si="9"/>
        <v>116280</v>
      </c>
      <c r="L26" s="143">
        <v>21</v>
      </c>
      <c r="M26" s="143">
        <f t="shared" si="10"/>
        <v>0</v>
      </c>
      <c r="N26" s="143">
        <v>0</v>
      </c>
      <c r="O26" s="143">
        <f t="shared" si="11"/>
        <v>0</v>
      </c>
      <c r="P26" s="143">
        <v>0</v>
      </c>
      <c r="Q26" s="143">
        <f t="shared" si="12"/>
        <v>0</v>
      </c>
      <c r="R26" s="143"/>
      <c r="S26" s="143" t="s">
        <v>358</v>
      </c>
      <c r="T26" s="143" t="s">
        <v>314</v>
      </c>
      <c r="U26" s="143">
        <v>0</v>
      </c>
      <c r="V26" s="143">
        <f t="shared" si="13"/>
        <v>0</v>
      </c>
      <c r="W26" s="143"/>
      <c r="X26" s="143" t="s">
        <v>338</v>
      </c>
      <c r="Y26" s="140"/>
      <c r="Z26" s="140"/>
      <c r="AA26" s="140"/>
      <c r="AB26" s="140"/>
      <c r="AC26" s="140"/>
      <c r="AD26" s="140"/>
      <c r="AE26" s="140"/>
      <c r="AF26" s="140"/>
      <c r="AG26" s="140" t="s">
        <v>716</v>
      </c>
      <c r="AH26" s="140"/>
      <c r="AI26" s="140"/>
      <c r="AJ26" s="140"/>
      <c r="AK26" s="140"/>
      <c r="AL26" s="140"/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0"/>
      <c r="AZ26" s="140"/>
      <c r="BA26" s="140"/>
      <c r="BB26" s="140"/>
      <c r="BC26" s="140"/>
      <c r="BD26" s="140"/>
      <c r="BE26" s="140"/>
      <c r="BF26" s="140"/>
      <c r="BG26" s="140"/>
      <c r="BH26" s="140"/>
    </row>
    <row r="27" spans="1:60" ht="22.5" outlineLevel="1" x14ac:dyDescent="0.2">
      <c r="A27" s="156">
        <v>18</v>
      </c>
      <c r="B27" s="157" t="s">
        <v>2177</v>
      </c>
      <c r="C27" s="162" t="s">
        <v>2178</v>
      </c>
      <c r="D27" s="158" t="s">
        <v>381</v>
      </c>
      <c r="E27" s="159">
        <v>100</v>
      </c>
      <c r="F27" s="170">
        <v>0</v>
      </c>
      <c r="G27" s="160">
        <f t="shared" si="7"/>
        <v>0</v>
      </c>
      <c r="H27" s="143">
        <v>0</v>
      </c>
      <c r="I27" s="143">
        <f t="shared" si="8"/>
        <v>0</v>
      </c>
      <c r="J27" s="143">
        <v>826</v>
      </c>
      <c r="K27" s="143">
        <f t="shared" si="9"/>
        <v>82600</v>
      </c>
      <c r="L27" s="143">
        <v>21</v>
      </c>
      <c r="M27" s="143">
        <f t="shared" si="10"/>
        <v>0</v>
      </c>
      <c r="N27" s="143">
        <v>0</v>
      </c>
      <c r="O27" s="143">
        <f t="shared" si="11"/>
        <v>0</v>
      </c>
      <c r="P27" s="143">
        <v>0</v>
      </c>
      <c r="Q27" s="143">
        <f t="shared" si="12"/>
        <v>0</v>
      </c>
      <c r="R27" s="143"/>
      <c r="S27" s="143" t="s">
        <v>358</v>
      </c>
      <c r="T27" s="143" t="s">
        <v>314</v>
      </c>
      <c r="U27" s="143">
        <v>0</v>
      </c>
      <c r="V27" s="143">
        <f t="shared" si="13"/>
        <v>0</v>
      </c>
      <c r="W27" s="143"/>
      <c r="X27" s="143" t="s">
        <v>338</v>
      </c>
      <c r="Y27" s="140"/>
      <c r="Z27" s="140"/>
      <c r="AA27" s="140"/>
      <c r="AB27" s="140"/>
      <c r="AC27" s="140"/>
      <c r="AD27" s="140"/>
      <c r="AE27" s="140"/>
      <c r="AF27" s="140"/>
      <c r="AG27" s="140" t="s">
        <v>716</v>
      </c>
      <c r="AH27" s="140"/>
      <c r="AI27" s="140"/>
      <c r="AJ27" s="140"/>
      <c r="AK27" s="140"/>
      <c r="AL27" s="140"/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0"/>
      <c r="AZ27" s="140"/>
      <c r="BA27" s="140"/>
      <c r="BB27" s="140"/>
      <c r="BC27" s="140"/>
      <c r="BD27" s="140"/>
      <c r="BE27" s="140"/>
      <c r="BF27" s="140"/>
      <c r="BG27" s="140"/>
      <c r="BH27" s="140"/>
    </row>
    <row r="28" spans="1:60" outlineLevel="1" x14ac:dyDescent="0.2">
      <c r="A28" s="156">
        <v>19</v>
      </c>
      <c r="B28" s="157" t="s">
        <v>2179</v>
      </c>
      <c r="C28" s="162" t="s">
        <v>2180</v>
      </c>
      <c r="D28" s="158" t="s">
        <v>381</v>
      </c>
      <c r="E28" s="159">
        <v>1630</v>
      </c>
      <c r="F28" s="170">
        <v>0</v>
      </c>
      <c r="G28" s="160">
        <f t="shared" si="7"/>
        <v>0</v>
      </c>
      <c r="H28" s="143">
        <v>0</v>
      </c>
      <c r="I28" s="143">
        <f t="shared" si="8"/>
        <v>0</v>
      </c>
      <c r="J28" s="143">
        <v>14</v>
      </c>
      <c r="K28" s="143">
        <f t="shared" si="9"/>
        <v>22820</v>
      </c>
      <c r="L28" s="143">
        <v>21</v>
      </c>
      <c r="M28" s="143">
        <f t="shared" si="10"/>
        <v>0</v>
      </c>
      <c r="N28" s="143">
        <v>0</v>
      </c>
      <c r="O28" s="143">
        <f t="shared" si="11"/>
        <v>0</v>
      </c>
      <c r="P28" s="143">
        <v>0</v>
      </c>
      <c r="Q28" s="143">
        <f t="shared" si="12"/>
        <v>0</v>
      </c>
      <c r="R28" s="143"/>
      <c r="S28" s="143" t="s">
        <v>358</v>
      </c>
      <c r="T28" s="143" t="s">
        <v>314</v>
      </c>
      <c r="U28" s="143">
        <v>0</v>
      </c>
      <c r="V28" s="143">
        <f t="shared" si="13"/>
        <v>0</v>
      </c>
      <c r="W28" s="143"/>
      <c r="X28" s="143" t="s">
        <v>338</v>
      </c>
      <c r="Y28" s="140"/>
      <c r="Z28" s="140"/>
      <c r="AA28" s="140"/>
      <c r="AB28" s="140"/>
      <c r="AC28" s="140"/>
      <c r="AD28" s="140"/>
      <c r="AE28" s="140"/>
      <c r="AF28" s="140"/>
      <c r="AG28" s="140" t="s">
        <v>716</v>
      </c>
      <c r="AH28" s="140"/>
      <c r="AI28" s="140"/>
      <c r="AJ28" s="140"/>
      <c r="AK28" s="140"/>
      <c r="AL28" s="140"/>
      <c r="AM28" s="140"/>
      <c r="AN28" s="140"/>
      <c r="AO28" s="140"/>
      <c r="AP28" s="140"/>
      <c r="AQ28" s="140"/>
      <c r="AR28" s="140"/>
      <c r="AS28" s="140"/>
      <c r="AT28" s="140"/>
      <c r="AU28" s="140"/>
      <c r="AV28" s="140"/>
      <c r="AW28" s="140"/>
      <c r="AX28" s="140"/>
      <c r="AY28" s="140"/>
      <c r="AZ28" s="140"/>
      <c r="BA28" s="140"/>
      <c r="BB28" s="140"/>
      <c r="BC28" s="140"/>
      <c r="BD28" s="140"/>
      <c r="BE28" s="140"/>
      <c r="BF28" s="140"/>
      <c r="BG28" s="140"/>
      <c r="BH28" s="140"/>
    </row>
    <row r="29" spans="1:60" outlineLevel="1" x14ac:dyDescent="0.2">
      <c r="A29" s="156">
        <v>20</v>
      </c>
      <c r="B29" s="157" t="s">
        <v>2181</v>
      </c>
      <c r="C29" s="162" t="s">
        <v>2182</v>
      </c>
      <c r="D29" s="158" t="s">
        <v>372</v>
      </c>
      <c r="E29" s="159">
        <v>30</v>
      </c>
      <c r="F29" s="170">
        <v>0</v>
      </c>
      <c r="G29" s="160">
        <f t="shared" si="7"/>
        <v>0</v>
      </c>
      <c r="H29" s="143">
        <v>0</v>
      </c>
      <c r="I29" s="143">
        <f t="shared" si="8"/>
        <v>0</v>
      </c>
      <c r="J29" s="143">
        <v>1540</v>
      </c>
      <c r="K29" s="143">
        <f t="shared" si="9"/>
        <v>46200</v>
      </c>
      <c r="L29" s="143">
        <v>21</v>
      </c>
      <c r="M29" s="143">
        <f t="shared" si="10"/>
        <v>0</v>
      </c>
      <c r="N29" s="143">
        <v>0</v>
      </c>
      <c r="O29" s="143">
        <f t="shared" si="11"/>
        <v>0</v>
      </c>
      <c r="P29" s="143">
        <v>0</v>
      </c>
      <c r="Q29" s="143">
        <f t="shared" si="12"/>
        <v>0</v>
      </c>
      <c r="R29" s="143"/>
      <c r="S29" s="143" t="s">
        <v>358</v>
      </c>
      <c r="T29" s="143" t="s">
        <v>314</v>
      </c>
      <c r="U29" s="143">
        <v>0</v>
      </c>
      <c r="V29" s="143">
        <f t="shared" si="13"/>
        <v>0</v>
      </c>
      <c r="W29" s="143"/>
      <c r="X29" s="143" t="s">
        <v>338</v>
      </c>
      <c r="Y29" s="140"/>
      <c r="Z29" s="140"/>
      <c r="AA29" s="140"/>
      <c r="AB29" s="140"/>
      <c r="AC29" s="140"/>
      <c r="AD29" s="140"/>
      <c r="AE29" s="140"/>
      <c r="AF29" s="140"/>
      <c r="AG29" s="140" t="s">
        <v>716</v>
      </c>
      <c r="AH29" s="140"/>
      <c r="AI29" s="140"/>
      <c r="AJ29" s="140"/>
      <c r="AK29" s="140"/>
      <c r="AL29" s="140"/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0"/>
      <c r="AZ29" s="140"/>
      <c r="BA29" s="140"/>
      <c r="BB29" s="140"/>
      <c r="BC29" s="140"/>
      <c r="BD29" s="140"/>
      <c r="BE29" s="140"/>
      <c r="BF29" s="140"/>
      <c r="BG29" s="140"/>
      <c r="BH29" s="140"/>
    </row>
    <row r="30" spans="1:60" ht="22.5" outlineLevel="1" x14ac:dyDescent="0.2">
      <c r="A30" s="156">
        <v>21</v>
      </c>
      <c r="B30" s="157" t="s">
        <v>2183</v>
      </c>
      <c r="C30" s="162" t="s">
        <v>2184</v>
      </c>
      <c r="D30" s="158" t="s">
        <v>351</v>
      </c>
      <c r="E30" s="159">
        <v>48</v>
      </c>
      <c r="F30" s="170">
        <v>0</v>
      </c>
      <c r="G30" s="160">
        <f t="shared" si="7"/>
        <v>0</v>
      </c>
      <c r="H30" s="143">
        <v>342</v>
      </c>
      <c r="I30" s="143">
        <f t="shared" si="8"/>
        <v>16416</v>
      </c>
      <c r="J30" s="143">
        <v>0</v>
      </c>
      <c r="K30" s="143">
        <f t="shared" si="9"/>
        <v>0</v>
      </c>
      <c r="L30" s="143">
        <v>21</v>
      </c>
      <c r="M30" s="143">
        <f t="shared" si="10"/>
        <v>0</v>
      </c>
      <c r="N30" s="143">
        <v>0</v>
      </c>
      <c r="O30" s="143">
        <f t="shared" si="11"/>
        <v>0</v>
      </c>
      <c r="P30" s="143">
        <v>0</v>
      </c>
      <c r="Q30" s="143">
        <f t="shared" si="12"/>
        <v>0</v>
      </c>
      <c r="R30" s="143"/>
      <c r="S30" s="143" t="s">
        <v>358</v>
      </c>
      <c r="T30" s="143" t="s">
        <v>314</v>
      </c>
      <c r="U30" s="143">
        <v>0</v>
      </c>
      <c r="V30" s="143">
        <f t="shared" si="13"/>
        <v>0</v>
      </c>
      <c r="W30" s="143"/>
      <c r="X30" s="143" t="s">
        <v>353</v>
      </c>
      <c r="Y30" s="140"/>
      <c r="Z30" s="140"/>
      <c r="AA30" s="140"/>
      <c r="AB30" s="140"/>
      <c r="AC30" s="140"/>
      <c r="AD30" s="140"/>
      <c r="AE30" s="140"/>
      <c r="AF30" s="140"/>
      <c r="AG30" s="140" t="s">
        <v>534</v>
      </c>
      <c r="AH30" s="140"/>
      <c r="AI30" s="140"/>
      <c r="AJ30" s="140"/>
      <c r="AK30" s="140"/>
      <c r="AL30" s="140"/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0"/>
      <c r="AZ30" s="140"/>
      <c r="BA30" s="140"/>
      <c r="BB30" s="140"/>
      <c r="BC30" s="140"/>
      <c r="BD30" s="140"/>
      <c r="BE30" s="140"/>
      <c r="BF30" s="140"/>
      <c r="BG30" s="140"/>
      <c r="BH30" s="140"/>
    </row>
    <row r="31" spans="1:60" outlineLevel="1" x14ac:dyDescent="0.2">
      <c r="A31" s="156">
        <v>22</v>
      </c>
      <c r="B31" s="157" t="s">
        <v>2185</v>
      </c>
      <c r="C31" s="162" t="s">
        <v>2186</v>
      </c>
      <c r="D31" s="158" t="s">
        <v>1640</v>
      </c>
      <c r="E31" s="159">
        <v>692</v>
      </c>
      <c r="F31" s="170">
        <v>0</v>
      </c>
      <c r="G31" s="160">
        <f t="shared" si="7"/>
        <v>0</v>
      </c>
      <c r="H31" s="143">
        <v>0</v>
      </c>
      <c r="I31" s="143">
        <f t="shared" si="8"/>
        <v>0</v>
      </c>
      <c r="J31" s="143">
        <v>250</v>
      </c>
      <c r="K31" s="143">
        <f t="shared" si="9"/>
        <v>173000</v>
      </c>
      <c r="L31" s="143">
        <v>21</v>
      </c>
      <c r="M31" s="143">
        <f t="shared" si="10"/>
        <v>0</v>
      </c>
      <c r="N31" s="143">
        <v>0</v>
      </c>
      <c r="O31" s="143">
        <f t="shared" si="11"/>
        <v>0</v>
      </c>
      <c r="P31" s="143">
        <v>0</v>
      </c>
      <c r="Q31" s="143">
        <f t="shared" si="12"/>
        <v>0</v>
      </c>
      <c r="R31" s="143"/>
      <c r="S31" s="143" t="s">
        <v>358</v>
      </c>
      <c r="T31" s="143" t="s">
        <v>314</v>
      </c>
      <c r="U31" s="143">
        <v>0</v>
      </c>
      <c r="V31" s="143">
        <f t="shared" si="13"/>
        <v>0</v>
      </c>
      <c r="W31" s="143"/>
      <c r="X31" s="143" t="s">
        <v>338</v>
      </c>
      <c r="Y31" s="140"/>
      <c r="Z31" s="140"/>
      <c r="AA31" s="140"/>
      <c r="AB31" s="140"/>
      <c r="AC31" s="140"/>
      <c r="AD31" s="140"/>
      <c r="AE31" s="140"/>
      <c r="AF31" s="140"/>
      <c r="AG31" s="140" t="s">
        <v>716</v>
      </c>
      <c r="AH31" s="140"/>
      <c r="AI31" s="140"/>
      <c r="AJ31" s="140"/>
      <c r="AK31" s="140"/>
      <c r="AL31" s="140"/>
      <c r="AM31" s="140"/>
      <c r="AN31" s="140"/>
      <c r="AO31" s="140"/>
      <c r="AP31" s="140"/>
      <c r="AQ31" s="140"/>
      <c r="AR31" s="140"/>
      <c r="AS31" s="140"/>
      <c r="AT31" s="140"/>
      <c r="AU31" s="140"/>
      <c r="AV31" s="140"/>
      <c r="AW31" s="140"/>
      <c r="AX31" s="140"/>
      <c r="AY31" s="140"/>
      <c r="AZ31" s="140"/>
      <c r="BA31" s="140"/>
      <c r="BB31" s="140"/>
      <c r="BC31" s="140"/>
      <c r="BD31" s="140"/>
      <c r="BE31" s="140"/>
      <c r="BF31" s="140"/>
      <c r="BG31" s="140"/>
      <c r="BH31" s="140"/>
    </row>
    <row r="32" spans="1:60" outlineLevel="1" x14ac:dyDescent="0.2">
      <c r="A32" s="156">
        <v>23</v>
      </c>
      <c r="B32" s="157" t="s">
        <v>2187</v>
      </c>
      <c r="C32" s="162" t="s">
        <v>2188</v>
      </c>
      <c r="D32" s="158" t="s">
        <v>0</v>
      </c>
      <c r="E32" s="159">
        <v>7421.12</v>
      </c>
      <c r="F32" s="170">
        <v>0</v>
      </c>
      <c r="G32" s="160">
        <f t="shared" si="7"/>
        <v>0</v>
      </c>
      <c r="H32" s="143">
        <v>0</v>
      </c>
      <c r="I32" s="143">
        <f t="shared" si="8"/>
        <v>0</v>
      </c>
      <c r="J32" s="143">
        <v>2</v>
      </c>
      <c r="K32" s="143">
        <f t="shared" si="9"/>
        <v>14842.24</v>
      </c>
      <c r="L32" s="143">
        <v>21</v>
      </c>
      <c r="M32" s="143">
        <f t="shared" si="10"/>
        <v>0</v>
      </c>
      <c r="N32" s="143">
        <v>0</v>
      </c>
      <c r="O32" s="143">
        <f t="shared" si="11"/>
        <v>0</v>
      </c>
      <c r="P32" s="143">
        <v>0</v>
      </c>
      <c r="Q32" s="143">
        <f t="shared" si="12"/>
        <v>0</v>
      </c>
      <c r="R32" s="143"/>
      <c r="S32" s="143" t="s">
        <v>358</v>
      </c>
      <c r="T32" s="143" t="s">
        <v>314</v>
      </c>
      <c r="U32" s="143">
        <v>0</v>
      </c>
      <c r="V32" s="143">
        <f t="shared" si="13"/>
        <v>0</v>
      </c>
      <c r="W32" s="143"/>
      <c r="X32" s="143" t="s">
        <v>395</v>
      </c>
      <c r="Y32" s="140"/>
      <c r="Z32" s="140"/>
      <c r="AA32" s="140"/>
      <c r="AB32" s="140"/>
      <c r="AC32" s="140"/>
      <c r="AD32" s="140"/>
      <c r="AE32" s="140"/>
      <c r="AF32" s="140"/>
      <c r="AG32" s="140" t="s">
        <v>396</v>
      </c>
      <c r="AH32" s="140"/>
      <c r="AI32" s="140"/>
      <c r="AJ32" s="140"/>
      <c r="AK32" s="140"/>
      <c r="AL32" s="140"/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0"/>
      <c r="AZ32" s="140"/>
      <c r="BA32" s="140"/>
      <c r="BB32" s="140"/>
      <c r="BC32" s="140"/>
      <c r="BD32" s="140"/>
      <c r="BE32" s="140"/>
      <c r="BF32" s="140"/>
      <c r="BG32" s="140"/>
      <c r="BH32" s="140"/>
    </row>
    <row r="33" spans="1:60" x14ac:dyDescent="0.2">
      <c r="A33" s="145" t="s">
        <v>308</v>
      </c>
      <c r="B33" s="146" t="s">
        <v>174</v>
      </c>
      <c r="C33" s="161" t="s">
        <v>175</v>
      </c>
      <c r="D33" s="147"/>
      <c r="E33" s="148"/>
      <c r="F33" s="172"/>
      <c r="G33" s="150">
        <f>SUMIF(AG34:AG58,"&lt;&gt;NOR",G34:G58)</f>
        <v>0</v>
      </c>
      <c r="H33" s="144"/>
      <c r="I33" s="144">
        <f>SUM(I34:I58)</f>
        <v>89780</v>
      </c>
      <c r="J33" s="144"/>
      <c r="K33" s="144">
        <f>SUM(K34:K58)</f>
        <v>10859.32</v>
      </c>
      <c r="L33" s="144"/>
      <c r="M33" s="144">
        <f>SUM(M34:M58)</f>
        <v>0</v>
      </c>
      <c r="N33" s="144"/>
      <c r="O33" s="144">
        <f>SUM(O34:O58)</f>
        <v>0</v>
      </c>
      <c r="P33" s="144"/>
      <c r="Q33" s="144">
        <f>SUM(Q34:Q58)</f>
        <v>0</v>
      </c>
      <c r="R33" s="144"/>
      <c r="S33" s="144"/>
      <c r="T33" s="144"/>
      <c r="U33" s="144"/>
      <c r="V33" s="144">
        <f>SUM(V34:V58)</f>
        <v>0</v>
      </c>
      <c r="W33" s="144"/>
      <c r="X33" s="144"/>
      <c r="AG33" t="s">
        <v>309</v>
      </c>
    </row>
    <row r="34" spans="1:60" outlineLevel="1" x14ac:dyDescent="0.2">
      <c r="A34" s="156">
        <v>24</v>
      </c>
      <c r="B34" s="157" t="s">
        <v>2189</v>
      </c>
      <c r="C34" s="162" t="s">
        <v>2190</v>
      </c>
      <c r="D34" s="158" t="s">
        <v>372</v>
      </c>
      <c r="E34" s="159">
        <v>3</v>
      </c>
      <c r="F34" s="170">
        <v>0</v>
      </c>
      <c r="G34" s="160">
        <f t="shared" ref="G34:G58" si="14">ROUND(E34*F34,2)</f>
        <v>0</v>
      </c>
      <c r="H34" s="143">
        <v>0</v>
      </c>
      <c r="I34" s="143">
        <f t="shared" ref="I34:I58" si="15">ROUND(E34*H34,2)</f>
        <v>0</v>
      </c>
      <c r="J34" s="143">
        <v>72</v>
      </c>
      <c r="K34" s="143">
        <f t="shared" ref="K34:K58" si="16">ROUND(E34*J34,2)</f>
        <v>216</v>
      </c>
      <c r="L34" s="143">
        <v>21</v>
      </c>
      <c r="M34" s="143">
        <f t="shared" ref="M34:M58" si="17">G34*(1+L34/100)</f>
        <v>0</v>
      </c>
      <c r="N34" s="143">
        <v>0</v>
      </c>
      <c r="O34" s="143">
        <f t="shared" ref="O34:O58" si="18">ROUND(E34*N34,2)</f>
        <v>0</v>
      </c>
      <c r="P34" s="143">
        <v>0</v>
      </c>
      <c r="Q34" s="143">
        <f t="shared" ref="Q34:Q58" si="19">ROUND(E34*P34,2)</f>
        <v>0</v>
      </c>
      <c r="R34" s="143"/>
      <c r="S34" s="143" t="s">
        <v>358</v>
      </c>
      <c r="T34" s="143" t="s">
        <v>314</v>
      </c>
      <c r="U34" s="143">
        <v>0</v>
      </c>
      <c r="V34" s="143">
        <f t="shared" ref="V34:V58" si="20">ROUND(E34*U34,2)</f>
        <v>0</v>
      </c>
      <c r="W34" s="143"/>
      <c r="X34" s="143" t="s">
        <v>338</v>
      </c>
      <c r="Y34" s="140"/>
      <c r="Z34" s="140"/>
      <c r="AA34" s="140"/>
      <c r="AB34" s="140"/>
      <c r="AC34" s="140"/>
      <c r="AD34" s="140"/>
      <c r="AE34" s="140"/>
      <c r="AF34" s="140"/>
      <c r="AG34" s="140" t="s">
        <v>716</v>
      </c>
      <c r="AH34" s="140"/>
      <c r="AI34" s="140"/>
      <c r="AJ34" s="140"/>
      <c r="AK34" s="140"/>
      <c r="AL34" s="140"/>
      <c r="AM34" s="140"/>
      <c r="AN34" s="140"/>
      <c r="AO34" s="140"/>
      <c r="AP34" s="140"/>
      <c r="AQ34" s="140"/>
      <c r="AR34" s="140"/>
      <c r="AS34" s="140"/>
      <c r="AT34" s="140"/>
      <c r="AU34" s="140"/>
      <c r="AV34" s="140"/>
      <c r="AW34" s="140"/>
      <c r="AX34" s="140"/>
      <c r="AY34" s="140"/>
      <c r="AZ34" s="140"/>
      <c r="BA34" s="140"/>
      <c r="BB34" s="140"/>
      <c r="BC34" s="140"/>
      <c r="BD34" s="140"/>
      <c r="BE34" s="140"/>
      <c r="BF34" s="140"/>
      <c r="BG34" s="140"/>
      <c r="BH34" s="140"/>
    </row>
    <row r="35" spans="1:60" outlineLevel="1" x14ac:dyDescent="0.2">
      <c r="A35" s="156">
        <v>25</v>
      </c>
      <c r="B35" s="157" t="s">
        <v>2191</v>
      </c>
      <c r="C35" s="162" t="s">
        <v>2192</v>
      </c>
      <c r="D35" s="158" t="s">
        <v>372</v>
      </c>
      <c r="E35" s="159">
        <v>48</v>
      </c>
      <c r="F35" s="170">
        <v>0</v>
      </c>
      <c r="G35" s="160">
        <f t="shared" si="14"/>
        <v>0</v>
      </c>
      <c r="H35" s="143">
        <v>0</v>
      </c>
      <c r="I35" s="143">
        <f t="shared" si="15"/>
        <v>0</v>
      </c>
      <c r="J35" s="143">
        <v>86</v>
      </c>
      <c r="K35" s="143">
        <f t="shared" si="16"/>
        <v>4128</v>
      </c>
      <c r="L35" s="143">
        <v>21</v>
      </c>
      <c r="M35" s="143">
        <f t="shared" si="17"/>
        <v>0</v>
      </c>
      <c r="N35" s="143">
        <v>0</v>
      </c>
      <c r="O35" s="143">
        <f t="shared" si="18"/>
        <v>0</v>
      </c>
      <c r="P35" s="143">
        <v>0</v>
      </c>
      <c r="Q35" s="143">
        <f t="shared" si="19"/>
        <v>0</v>
      </c>
      <c r="R35" s="143"/>
      <c r="S35" s="143" t="s">
        <v>358</v>
      </c>
      <c r="T35" s="143" t="s">
        <v>314</v>
      </c>
      <c r="U35" s="143">
        <v>0</v>
      </c>
      <c r="V35" s="143">
        <f t="shared" si="20"/>
        <v>0</v>
      </c>
      <c r="W35" s="143"/>
      <c r="X35" s="143" t="s">
        <v>338</v>
      </c>
      <c r="Y35" s="140"/>
      <c r="Z35" s="140"/>
      <c r="AA35" s="140"/>
      <c r="AB35" s="140"/>
      <c r="AC35" s="140"/>
      <c r="AD35" s="140"/>
      <c r="AE35" s="140"/>
      <c r="AF35" s="140"/>
      <c r="AG35" s="140" t="s">
        <v>716</v>
      </c>
      <c r="AH35" s="140"/>
      <c r="AI35" s="140"/>
      <c r="AJ35" s="140"/>
      <c r="AK35" s="140"/>
      <c r="AL35" s="140"/>
      <c r="AM35" s="140"/>
      <c r="AN35" s="140"/>
      <c r="AO35" s="140"/>
      <c r="AP35" s="140"/>
      <c r="AQ35" s="140"/>
      <c r="AR35" s="140"/>
      <c r="AS35" s="140"/>
      <c r="AT35" s="140"/>
      <c r="AU35" s="140"/>
      <c r="AV35" s="140"/>
      <c r="AW35" s="140"/>
      <c r="AX35" s="140"/>
      <c r="AY35" s="140"/>
      <c r="AZ35" s="140"/>
      <c r="BA35" s="140"/>
      <c r="BB35" s="140"/>
      <c r="BC35" s="140"/>
      <c r="BD35" s="140"/>
      <c r="BE35" s="140"/>
      <c r="BF35" s="140"/>
      <c r="BG35" s="140"/>
      <c r="BH35" s="140"/>
    </row>
    <row r="36" spans="1:60" outlineLevel="1" x14ac:dyDescent="0.2">
      <c r="A36" s="156">
        <v>26</v>
      </c>
      <c r="B36" s="157" t="s">
        <v>2193</v>
      </c>
      <c r="C36" s="162" t="s">
        <v>2194</v>
      </c>
      <c r="D36" s="158" t="s">
        <v>372</v>
      </c>
      <c r="E36" s="159">
        <v>3</v>
      </c>
      <c r="F36" s="170">
        <v>0</v>
      </c>
      <c r="G36" s="160">
        <f t="shared" si="14"/>
        <v>0</v>
      </c>
      <c r="H36" s="143">
        <v>195</v>
      </c>
      <c r="I36" s="143">
        <f t="shared" si="15"/>
        <v>585</v>
      </c>
      <c r="J36" s="143">
        <v>0</v>
      </c>
      <c r="K36" s="143">
        <f t="shared" si="16"/>
        <v>0</v>
      </c>
      <c r="L36" s="143">
        <v>21</v>
      </c>
      <c r="M36" s="143">
        <f t="shared" si="17"/>
        <v>0</v>
      </c>
      <c r="N36" s="143">
        <v>0</v>
      </c>
      <c r="O36" s="143">
        <f t="shared" si="18"/>
        <v>0</v>
      </c>
      <c r="P36" s="143">
        <v>0</v>
      </c>
      <c r="Q36" s="143">
        <f t="shared" si="19"/>
        <v>0</v>
      </c>
      <c r="R36" s="143"/>
      <c r="S36" s="143" t="s">
        <v>358</v>
      </c>
      <c r="T36" s="143" t="s">
        <v>314</v>
      </c>
      <c r="U36" s="143">
        <v>0</v>
      </c>
      <c r="V36" s="143">
        <f t="shared" si="20"/>
        <v>0</v>
      </c>
      <c r="W36" s="143"/>
      <c r="X36" s="143" t="s">
        <v>353</v>
      </c>
      <c r="Y36" s="140"/>
      <c r="Z36" s="140"/>
      <c r="AA36" s="140"/>
      <c r="AB36" s="140"/>
      <c r="AC36" s="140"/>
      <c r="AD36" s="140"/>
      <c r="AE36" s="140"/>
      <c r="AF36" s="140"/>
      <c r="AG36" s="140" t="s">
        <v>534</v>
      </c>
      <c r="AH36" s="140"/>
      <c r="AI36" s="140"/>
      <c r="AJ36" s="140"/>
      <c r="AK36" s="140"/>
      <c r="AL36" s="140"/>
      <c r="AM36" s="140"/>
      <c r="AN36" s="140"/>
      <c r="AO36" s="140"/>
      <c r="AP36" s="140"/>
      <c r="AQ36" s="140"/>
      <c r="AR36" s="140"/>
      <c r="AS36" s="140"/>
      <c r="AT36" s="140"/>
      <c r="AU36" s="140"/>
      <c r="AV36" s="140"/>
      <c r="AW36" s="140"/>
      <c r="AX36" s="140"/>
      <c r="AY36" s="140"/>
      <c r="AZ36" s="140"/>
      <c r="BA36" s="140"/>
      <c r="BB36" s="140"/>
      <c r="BC36" s="140"/>
      <c r="BD36" s="140"/>
      <c r="BE36" s="140"/>
      <c r="BF36" s="140"/>
      <c r="BG36" s="140"/>
      <c r="BH36" s="140"/>
    </row>
    <row r="37" spans="1:60" outlineLevel="1" x14ac:dyDescent="0.2">
      <c r="A37" s="156">
        <v>27</v>
      </c>
      <c r="B37" s="157" t="s">
        <v>2195</v>
      </c>
      <c r="C37" s="162" t="s">
        <v>2196</v>
      </c>
      <c r="D37" s="158" t="s">
        <v>372</v>
      </c>
      <c r="E37" s="159">
        <v>3</v>
      </c>
      <c r="F37" s="170">
        <v>0</v>
      </c>
      <c r="G37" s="160">
        <f t="shared" si="14"/>
        <v>0</v>
      </c>
      <c r="H37" s="143">
        <v>176</v>
      </c>
      <c r="I37" s="143">
        <f t="shared" si="15"/>
        <v>528</v>
      </c>
      <c r="J37" s="143">
        <v>0</v>
      </c>
      <c r="K37" s="143">
        <f t="shared" si="16"/>
        <v>0</v>
      </c>
      <c r="L37" s="143">
        <v>21</v>
      </c>
      <c r="M37" s="143">
        <f t="shared" si="17"/>
        <v>0</v>
      </c>
      <c r="N37" s="143">
        <v>0</v>
      </c>
      <c r="O37" s="143">
        <f t="shared" si="18"/>
        <v>0</v>
      </c>
      <c r="P37" s="143">
        <v>0</v>
      </c>
      <c r="Q37" s="143">
        <f t="shared" si="19"/>
        <v>0</v>
      </c>
      <c r="R37" s="143"/>
      <c r="S37" s="143" t="s">
        <v>358</v>
      </c>
      <c r="T37" s="143" t="s">
        <v>314</v>
      </c>
      <c r="U37" s="143">
        <v>0</v>
      </c>
      <c r="V37" s="143">
        <f t="shared" si="20"/>
        <v>0</v>
      </c>
      <c r="W37" s="143"/>
      <c r="X37" s="143" t="s">
        <v>353</v>
      </c>
      <c r="Y37" s="140"/>
      <c r="Z37" s="140"/>
      <c r="AA37" s="140"/>
      <c r="AB37" s="140"/>
      <c r="AC37" s="140"/>
      <c r="AD37" s="140"/>
      <c r="AE37" s="140"/>
      <c r="AF37" s="140"/>
      <c r="AG37" s="140" t="s">
        <v>534</v>
      </c>
      <c r="AH37" s="140"/>
      <c r="AI37" s="140"/>
      <c r="AJ37" s="140"/>
      <c r="AK37" s="140"/>
      <c r="AL37" s="140"/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0"/>
      <c r="AZ37" s="140"/>
      <c r="BA37" s="140"/>
      <c r="BB37" s="140"/>
      <c r="BC37" s="140"/>
      <c r="BD37" s="140"/>
      <c r="BE37" s="140"/>
      <c r="BF37" s="140"/>
      <c r="BG37" s="140"/>
      <c r="BH37" s="140"/>
    </row>
    <row r="38" spans="1:60" ht="22.5" outlineLevel="1" x14ac:dyDescent="0.2">
      <c r="A38" s="156">
        <v>28</v>
      </c>
      <c r="B38" s="157" t="s">
        <v>2197</v>
      </c>
      <c r="C38" s="162" t="s">
        <v>2198</v>
      </c>
      <c r="D38" s="158" t="s">
        <v>372</v>
      </c>
      <c r="E38" s="159">
        <v>44</v>
      </c>
      <c r="F38" s="170">
        <v>0</v>
      </c>
      <c r="G38" s="160">
        <f t="shared" si="14"/>
        <v>0</v>
      </c>
      <c r="H38" s="143">
        <v>480</v>
      </c>
      <c r="I38" s="143">
        <f t="shared" si="15"/>
        <v>21120</v>
      </c>
      <c r="J38" s="143">
        <v>0</v>
      </c>
      <c r="K38" s="143">
        <f t="shared" si="16"/>
        <v>0</v>
      </c>
      <c r="L38" s="143">
        <v>21</v>
      </c>
      <c r="M38" s="143">
        <f t="shared" si="17"/>
        <v>0</v>
      </c>
      <c r="N38" s="143">
        <v>0</v>
      </c>
      <c r="O38" s="143">
        <f t="shared" si="18"/>
        <v>0</v>
      </c>
      <c r="P38" s="143">
        <v>0</v>
      </c>
      <c r="Q38" s="143">
        <f t="shared" si="19"/>
        <v>0</v>
      </c>
      <c r="R38" s="143"/>
      <c r="S38" s="143" t="s">
        <v>358</v>
      </c>
      <c r="T38" s="143" t="s">
        <v>314</v>
      </c>
      <c r="U38" s="143">
        <v>0</v>
      </c>
      <c r="V38" s="143">
        <f t="shared" si="20"/>
        <v>0</v>
      </c>
      <c r="W38" s="143"/>
      <c r="X38" s="143" t="s">
        <v>353</v>
      </c>
      <c r="Y38" s="140"/>
      <c r="Z38" s="140"/>
      <c r="AA38" s="140"/>
      <c r="AB38" s="140"/>
      <c r="AC38" s="140"/>
      <c r="AD38" s="140"/>
      <c r="AE38" s="140"/>
      <c r="AF38" s="140"/>
      <c r="AG38" s="140" t="s">
        <v>534</v>
      </c>
      <c r="AH38" s="140"/>
      <c r="AI38" s="140"/>
      <c r="AJ38" s="140"/>
      <c r="AK38" s="140"/>
      <c r="AL38" s="140"/>
      <c r="AM38" s="140"/>
      <c r="AN38" s="140"/>
      <c r="AO38" s="140"/>
      <c r="AP38" s="140"/>
      <c r="AQ38" s="140"/>
      <c r="AR38" s="140"/>
      <c r="AS38" s="140"/>
      <c r="AT38" s="140"/>
      <c r="AU38" s="140"/>
      <c r="AV38" s="140"/>
      <c r="AW38" s="140"/>
      <c r="AX38" s="140"/>
      <c r="AY38" s="140"/>
      <c r="AZ38" s="140"/>
      <c r="BA38" s="140"/>
      <c r="BB38" s="140"/>
      <c r="BC38" s="140"/>
      <c r="BD38" s="140"/>
      <c r="BE38" s="140"/>
      <c r="BF38" s="140"/>
      <c r="BG38" s="140"/>
      <c r="BH38" s="140"/>
    </row>
    <row r="39" spans="1:60" ht="22.5" outlineLevel="1" x14ac:dyDescent="0.2">
      <c r="A39" s="156">
        <v>29</v>
      </c>
      <c r="B39" s="157" t="s">
        <v>2199</v>
      </c>
      <c r="C39" s="162" t="s">
        <v>2200</v>
      </c>
      <c r="D39" s="158" t="s">
        <v>372</v>
      </c>
      <c r="E39" s="159">
        <v>44</v>
      </c>
      <c r="F39" s="170">
        <v>0</v>
      </c>
      <c r="G39" s="160">
        <f t="shared" si="14"/>
        <v>0</v>
      </c>
      <c r="H39" s="143">
        <v>426</v>
      </c>
      <c r="I39" s="143">
        <f t="shared" si="15"/>
        <v>18744</v>
      </c>
      <c r="J39" s="143">
        <v>0</v>
      </c>
      <c r="K39" s="143">
        <f t="shared" si="16"/>
        <v>0</v>
      </c>
      <c r="L39" s="143">
        <v>21</v>
      </c>
      <c r="M39" s="143">
        <f t="shared" si="17"/>
        <v>0</v>
      </c>
      <c r="N39" s="143">
        <v>0</v>
      </c>
      <c r="O39" s="143">
        <f t="shared" si="18"/>
        <v>0</v>
      </c>
      <c r="P39" s="143">
        <v>0</v>
      </c>
      <c r="Q39" s="143">
        <f t="shared" si="19"/>
        <v>0</v>
      </c>
      <c r="R39" s="143"/>
      <c r="S39" s="143" t="s">
        <v>358</v>
      </c>
      <c r="T39" s="143" t="s">
        <v>314</v>
      </c>
      <c r="U39" s="143">
        <v>0</v>
      </c>
      <c r="V39" s="143">
        <f t="shared" si="20"/>
        <v>0</v>
      </c>
      <c r="W39" s="143"/>
      <c r="X39" s="143" t="s">
        <v>353</v>
      </c>
      <c r="Y39" s="140"/>
      <c r="Z39" s="140"/>
      <c r="AA39" s="140"/>
      <c r="AB39" s="140"/>
      <c r="AC39" s="140"/>
      <c r="AD39" s="140"/>
      <c r="AE39" s="140"/>
      <c r="AF39" s="140"/>
      <c r="AG39" s="140" t="s">
        <v>534</v>
      </c>
      <c r="AH39" s="140"/>
      <c r="AI39" s="140"/>
      <c r="AJ39" s="140"/>
      <c r="AK39" s="140"/>
      <c r="AL39" s="140"/>
      <c r="AM39" s="140"/>
      <c r="AN39" s="140"/>
      <c r="AO39" s="140"/>
      <c r="AP39" s="140"/>
      <c r="AQ39" s="140"/>
      <c r="AR39" s="140"/>
      <c r="AS39" s="140"/>
      <c r="AT39" s="140"/>
      <c r="AU39" s="140"/>
      <c r="AV39" s="140"/>
      <c r="AW39" s="140"/>
      <c r="AX39" s="140"/>
      <c r="AY39" s="140"/>
      <c r="AZ39" s="140"/>
      <c r="BA39" s="140"/>
      <c r="BB39" s="140"/>
      <c r="BC39" s="140"/>
      <c r="BD39" s="140"/>
      <c r="BE39" s="140"/>
      <c r="BF39" s="140"/>
      <c r="BG39" s="140"/>
      <c r="BH39" s="140"/>
    </row>
    <row r="40" spans="1:60" outlineLevel="1" x14ac:dyDescent="0.2">
      <c r="A40" s="156">
        <v>30</v>
      </c>
      <c r="B40" s="157" t="s">
        <v>2201</v>
      </c>
      <c r="C40" s="162" t="s">
        <v>2202</v>
      </c>
      <c r="D40" s="158" t="s">
        <v>372</v>
      </c>
      <c r="E40" s="159">
        <v>44</v>
      </c>
      <c r="F40" s="170">
        <v>0</v>
      </c>
      <c r="G40" s="160">
        <f t="shared" si="14"/>
        <v>0</v>
      </c>
      <c r="H40" s="143">
        <v>42</v>
      </c>
      <c r="I40" s="143">
        <f t="shared" si="15"/>
        <v>1848</v>
      </c>
      <c r="J40" s="143">
        <v>0</v>
      </c>
      <c r="K40" s="143">
        <f t="shared" si="16"/>
        <v>0</v>
      </c>
      <c r="L40" s="143">
        <v>21</v>
      </c>
      <c r="M40" s="143">
        <f t="shared" si="17"/>
        <v>0</v>
      </c>
      <c r="N40" s="143">
        <v>0</v>
      </c>
      <c r="O40" s="143">
        <f t="shared" si="18"/>
        <v>0</v>
      </c>
      <c r="P40" s="143">
        <v>0</v>
      </c>
      <c r="Q40" s="143">
        <f t="shared" si="19"/>
        <v>0</v>
      </c>
      <c r="R40" s="143"/>
      <c r="S40" s="143" t="s">
        <v>358</v>
      </c>
      <c r="T40" s="143" t="s">
        <v>314</v>
      </c>
      <c r="U40" s="143">
        <v>0</v>
      </c>
      <c r="V40" s="143">
        <f t="shared" si="20"/>
        <v>0</v>
      </c>
      <c r="W40" s="143"/>
      <c r="X40" s="143" t="s">
        <v>353</v>
      </c>
      <c r="Y40" s="140"/>
      <c r="Z40" s="140"/>
      <c r="AA40" s="140"/>
      <c r="AB40" s="140"/>
      <c r="AC40" s="140"/>
      <c r="AD40" s="140"/>
      <c r="AE40" s="140"/>
      <c r="AF40" s="140"/>
      <c r="AG40" s="140" t="s">
        <v>534</v>
      </c>
      <c r="AH40" s="140"/>
      <c r="AI40" s="140"/>
      <c r="AJ40" s="140"/>
      <c r="AK40" s="140"/>
      <c r="AL40" s="140"/>
      <c r="AM40" s="140"/>
      <c r="AN40" s="140"/>
      <c r="AO40" s="140"/>
      <c r="AP40" s="140"/>
      <c r="AQ40" s="140"/>
      <c r="AR40" s="140"/>
      <c r="AS40" s="140"/>
      <c r="AT40" s="140"/>
      <c r="AU40" s="140"/>
      <c r="AV40" s="140"/>
      <c r="AW40" s="140"/>
      <c r="AX40" s="140"/>
      <c r="AY40" s="140"/>
      <c r="AZ40" s="140"/>
      <c r="BA40" s="140"/>
      <c r="BB40" s="140"/>
      <c r="BC40" s="140"/>
      <c r="BD40" s="140"/>
      <c r="BE40" s="140"/>
      <c r="BF40" s="140"/>
      <c r="BG40" s="140"/>
      <c r="BH40" s="140"/>
    </row>
    <row r="41" spans="1:60" outlineLevel="1" x14ac:dyDescent="0.2">
      <c r="A41" s="156">
        <v>31</v>
      </c>
      <c r="B41" s="157" t="s">
        <v>2203</v>
      </c>
      <c r="C41" s="162" t="s">
        <v>2204</v>
      </c>
      <c r="D41" s="158" t="s">
        <v>372</v>
      </c>
      <c r="E41" s="159">
        <v>12</v>
      </c>
      <c r="F41" s="170">
        <v>0</v>
      </c>
      <c r="G41" s="160">
        <f t="shared" si="14"/>
        <v>0</v>
      </c>
      <c r="H41" s="143">
        <v>245</v>
      </c>
      <c r="I41" s="143">
        <f t="shared" si="15"/>
        <v>2940</v>
      </c>
      <c r="J41" s="143">
        <v>0</v>
      </c>
      <c r="K41" s="143">
        <f t="shared" si="16"/>
        <v>0</v>
      </c>
      <c r="L41" s="143">
        <v>21</v>
      </c>
      <c r="M41" s="143">
        <f t="shared" si="17"/>
        <v>0</v>
      </c>
      <c r="N41" s="143">
        <v>0</v>
      </c>
      <c r="O41" s="143">
        <f t="shared" si="18"/>
        <v>0</v>
      </c>
      <c r="P41" s="143">
        <v>0</v>
      </c>
      <c r="Q41" s="143">
        <f t="shared" si="19"/>
        <v>0</v>
      </c>
      <c r="R41" s="143"/>
      <c r="S41" s="143" t="s">
        <v>358</v>
      </c>
      <c r="T41" s="143" t="s">
        <v>314</v>
      </c>
      <c r="U41" s="143">
        <v>0</v>
      </c>
      <c r="V41" s="143">
        <f t="shared" si="20"/>
        <v>0</v>
      </c>
      <c r="W41" s="143"/>
      <c r="X41" s="143" t="s">
        <v>353</v>
      </c>
      <c r="Y41" s="140"/>
      <c r="Z41" s="140"/>
      <c r="AA41" s="140"/>
      <c r="AB41" s="140"/>
      <c r="AC41" s="140"/>
      <c r="AD41" s="140"/>
      <c r="AE41" s="140"/>
      <c r="AF41" s="140"/>
      <c r="AG41" s="140" t="s">
        <v>534</v>
      </c>
      <c r="AH41" s="140"/>
      <c r="AI41" s="140"/>
      <c r="AJ41" s="140"/>
      <c r="AK41" s="140"/>
      <c r="AL41" s="140"/>
      <c r="AM41" s="140"/>
      <c r="AN41" s="140"/>
      <c r="AO41" s="140"/>
      <c r="AP41" s="140"/>
      <c r="AQ41" s="140"/>
      <c r="AR41" s="140"/>
      <c r="AS41" s="140"/>
      <c r="AT41" s="140"/>
      <c r="AU41" s="140"/>
      <c r="AV41" s="140"/>
      <c r="AW41" s="140"/>
      <c r="AX41" s="140"/>
      <c r="AY41" s="140"/>
      <c r="AZ41" s="140"/>
      <c r="BA41" s="140"/>
      <c r="BB41" s="140"/>
      <c r="BC41" s="140"/>
      <c r="BD41" s="140"/>
      <c r="BE41" s="140"/>
      <c r="BF41" s="140"/>
      <c r="BG41" s="140"/>
      <c r="BH41" s="140"/>
    </row>
    <row r="42" spans="1:60" outlineLevel="1" x14ac:dyDescent="0.2">
      <c r="A42" s="156">
        <v>32</v>
      </c>
      <c r="B42" s="157" t="s">
        <v>2205</v>
      </c>
      <c r="C42" s="162" t="s">
        <v>2206</v>
      </c>
      <c r="D42" s="158" t="s">
        <v>372</v>
      </c>
      <c r="E42" s="159">
        <v>1</v>
      </c>
      <c r="F42" s="170">
        <v>0</v>
      </c>
      <c r="G42" s="160">
        <f t="shared" si="14"/>
        <v>0</v>
      </c>
      <c r="H42" s="143">
        <v>0</v>
      </c>
      <c r="I42" s="143">
        <f t="shared" si="15"/>
        <v>0</v>
      </c>
      <c r="J42" s="143">
        <v>494</v>
      </c>
      <c r="K42" s="143">
        <f t="shared" si="16"/>
        <v>494</v>
      </c>
      <c r="L42" s="143">
        <v>21</v>
      </c>
      <c r="M42" s="143">
        <f t="shared" si="17"/>
        <v>0</v>
      </c>
      <c r="N42" s="143">
        <v>0</v>
      </c>
      <c r="O42" s="143">
        <f t="shared" si="18"/>
        <v>0</v>
      </c>
      <c r="P42" s="143">
        <v>0</v>
      </c>
      <c r="Q42" s="143">
        <f t="shared" si="19"/>
        <v>0</v>
      </c>
      <c r="R42" s="143"/>
      <c r="S42" s="143" t="s">
        <v>358</v>
      </c>
      <c r="T42" s="143" t="s">
        <v>314</v>
      </c>
      <c r="U42" s="143">
        <v>0</v>
      </c>
      <c r="V42" s="143">
        <f t="shared" si="20"/>
        <v>0</v>
      </c>
      <c r="W42" s="143"/>
      <c r="X42" s="143" t="s">
        <v>338</v>
      </c>
      <c r="Y42" s="140"/>
      <c r="Z42" s="140"/>
      <c r="AA42" s="140"/>
      <c r="AB42" s="140"/>
      <c r="AC42" s="140"/>
      <c r="AD42" s="140"/>
      <c r="AE42" s="140"/>
      <c r="AF42" s="140"/>
      <c r="AG42" s="140" t="s">
        <v>716</v>
      </c>
      <c r="AH42" s="140"/>
      <c r="AI42" s="140"/>
      <c r="AJ42" s="140"/>
      <c r="AK42" s="140"/>
      <c r="AL42" s="140"/>
      <c r="AM42" s="140"/>
      <c r="AN42" s="140"/>
      <c r="AO42" s="140"/>
      <c r="AP42" s="140"/>
      <c r="AQ42" s="140"/>
      <c r="AR42" s="140"/>
      <c r="AS42" s="140"/>
      <c r="AT42" s="140"/>
      <c r="AU42" s="140"/>
      <c r="AV42" s="140"/>
      <c r="AW42" s="140"/>
      <c r="AX42" s="140"/>
      <c r="AY42" s="140"/>
      <c r="AZ42" s="140"/>
      <c r="BA42" s="140"/>
      <c r="BB42" s="140"/>
      <c r="BC42" s="140"/>
      <c r="BD42" s="140"/>
      <c r="BE42" s="140"/>
      <c r="BF42" s="140"/>
      <c r="BG42" s="140"/>
      <c r="BH42" s="140"/>
    </row>
    <row r="43" spans="1:60" outlineLevel="1" x14ac:dyDescent="0.2">
      <c r="A43" s="156">
        <v>33</v>
      </c>
      <c r="B43" s="157" t="s">
        <v>2207</v>
      </c>
      <c r="C43" s="162" t="s">
        <v>2208</v>
      </c>
      <c r="D43" s="158" t="s">
        <v>372</v>
      </c>
      <c r="E43" s="159">
        <v>2</v>
      </c>
      <c r="F43" s="170">
        <v>0</v>
      </c>
      <c r="G43" s="160">
        <f t="shared" si="14"/>
        <v>0</v>
      </c>
      <c r="H43" s="143">
        <v>0</v>
      </c>
      <c r="I43" s="143">
        <f t="shared" si="15"/>
        <v>0</v>
      </c>
      <c r="J43" s="143">
        <v>494</v>
      </c>
      <c r="K43" s="143">
        <f t="shared" si="16"/>
        <v>988</v>
      </c>
      <c r="L43" s="143">
        <v>21</v>
      </c>
      <c r="M43" s="143">
        <f t="shared" si="17"/>
        <v>0</v>
      </c>
      <c r="N43" s="143">
        <v>0</v>
      </c>
      <c r="O43" s="143">
        <f t="shared" si="18"/>
        <v>0</v>
      </c>
      <c r="P43" s="143">
        <v>0</v>
      </c>
      <c r="Q43" s="143">
        <f t="shared" si="19"/>
        <v>0</v>
      </c>
      <c r="R43" s="143"/>
      <c r="S43" s="143" t="s">
        <v>358</v>
      </c>
      <c r="T43" s="143" t="s">
        <v>314</v>
      </c>
      <c r="U43" s="143">
        <v>0</v>
      </c>
      <c r="V43" s="143">
        <f t="shared" si="20"/>
        <v>0</v>
      </c>
      <c r="W43" s="143"/>
      <c r="X43" s="143" t="s">
        <v>338</v>
      </c>
      <c r="Y43" s="140"/>
      <c r="Z43" s="140"/>
      <c r="AA43" s="140"/>
      <c r="AB43" s="140"/>
      <c r="AC43" s="140"/>
      <c r="AD43" s="140"/>
      <c r="AE43" s="140"/>
      <c r="AF43" s="140"/>
      <c r="AG43" s="140" t="s">
        <v>716</v>
      </c>
      <c r="AH43" s="140"/>
      <c r="AI43" s="140"/>
      <c r="AJ43" s="140"/>
      <c r="AK43" s="140"/>
      <c r="AL43" s="140"/>
      <c r="AM43" s="140"/>
      <c r="AN43" s="140"/>
      <c r="AO43" s="140"/>
      <c r="AP43" s="140"/>
      <c r="AQ43" s="140"/>
      <c r="AR43" s="140"/>
      <c r="AS43" s="140"/>
      <c r="AT43" s="140"/>
      <c r="AU43" s="140"/>
      <c r="AV43" s="140"/>
      <c r="AW43" s="140"/>
      <c r="AX43" s="140"/>
      <c r="AY43" s="140"/>
      <c r="AZ43" s="140"/>
      <c r="BA43" s="140"/>
      <c r="BB43" s="140"/>
      <c r="BC43" s="140"/>
      <c r="BD43" s="140"/>
      <c r="BE43" s="140"/>
      <c r="BF43" s="140"/>
      <c r="BG43" s="140"/>
      <c r="BH43" s="140"/>
    </row>
    <row r="44" spans="1:60" outlineLevel="1" x14ac:dyDescent="0.2">
      <c r="A44" s="156">
        <v>34</v>
      </c>
      <c r="B44" s="157" t="s">
        <v>2209</v>
      </c>
      <c r="C44" s="162" t="s">
        <v>2210</v>
      </c>
      <c r="D44" s="158" t="s">
        <v>372</v>
      </c>
      <c r="E44" s="159">
        <v>3</v>
      </c>
      <c r="F44" s="170">
        <v>0</v>
      </c>
      <c r="G44" s="160">
        <f t="shared" si="14"/>
        <v>0</v>
      </c>
      <c r="H44" s="143">
        <v>0</v>
      </c>
      <c r="I44" s="143">
        <f t="shared" si="15"/>
        <v>0</v>
      </c>
      <c r="J44" s="143">
        <v>842</v>
      </c>
      <c r="K44" s="143">
        <f t="shared" si="16"/>
        <v>2526</v>
      </c>
      <c r="L44" s="143">
        <v>21</v>
      </c>
      <c r="M44" s="143">
        <f t="shared" si="17"/>
        <v>0</v>
      </c>
      <c r="N44" s="143">
        <v>0</v>
      </c>
      <c r="O44" s="143">
        <f t="shared" si="18"/>
        <v>0</v>
      </c>
      <c r="P44" s="143">
        <v>0</v>
      </c>
      <c r="Q44" s="143">
        <f t="shared" si="19"/>
        <v>0</v>
      </c>
      <c r="R44" s="143"/>
      <c r="S44" s="143" t="s">
        <v>358</v>
      </c>
      <c r="T44" s="143" t="s">
        <v>314</v>
      </c>
      <c r="U44" s="143">
        <v>0</v>
      </c>
      <c r="V44" s="143">
        <f t="shared" si="20"/>
        <v>0</v>
      </c>
      <c r="W44" s="143"/>
      <c r="X44" s="143" t="s">
        <v>338</v>
      </c>
      <c r="Y44" s="140"/>
      <c r="Z44" s="140"/>
      <c r="AA44" s="140"/>
      <c r="AB44" s="140"/>
      <c r="AC44" s="140"/>
      <c r="AD44" s="140"/>
      <c r="AE44" s="140"/>
      <c r="AF44" s="140"/>
      <c r="AG44" s="140" t="s">
        <v>716</v>
      </c>
      <c r="AH44" s="140"/>
      <c r="AI44" s="140"/>
      <c r="AJ44" s="140"/>
      <c r="AK44" s="140"/>
      <c r="AL44" s="140"/>
      <c r="AM44" s="140"/>
      <c r="AN44" s="140"/>
      <c r="AO44" s="140"/>
      <c r="AP44" s="140"/>
      <c r="AQ44" s="140"/>
      <c r="AR44" s="140"/>
      <c r="AS44" s="140"/>
      <c r="AT44" s="140"/>
      <c r="AU44" s="140"/>
      <c r="AV44" s="140"/>
      <c r="AW44" s="140"/>
      <c r="AX44" s="140"/>
      <c r="AY44" s="140"/>
      <c r="AZ44" s="140"/>
      <c r="BA44" s="140"/>
      <c r="BB44" s="140"/>
      <c r="BC44" s="140"/>
      <c r="BD44" s="140"/>
      <c r="BE44" s="140"/>
      <c r="BF44" s="140"/>
      <c r="BG44" s="140"/>
      <c r="BH44" s="140"/>
    </row>
    <row r="45" spans="1:60" outlineLevel="1" x14ac:dyDescent="0.2">
      <c r="A45" s="156">
        <v>35</v>
      </c>
      <c r="B45" s="157" t="s">
        <v>2211</v>
      </c>
      <c r="C45" s="162" t="s">
        <v>2212</v>
      </c>
      <c r="D45" s="158" t="s">
        <v>372</v>
      </c>
      <c r="E45" s="159">
        <v>3</v>
      </c>
      <c r="F45" s="170">
        <v>0</v>
      </c>
      <c r="G45" s="160">
        <f t="shared" si="14"/>
        <v>0</v>
      </c>
      <c r="H45" s="143">
        <v>765</v>
      </c>
      <c r="I45" s="143">
        <f t="shared" si="15"/>
        <v>2295</v>
      </c>
      <c r="J45" s="143">
        <v>0</v>
      </c>
      <c r="K45" s="143">
        <f t="shared" si="16"/>
        <v>0</v>
      </c>
      <c r="L45" s="143">
        <v>21</v>
      </c>
      <c r="M45" s="143">
        <f t="shared" si="17"/>
        <v>0</v>
      </c>
      <c r="N45" s="143">
        <v>0</v>
      </c>
      <c r="O45" s="143">
        <f t="shared" si="18"/>
        <v>0</v>
      </c>
      <c r="P45" s="143">
        <v>0</v>
      </c>
      <c r="Q45" s="143">
        <f t="shared" si="19"/>
        <v>0</v>
      </c>
      <c r="R45" s="143"/>
      <c r="S45" s="143" t="s">
        <v>358</v>
      </c>
      <c r="T45" s="143" t="s">
        <v>314</v>
      </c>
      <c r="U45" s="143">
        <v>0</v>
      </c>
      <c r="V45" s="143">
        <f t="shared" si="20"/>
        <v>0</v>
      </c>
      <c r="W45" s="143"/>
      <c r="X45" s="143" t="s">
        <v>353</v>
      </c>
      <c r="Y45" s="140"/>
      <c r="Z45" s="140"/>
      <c r="AA45" s="140"/>
      <c r="AB45" s="140"/>
      <c r="AC45" s="140"/>
      <c r="AD45" s="140"/>
      <c r="AE45" s="140"/>
      <c r="AF45" s="140"/>
      <c r="AG45" s="140" t="s">
        <v>534</v>
      </c>
      <c r="AH45" s="140"/>
      <c r="AI45" s="140"/>
      <c r="AJ45" s="140"/>
      <c r="AK45" s="140"/>
      <c r="AL45" s="140"/>
      <c r="AM45" s="140"/>
      <c r="AN45" s="140"/>
      <c r="AO45" s="140"/>
      <c r="AP45" s="140"/>
      <c r="AQ45" s="140"/>
      <c r="AR45" s="140"/>
      <c r="AS45" s="140"/>
      <c r="AT45" s="140"/>
      <c r="AU45" s="140"/>
      <c r="AV45" s="140"/>
      <c r="AW45" s="140"/>
      <c r="AX45" s="140"/>
      <c r="AY45" s="140"/>
      <c r="AZ45" s="140"/>
      <c r="BA45" s="140"/>
      <c r="BB45" s="140"/>
      <c r="BC45" s="140"/>
      <c r="BD45" s="140"/>
      <c r="BE45" s="140"/>
      <c r="BF45" s="140"/>
      <c r="BG45" s="140"/>
      <c r="BH45" s="140"/>
    </row>
    <row r="46" spans="1:60" outlineLevel="1" x14ac:dyDescent="0.2">
      <c r="A46" s="156">
        <v>36</v>
      </c>
      <c r="B46" s="157" t="s">
        <v>2213</v>
      </c>
      <c r="C46" s="162" t="s">
        <v>2214</v>
      </c>
      <c r="D46" s="158" t="s">
        <v>372</v>
      </c>
      <c r="E46" s="159">
        <v>4</v>
      </c>
      <c r="F46" s="170">
        <v>0</v>
      </c>
      <c r="G46" s="160">
        <f t="shared" si="14"/>
        <v>0</v>
      </c>
      <c r="H46" s="143">
        <v>765</v>
      </c>
      <c r="I46" s="143">
        <f t="shared" si="15"/>
        <v>3060</v>
      </c>
      <c r="J46" s="143">
        <v>0</v>
      </c>
      <c r="K46" s="143">
        <f t="shared" si="16"/>
        <v>0</v>
      </c>
      <c r="L46" s="143">
        <v>21</v>
      </c>
      <c r="M46" s="143">
        <f t="shared" si="17"/>
        <v>0</v>
      </c>
      <c r="N46" s="143">
        <v>0</v>
      </c>
      <c r="O46" s="143">
        <f t="shared" si="18"/>
        <v>0</v>
      </c>
      <c r="P46" s="143">
        <v>0</v>
      </c>
      <c r="Q46" s="143">
        <f t="shared" si="19"/>
        <v>0</v>
      </c>
      <c r="R46" s="143"/>
      <c r="S46" s="143" t="s">
        <v>358</v>
      </c>
      <c r="T46" s="143" t="s">
        <v>314</v>
      </c>
      <c r="U46" s="143">
        <v>0</v>
      </c>
      <c r="V46" s="143">
        <f t="shared" si="20"/>
        <v>0</v>
      </c>
      <c r="W46" s="143"/>
      <c r="X46" s="143" t="s">
        <v>353</v>
      </c>
      <c r="Y46" s="140"/>
      <c r="Z46" s="140"/>
      <c r="AA46" s="140"/>
      <c r="AB46" s="140"/>
      <c r="AC46" s="140"/>
      <c r="AD46" s="140"/>
      <c r="AE46" s="140"/>
      <c r="AF46" s="140"/>
      <c r="AG46" s="140" t="s">
        <v>534</v>
      </c>
      <c r="AH46" s="140"/>
      <c r="AI46" s="140"/>
      <c r="AJ46" s="140"/>
      <c r="AK46" s="140"/>
      <c r="AL46" s="140"/>
      <c r="AM46" s="140"/>
      <c r="AN46" s="140"/>
      <c r="AO46" s="140"/>
      <c r="AP46" s="140"/>
      <c r="AQ46" s="140"/>
      <c r="AR46" s="140"/>
      <c r="AS46" s="140"/>
      <c r="AT46" s="140"/>
      <c r="AU46" s="140"/>
      <c r="AV46" s="140"/>
      <c r="AW46" s="140"/>
      <c r="AX46" s="140"/>
      <c r="AY46" s="140"/>
      <c r="AZ46" s="140"/>
      <c r="BA46" s="140"/>
      <c r="BB46" s="140"/>
      <c r="BC46" s="140"/>
      <c r="BD46" s="140"/>
      <c r="BE46" s="140"/>
      <c r="BF46" s="140"/>
      <c r="BG46" s="140"/>
      <c r="BH46" s="140"/>
    </row>
    <row r="47" spans="1:60" outlineLevel="1" x14ac:dyDescent="0.2">
      <c r="A47" s="156">
        <v>37</v>
      </c>
      <c r="B47" s="157" t="s">
        <v>2215</v>
      </c>
      <c r="C47" s="162" t="s">
        <v>2216</v>
      </c>
      <c r="D47" s="158" t="s">
        <v>372</v>
      </c>
      <c r="E47" s="159">
        <v>8</v>
      </c>
      <c r="F47" s="170">
        <v>0</v>
      </c>
      <c r="G47" s="160">
        <f t="shared" si="14"/>
        <v>0</v>
      </c>
      <c r="H47" s="143">
        <v>765</v>
      </c>
      <c r="I47" s="143">
        <f t="shared" si="15"/>
        <v>6120</v>
      </c>
      <c r="J47" s="143">
        <v>0</v>
      </c>
      <c r="K47" s="143">
        <f t="shared" si="16"/>
        <v>0</v>
      </c>
      <c r="L47" s="143">
        <v>21</v>
      </c>
      <c r="M47" s="143">
        <f t="shared" si="17"/>
        <v>0</v>
      </c>
      <c r="N47" s="143">
        <v>0</v>
      </c>
      <c r="O47" s="143">
        <f t="shared" si="18"/>
        <v>0</v>
      </c>
      <c r="P47" s="143">
        <v>0</v>
      </c>
      <c r="Q47" s="143">
        <f t="shared" si="19"/>
        <v>0</v>
      </c>
      <c r="R47" s="143"/>
      <c r="S47" s="143" t="s">
        <v>358</v>
      </c>
      <c r="T47" s="143" t="s">
        <v>314</v>
      </c>
      <c r="U47" s="143">
        <v>0</v>
      </c>
      <c r="V47" s="143">
        <f t="shared" si="20"/>
        <v>0</v>
      </c>
      <c r="W47" s="143"/>
      <c r="X47" s="143" t="s">
        <v>353</v>
      </c>
      <c r="Y47" s="140"/>
      <c r="Z47" s="140"/>
      <c r="AA47" s="140"/>
      <c r="AB47" s="140"/>
      <c r="AC47" s="140"/>
      <c r="AD47" s="140"/>
      <c r="AE47" s="140"/>
      <c r="AF47" s="140"/>
      <c r="AG47" s="140" t="s">
        <v>534</v>
      </c>
      <c r="AH47" s="140"/>
      <c r="AI47" s="140"/>
      <c r="AJ47" s="140"/>
      <c r="AK47" s="140"/>
      <c r="AL47" s="140"/>
      <c r="AM47" s="140"/>
      <c r="AN47" s="140"/>
      <c r="AO47" s="140"/>
      <c r="AP47" s="140"/>
      <c r="AQ47" s="140"/>
      <c r="AR47" s="140"/>
      <c r="AS47" s="140"/>
      <c r="AT47" s="140"/>
      <c r="AU47" s="140"/>
      <c r="AV47" s="140"/>
      <c r="AW47" s="140"/>
      <c r="AX47" s="140"/>
      <c r="AY47" s="140"/>
      <c r="AZ47" s="140"/>
      <c r="BA47" s="140"/>
      <c r="BB47" s="140"/>
      <c r="BC47" s="140"/>
      <c r="BD47" s="140"/>
      <c r="BE47" s="140"/>
      <c r="BF47" s="140"/>
      <c r="BG47" s="140"/>
      <c r="BH47" s="140"/>
    </row>
    <row r="48" spans="1:60" outlineLevel="1" x14ac:dyDescent="0.2">
      <c r="A48" s="156">
        <v>38</v>
      </c>
      <c r="B48" s="157" t="s">
        <v>2217</v>
      </c>
      <c r="C48" s="162" t="s">
        <v>2218</v>
      </c>
      <c r="D48" s="158" t="s">
        <v>372</v>
      </c>
      <c r="E48" s="159">
        <v>12</v>
      </c>
      <c r="F48" s="170">
        <v>0</v>
      </c>
      <c r="G48" s="160">
        <f t="shared" si="14"/>
        <v>0</v>
      </c>
      <c r="H48" s="143">
        <v>1421</v>
      </c>
      <c r="I48" s="143">
        <f t="shared" si="15"/>
        <v>17052</v>
      </c>
      <c r="J48" s="143">
        <v>0</v>
      </c>
      <c r="K48" s="143">
        <f t="shared" si="16"/>
        <v>0</v>
      </c>
      <c r="L48" s="143">
        <v>21</v>
      </c>
      <c r="M48" s="143">
        <f t="shared" si="17"/>
        <v>0</v>
      </c>
      <c r="N48" s="143">
        <v>0</v>
      </c>
      <c r="O48" s="143">
        <f t="shared" si="18"/>
        <v>0</v>
      </c>
      <c r="P48" s="143">
        <v>0</v>
      </c>
      <c r="Q48" s="143">
        <f t="shared" si="19"/>
        <v>0</v>
      </c>
      <c r="R48" s="143"/>
      <c r="S48" s="143" t="s">
        <v>358</v>
      </c>
      <c r="T48" s="143" t="s">
        <v>314</v>
      </c>
      <c r="U48" s="143">
        <v>0</v>
      </c>
      <c r="V48" s="143">
        <f t="shared" si="20"/>
        <v>0</v>
      </c>
      <c r="W48" s="143"/>
      <c r="X48" s="143" t="s">
        <v>353</v>
      </c>
      <c r="Y48" s="140"/>
      <c r="Z48" s="140"/>
      <c r="AA48" s="140"/>
      <c r="AB48" s="140"/>
      <c r="AC48" s="140"/>
      <c r="AD48" s="140"/>
      <c r="AE48" s="140"/>
      <c r="AF48" s="140"/>
      <c r="AG48" s="140" t="s">
        <v>534</v>
      </c>
      <c r="AH48" s="140"/>
      <c r="AI48" s="140"/>
      <c r="AJ48" s="140"/>
      <c r="AK48" s="140"/>
      <c r="AL48" s="140"/>
      <c r="AM48" s="140"/>
      <c r="AN48" s="140"/>
      <c r="AO48" s="140"/>
      <c r="AP48" s="140"/>
      <c r="AQ48" s="140"/>
      <c r="AR48" s="140"/>
      <c r="AS48" s="140"/>
      <c r="AT48" s="140"/>
      <c r="AU48" s="140"/>
      <c r="AV48" s="140"/>
      <c r="AW48" s="140"/>
      <c r="AX48" s="140"/>
      <c r="AY48" s="140"/>
      <c r="AZ48" s="140"/>
      <c r="BA48" s="140"/>
      <c r="BB48" s="140"/>
      <c r="BC48" s="140"/>
      <c r="BD48" s="140"/>
      <c r="BE48" s="140"/>
      <c r="BF48" s="140"/>
      <c r="BG48" s="140"/>
      <c r="BH48" s="140"/>
    </row>
    <row r="49" spans="1:60" outlineLevel="1" x14ac:dyDescent="0.2">
      <c r="A49" s="156">
        <v>39</v>
      </c>
      <c r="B49" s="157" t="s">
        <v>2219</v>
      </c>
      <c r="C49" s="162" t="s">
        <v>2220</v>
      </c>
      <c r="D49" s="158" t="s">
        <v>372</v>
      </c>
      <c r="E49" s="159">
        <v>1</v>
      </c>
      <c r="F49" s="170">
        <v>0</v>
      </c>
      <c r="G49" s="160">
        <f t="shared" si="14"/>
        <v>0</v>
      </c>
      <c r="H49" s="143">
        <v>980</v>
      </c>
      <c r="I49" s="143">
        <f t="shared" si="15"/>
        <v>980</v>
      </c>
      <c r="J49" s="143">
        <v>0</v>
      </c>
      <c r="K49" s="143">
        <f t="shared" si="16"/>
        <v>0</v>
      </c>
      <c r="L49" s="143">
        <v>21</v>
      </c>
      <c r="M49" s="143">
        <f t="shared" si="17"/>
        <v>0</v>
      </c>
      <c r="N49" s="143">
        <v>0</v>
      </c>
      <c r="O49" s="143">
        <f t="shared" si="18"/>
        <v>0</v>
      </c>
      <c r="P49" s="143">
        <v>0</v>
      </c>
      <c r="Q49" s="143">
        <f t="shared" si="19"/>
        <v>0</v>
      </c>
      <c r="R49" s="143"/>
      <c r="S49" s="143" t="s">
        <v>358</v>
      </c>
      <c r="T49" s="143" t="s">
        <v>314</v>
      </c>
      <c r="U49" s="143">
        <v>0</v>
      </c>
      <c r="V49" s="143">
        <f t="shared" si="20"/>
        <v>0</v>
      </c>
      <c r="W49" s="143"/>
      <c r="X49" s="143" t="s">
        <v>353</v>
      </c>
      <c r="Y49" s="140"/>
      <c r="Z49" s="140"/>
      <c r="AA49" s="140"/>
      <c r="AB49" s="140"/>
      <c r="AC49" s="140"/>
      <c r="AD49" s="140"/>
      <c r="AE49" s="140"/>
      <c r="AF49" s="140"/>
      <c r="AG49" s="140" t="s">
        <v>534</v>
      </c>
      <c r="AH49" s="140"/>
      <c r="AI49" s="140"/>
      <c r="AJ49" s="140"/>
      <c r="AK49" s="140"/>
      <c r="AL49" s="140"/>
      <c r="AM49" s="140"/>
      <c r="AN49" s="140"/>
      <c r="AO49" s="140"/>
      <c r="AP49" s="140"/>
      <c r="AQ49" s="140"/>
      <c r="AR49" s="140"/>
      <c r="AS49" s="140"/>
      <c r="AT49" s="140"/>
      <c r="AU49" s="140"/>
      <c r="AV49" s="140"/>
      <c r="AW49" s="140"/>
      <c r="AX49" s="140"/>
      <c r="AY49" s="140"/>
      <c r="AZ49" s="140"/>
      <c r="BA49" s="140"/>
      <c r="BB49" s="140"/>
      <c r="BC49" s="140"/>
      <c r="BD49" s="140"/>
      <c r="BE49" s="140"/>
      <c r="BF49" s="140"/>
      <c r="BG49" s="140"/>
      <c r="BH49" s="140"/>
    </row>
    <row r="50" spans="1:60" outlineLevel="1" x14ac:dyDescent="0.2">
      <c r="A50" s="156">
        <v>40</v>
      </c>
      <c r="B50" s="157" t="s">
        <v>2221</v>
      </c>
      <c r="C50" s="162" t="s">
        <v>2222</v>
      </c>
      <c r="D50" s="158" t="s">
        <v>372</v>
      </c>
      <c r="E50" s="159">
        <v>1</v>
      </c>
      <c r="F50" s="170">
        <v>0</v>
      </c>
      <c r="G50" s="160">
        <f t="shared" si="14"/>
        <v>0</v>
      </c>
      <c r="H50" s="143">
        <v>1270</v>
      </c>
      <c r="I50" s="143">
        <f t="shared" si="15"/>
        <v>1270</v>
      </c>
      <c r="J50" s="143">
        <v>0</v>
      </c>
      <c r="K50" s="143">
        <f t="shared" si="16"/>
        <v>0</v>
      </c>
      <c r="L50" s="143">
        <v>21</v>
      </c>
      <c r="M50" s="143">
        <f t="shared" si="17"/>
        <v>0</v>
      </c>
      <c r="N50" s="143">
        <v>0</v>
      </c>
      <c r="O50" s="143">
        <f t="shared" si="18"/>
        <v>0</v>
      </c>
      <c r="P50" s="143">
        <v>0</v>
      </c>
      <c r="Q50" s="143">
        <f t="shared" si="19"/>
        <v>0</v>
      </c>
      <c r="R50" s="143"/>
      <c r="S50" s="143" t="s">
        <v>358</v>
      </c>
      <c r="T50" s="143" t="s">
        <v>314</v>
      </c>
      <c r="U50" s="143">
        <v>0</v>
      </c>
      <c r="V50" s="143">
        <f t="shared" si="20"/>
        <v>0</v>
      </c>
      <c r="W50" s="143"/>
      <c r="X50" s="143" t="s">
        <v>353</v>
      </c>
      <c r="Y50" s="140"/>
      <c r="Z50" s="140"/>
      <c r="AA50" s="140"/>
      <c r="AB50" s="140"/>
      <c r="AC50" s="140"/>
      <c r="AD50" s="140"/>
      <c r="AE50" s="140"/>
      <c r="AF50" s="140"/>
      <c r="AG50" s="140" t="s">
        <v>534</v>
      </c>
      <c r="AH50" s="140"/>
      <c r="AI50" s="140"/>
      <c r="AJ50" s="140"/>
      <c r="AK50" s="140"/>
      <c r="AL50" s="140"/>
      <c r="AM50" s="140"/>
      <c r="AN50" s="140"/>
      <c r="AO50" s="140"/>
      <c r="AP50" s="140"/>
      <c r="AQ50" s="140"/>
      <c r="AR50" s="140"/>
      <c r="AS50" s="140"/>
      <c r="AT50" s="140"/>
      <c r="AU50" s="140"/>
      <c r="AV50" s="140"/>
      <c r="AW50" s="140"/>
      <c r="AX50" s="140"/>
      <c r="AY50" s="140"/>
      <c r="AZ50" s="140"/>
      <c r="BA50" s="140"/>
      <c r="BB50" s="140"/>
      <c r="BC50" s="140"/>
      <c r="BD50" s="140"/>
      <c r="BE50" s="140"/>
      <c r="BF50" s="140"/>
      <c r="BG50" s="140"/>
      <c r="BH50" s="140"/>
    </row>
    <row r="51" spans="1:60" outlineLevel="1" x14ac:dyDescent="0.2">
      <c r="A51" s="156">
        <v>41</v>
      </c>
      <c r="B51" s="157" t="s">
        <v>2223</v>
      </c>
      <c r="C51" s="162" t="s">
        <v>2224</v>
      </c>
      <c r="D51" s="158" t="s">
        <v>372</v>
      </c>
      <c r="E51" s="159">
        <v>1</v>
      </c>
      <c r="F51" s="170">
        <v>0</v>
      </c>
      <c r="G51" s="160">
        <f t="shared" si="14"/>
        <v>0</v>
      </c>
      <c r="H51" s="143">
        <v>1590</v>
      </c>
      <c r="I51" s="143">
        <f t="shared" si="15"/>
        <v>1590</v>
      </c>
      <c r="J51" s="143">
        <v>0</v>
      </c>
      <c r="K51" s="143">
        <f t="shared" si="16"/>
        <v>0</v>
      </c>
      <c r="L51" s="143">
        <v>21</v>
      </c>
      <c r="M51" s="143">
        <f t="shared" si="17"/>
        <v>0</v>
      </c>
      <c r="N51" s="143">
        <v>0</v>
      </c>
      <c r="O51" s="143">
        <f t="shared" si="18"/>
        <v>0</v>
      </c>
      <c r="P51" s="143">
        <v>0</v>
      </c>
      <c r="Q51" s="143">
        <f t="shared" si="19"/>
        <v>0</v>
      </c>
      <c r="R51" s="143"/>
      <c r="S51" s="143" t="s">
        <v>358</v>
      </c>
      <c r="T51" s="143" t="s">
        <v>314</v>
      </c>
      <c r="U51" s="143">
        <v>0</v>
      </c>
      <c r="V51" s="143">
        <f t="shared" si="20"/>
        <v>0</v>
      </c>
      <c r="W51" s="143"/>
      <c r="X51" s="143" t="s">
        <v>353</v>
      </c>
      <c r="Y51" s="140"/>
      <c r="Z51" s="140"/>
      <c r="AA51" s="140"/>
      <c r="AB51" s="140"/>
      <c r="AC51" s="140"/>
      <c r="AD51" s="140"/>
      <c r="AE51" s="140"/>
      <c r="AF51" s="140"/>
      <c r="AG51" s="140" t="s">
        <v>534</v>
      </c>
      <c r="AH51" s="140"/>
      <c r="AI51" s="140"/>
      <c r="AJ51" s="140"/>
      <c r="AK51" s="140"/>
      <c r="AL51" s="140"/>
      <c r="AM51" s="140"/>
      <c r="AN51" s="140"/>
      <c r="AO51" s="140"/>
      <c r="AP51" s="140"/>
      <c r="AQ51" s="140"/>
      <c r="AR51" s="140"/>
      <c r="AS51" s="140"/>
      <c r="AT51" s="140"/>
      <c r="AU51" s="140"/>
      <c r="AV51" s="140"/>
      <c r="AW51" s="140"/>
      <c r="AX51" s="140"/>
      <c r="AY51" s="140"/>
      <c r="AZ51" s="140"/>
      <c r="BA51" s="140"/>
      <c r="BB51" s="140"/>
      <c r="BC51" s="140"/>
      <c r="BD51" s="140"/>
      <c r="BE51" s="140"/>
      <c r="BF51" s="140"/>
      <c r="BG51" s="140"/>
      <c r="BH51" s="140"/>
    </row>
    <row r="52" spans="1:60" outlineLevel="1" x14ac:dyDescent="0.2">
      <c r="A52" s="156">
        <v>42</v>
      </c>
      <c r="B52" s="157" t="s">
        <v>2225</v>
      </c>
      <c r="C52" s="162" t="s">
        <v>2226</v>
      </c>
      <c r="D52" s="158" t="s">
        <v>372</v>
      </c>
      <c r="E52" s="159">
        <v>2</v>
      </c>
      <c r="F52" s="170">
        <v>0</v>
      </c>
      <c r="G52" s="160">
        <f t="shared" si="14"/>
        <v>0</v>
      </c>
      <c r="H52" s="143">
        <v>2280</v>
      </c>
      <c r="I52" s="143">
        <f t="shared" si="15"/>
        <v>4560</v>
      </c>
      <c r="J52" s="143">
        <v>0</v>
      </c>
      <c r="K52" s="143">
        <f t="shared" si="16"/>
        <v>0</v>
      </c>
      <c r="L52" s="143">
        <v>21</v>
      </c>
      <c r="M52" s="143">
        <f t="shared" si="17"/>
        <v>0</v>
      </c>
      <c r="N52" s="143">
        <v>0</v>
      </c>
      <c r="O52" s="143">
        <f t="shared" si="18"/>
        <v>0</v>
      </c>
      <c r="P52" s="143">
        <v>0</v>
      </c>
      <c r="Q52" s="143">
        <f t="shared" si="19"/>
        <v>0</v>
      </c>
      <c r="R52" s="143"/>
      <c r="S52" s="143" t="s">
        <v>358</v>
      </c>
      <c r="T52" s="143" t="s">
        <v>314</v>
      </c>
      <c r="U52" s="143">
        <v>0</v>
      </c>
      <c r="V52" s="143">
        <f t="shared" si="20"/>
        <v>0</v>
      </c>
      <c r="W52" s="143"/>
      <c r="X52" s="143" t="s">
        <v>353</v>
      </c>
      <c r="Y52" s="140"/>
      <c r="Z52" s="140"/>
      <c r="AA52" s="140"/>
      <c r="AB52" s="140"/>
      <c r="AC52" s="140"/>
      <c r="AD52" s="140"/>
      <c r="AE52" s="140"/>
      <c r="AF52" s="140"/>
      <c r="AG52" s="140" t="s">
        <v>534</v>
      </c>
      <c r="AH52" s="140"/>
      <c r="AI52" s="140"/>
      <c r="AJ52" s="140"/>
      <c r="AK52" s="140"/>
      <c r="AL52" s="140"/>
      <c r="AM52" s="140"/>
      <c r="AN52" s="140"/>
      <c r="AO52" s="140"/>
      <c r="AP52" s="140"/>
      <c r="AQ52" s="140"/>
      <c r="AR52" s="140"/>
      <c r="AS52" s="140"/>
      <c r="AT52" s="140"/>
      <c r="AU52" s="140"/>
      <c r="AV52" s="140"/>
      <c r="AW52" s="140"/>
      <c r="AX52" s="140"/>
      <c r="AY52" s="140"/>
      <c r="AZ52" s="140"/>
      <c r="BA52" s="140"/>
      <c r="BB52" s="140"/>
      <c r="BC52" s="140"/>
      <c r="BD52" s="140"/>
      <c r="BE52" s="140"/>
      <c r="BF52" s="140"/>
      <c r="BG52" s="140"/>
      <c r="BH52" s="140"/>
    </row>
    <row r="53" spans="1:60" outlineLevel="1" x14ac:dyDescent="0.2">
      <c r="A53" s="156">
        <v>43</v>
      </c>
      <c r="B53" s="157" t="s">
        <v>2227</v>
      </c>
      <c r="C53" s="162" t="s">
        <v>2228</v>
      </c>
      <c r="D53" s="158" t="s">
        <v>372</v>
      </c>
      <c r="E53" s="159">
        <v>1</v>
      </c>
      <c r="F53" s="170">
        <v>0</v>
      </c>
      <c r="G53" s="160">
        <f t="shared" si="14"/>
        <v>0</v>
      </c>
      <c r="H53" s="143">
        <v>2980</v>
      </c>
      <c r="I53" s="143">
        <f t="shared" si="15"/>
        <v>2980</v>
      </c>
      <c r="J53" s="143">
        <v>0</v>
      </c>
      <c r="K53" s="143">
        <f t="shared" si="16"/>
        <v>0</v>
      </c>
      <c r="L53" s="143">
        <v>21</v>
      </c>
      <c r="M53" s="143">
        <f t="shared" si="17"/>
        <v>0</v>
      </c>
      <c r="N53" s="143">
        <v>0</v>
      </c>
      <c r="O53" s="143">
        <f t="shared" si="18"/>
        <v>0</v>
      </c>
      <c r="P53" s="143">
        <v>0</v>
      </c>
      <c r="Q53" s="143">
        <f t="shared" si="19"/>
        <v>0</v>
      </c>
      <c r="R53" s="143"/>
      <c r="S53" s="143" t="s">
        <v>358</v>
      </c>
      <c r="T53" s="143" t="s">
        <v>314</v>
      </c>
      <c r="U53" s="143">
        <v>0</v>
      </c>
      <c r="V53" s="143">
        <f t="shared" si="20"/>
        <v>0</v>
      </c>
      <c r="W53" s="143"/>
      <c r="X53" s="143" t="s">
        <v>353</v>
      </c>
      <c r="Y53" s="140"/>
      <c r="Z53" s="140"/>
      <c r="AA53" s="140"/>
      <c r="AB53" s="140"/>
      <c r="AC53" s="140"/>
      <c r="AD53" s="140"/>
      <c r="AE53" s="140"/>
      <c r="AF53" s="140"/>
      <c r="AG53" s="140" t="s">
        <v>534</v>
      </c>
      <c r="AH53" s="140"/>
      <c r="AI53" s="140"/>
      <c r="AJ53" s="140"/>
      <c r="AK53" s="140"/>
      <c r="AL53" s="140"/>
      <c r="AM53" s="140"/>
      <c r="AN53" s="140"/>
      <c r="AO53" s="140"/>
      <c r="AP53" s="140"/>
      <c r="AQ53" s="140"/>
      <c r="AR53" s="140"/>
      <c r="AS53" s="140"/>
      <c r="AT53" s="140"/>
      <c r="AU53" s="140"/>
      <c r="AV53" s="140"/>
      <c r="AW53" s="140"/>
      <c r="AX53" s="140"/>
      <c r="AY53" s="140"/>
      <c r="AZ53" s="140"/>
      <c r="BA53" s="140"/>
      <c r="BB53" s="140"/>
      <c r="BC53" s="140"/>
      <c r="BD53" s="140"/>
      <c r="BE53" s="140"/>
      <c r="BF53" s="140"/>
      <c r="BG53" s="140"/>
      <c r="BH53" s="140"/>
    </row>
    <row r="54" spans="1:60" outlineLevel="1" x14ac:dyDescent="0.2">
      <c r="A54" s="156">
        <v>44</v>
      </c>
      <c r="B54" s="157" t="s">
        <v>2229</v>
      </c>
      <c r="C54" s="162" t="s">
        <v>2230</v>
      </c>
      <c r="D54" s="158" t="s">
        <v>372</v>
      </c>
      <c r="E54" s="159">
        <v>4</v>
      </c>
      <c r="F54" s="170">
        <v>0</v>
      </c>
      <c r="G54" s="160">
        <f t="shared" si="14"/>
        <v>0</v>
      </c>
      <c r="H54" s="143">
        <v>520</v>
      </c>
      <c r="I54" s="143">
        <f t="shared" si="15"/>
        <v>2080</v>
      </c>
      <c r="J54" s="143">
        <v>0</v>
      </c>
      <c r="K54" s="143">
        <f t="shared" si="16"/>
        <v>0</v>
      </c>
      <c r="L54" s="143">
        <v>21</v>
      </c>
      <c r="M54" s="143">
        <f t="shared" si="17"/>
        <v>0</v>
      </c>
      <c r="N54" s="143">
        <v>0</v>
      </c>
      <c r="O54" s="143">
        <f t="shared" si="18"/>
        <v>0</v>
      </c>
      <c r="P54" s="143">
        <v>0</v>
      </c>
      <c r="Q54" s="143">
        <f t="shared" si="19"/>
        <v>0</v>
      </c>
      <c r="R54" s="143"/>
      <c r="S54" s="143" t="s">
        <v>358</v>
      </c>
      <c r="T54" s="143" t="s">
        <v>314</v>
      </c>
      <c r="U54" s="143">
        <v>0</v>
      </c>
      <c r="V54" s="143">
        <f t="shared" si="20"/>
        <v>0</v>
      </c>
      <c r="W54" s="143"/>
      <c r="X54" s="143" t="s">
        <v>353</v>
      </c>
      <c r="Y54" s="140"/>
      <c r="Z54" s="140"/>
      <c r="AA54" s="140"/>
      <c r="AB54" s="140"/>
      <c r="AC54" s="140"/>
      <c r="AD54" s="140"/>
      <c r="AE54" s="140"/>
      <c r="AF54" s="140"/>
      <c r="AG54" s="140" t="s">
        <v>534</v>
      </c>
      <c r="AH54" s="140"/>
      <c r="AI54" s="140"/>
      <c r="AJ54" s="140"/>
      <c r="AK54" s="140"/>
      <c r="AL54" s="140"/>
      <c r="AM54" s="140"/>
      <c r="AN54" s="140"/>
      <c r="AO54" s="140"/>
      <c r="AP54" s="140"/>
      <c r="AQ54" s="140"/>
      <c r="AR54" s="140"/>
      <c r="AS54" s="140"/>
      <c r="AT54" s="140"/>
      <c r="AU54" s="140"/>
      <c r="AV54" s="140"/>
      <c r="AW54" s="140"/>
      <c r="AX54" s="140"/>
      <c r="AY54" s="140"/>
      <c r="AZ54" s="140"/>
      <c r="BA54" s="140"/>
      <c r="BB54" s="140"/>
      <c r="BC54" s="140"/>
      <c r="BD54" s="140"/>
      <c r="BE54" s="140"/>
      <c r="BF54" s="140"/>
      <c r="BG54" s="140"/>
      <c r="BH54" s="140"/>
    </row>
    <row r="55" spans="1:60" outlineLevel="1" x14ac:dyDescent="0.2">
      <c r="A55" s="156">
        <v>45</v>
      </c>
      <c r="B55" s="157" t="s">
        <v>2231</v>
      </c>
      <c r="C55" s="162" t="s">
        <v>2232</v>
      </c>
      <c r="D55" s="158" t="s">
        <v>372</v>
      </c>
      <c r="E55" s="159">
        <v>3</v>
      </c>
      <c r="F55" s="170">
        <v>0</v>
      </c>
      <c r="G55" s="160">
        <f t="shared" si="14"/>
        <v>0</v>
      </c>
      <c r="H55" s="143">
        <v>676</v>
      </c>
      <c r="I55" s="143">
        <f t="shared" si="15"/>
        <v>2028</v>
      </c>
      <c r="J55" s="143">
        <v>0</v>
      </c>
      <c r="K55" s="143">
        <f t="shared" si="16"/>
        <v>0</v>
      </c>
      <c r="L55" s="143">
        <v>21</v>
      </c>
      <c r="M55" s="143">
        <f t="shared" si="17"/>
        <v>0</v>
      </c>
      <c r="N55" s="143">
        <v>0</v>
      </c>
      <c r="O55" s="143">
        <f t="shared" si="18"/>
        <v>0</v>
      </c>
      <c r="P55" s="143">
        <v>0</v>
      </c>
      <c r="Q55" s="143">
        <f t="shared" si="19"/>
        <v>0</v>
      </c>
      <c r="R55" s="143"/>
      <c r="S55" s="143" t="s">
        <v>358</v>
      </c>
      <c r="T55" s="143" t="s">
        <v>314</v>
      </c>
      <c r="U55" s="143">
        <v>0</v>
      </c>
      <c r="V55" s="143">
        <f t="shared" si="20"/>
        <v>0</v>
      </c>
      <c r="W55" s="143"/>
      <c r="X55" s="143" t="s">
        <v>353</v>
      </c>
      <c r="Y55" s="140"/>
      <c r="Z55" s="140"/>
      <c r="AA55" s="140"/>
      <c r="AB55" s="140"/>
      <c r="AC55" s="140"/>
      <c r="AD55" s="140"/>
      <c r="AE55" s="140"/>
      <c r="AF55" s="140"/>
      <c r="AG55" s="140" t="s">
        <v>534</v>
      </c>
      <c r="AH55" s="140"/>
      <c r="AI55" s="140"/>
      <c r="AJ55" s="140"/>
      <c r="AK55" s="140"/>
      <c r="AL55" s="140"/>
      <c r="AM55" s="140"/>
      <c r="AN55" s="140"/>
      <c r="AO55" s="140"/>
      <c r="AP55" s="140"/>
      <c r="AQ55" s="140"/>
      <c r="AR55" s="140"/>
      <c r="AS55" s="140"/>
      <c r="AT55" s="140"/>
      <c r="AU55" s="140"/>
      <c r="AV55" s="140"/>
      <c r="AW55" s="140"/>
      <c r="AX55" s="140"/>
      <c r="AY55" s="140"/>
      <c r="AZ55" s="140"/>
      <c r="BA55" s="140"/>
      <c r="BB55" s="140"/>
      <c r="BC55" s="140"/>
      <c r="BD55" s="140"/>
      <c r="BE55" s="140"/>
      <c r="BF55" s="140"/>
      <c r="BG55" s="140"/>
      <c r="BH55" s="140"/>
    </row>
    <row r="56" spans="1:60" outlineLevel="1" x14ac:dyDescent="0.2">
      <c r="A56" s="156">
        <v>46</v>
      </c>
      <c r="B56" s="157" t="s">
        <v>2233</v>
      </c>
      <c r="C56" s="162" t="s">
        <v>2234</v>
      </c>
      <c r="D56" s="158" t="s">
        <v>372</v>
      </c>
      <c r="E56" s="159">
        <v>10</v>
      </c>
      <c r="F56" s="170">
        <v>0</v>
      </c>
      <c r="G56" s="160">
        <f t="shared" si="14"/>
        <v>0</v>
      </c>
      <c r="H56" s="143">
        <v>0</v>
      </c>
      <c r="I56" s="143">
        <f t="shared" si="15"/>
        <v>0</v>
      </c>
      <c r="J56" s="143">
        <v>45</v>
      </c>
      <c r="K56" s="143">
        <f t="shared" si="16"/>
        <v>450</v>
      </c>
      <c r="L56" s="143">
        <v>21</v>
      </c>
      <c r="M56" s="143">
        <f t="shared" si="17"/>
        <v>0</v>
      </c>
      <c r="N56" s="143">
        <v>0</v>
      </c>
      <c r="O56" s="143">
        <f t="shared" si="18"/>
        <v>0</v>
      </c>
      <c r="P56" s="143">
        <v>0</v>
      </c>
      <c r="Q56" s="143">
        <f t="shared" si="19"/>
        <v>0</v>
      </c>
      <c r="R56" s="143"/>
      <c r="S56" s="143" t="s">
        <v>358</v>
      </c>
      <c r="T56" s="143" t="s">
        <v>314</v>
      </c>
      <c r="U56" s="143">
        <v>0</v>
      </c>
      <c r="V56" s="143">
        <f t="shared" si="20"/>
        <v>0</v>
      </c>
      <c r="W56" s="143"/>
      <c r="X56" s="143" t="s">
        <v>338</v>
      </c>
      <c r="Y56" s="140"/>
      <c r="Z56" s="140"/>
      <c r="AA56" s="140"/>
      <c r="AB56" s="140"/>
      <c r="AC56" s="140"/>
      <c r="AD56" s="140"/>
      <c r="AE56" s="140"/>
      <c r="AF56" s="140"/>
      <c r="AG56" s="140" t="s">
        <v>716</v>
      </c>
      <c r="AH56" s="140"/>
      <c r="AI56" s="140"/>
      <c r="AJ56" s="140"/>
      <c r="AK56" s="140"/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0"/>
      <c r="AZ56" s="140"/>
      <c r="BA56" s="140"/>
      <c r="BB56" s="140"/>
      <c r="BC56" s="140"/>
      <c r="BD56" s="140"/>
      <c r="BE56" s="140"/>
      <c r="BF56" s="140"/>
      <c r="BG56" s="140"/>
      <c r="BH56" s="140"/>
    </row>
    <row r="57" spans="1:60" outlineLevel="1" x14ac:dyDescent="0.2">
      <c r="A57" s="156">
        <v>47</v>
      </c>
      <c r="B57" s="157" t="s">
        <v>2235</v>
      </c>
      <c r="C57" s="162" t="s">
        <v>2236</v>
      </c>
      <c r="D57" s="158" t="s">
        <v>372</v>
      </c>
      <c r="E57" s="159">
        <v>2</v>
      </c>
      <c r="F57" s="170">
        <v>0</v>
      </c>
      <c r="G57" s="160">
        <f t="shared" si="14"/>
        <v>0</v>
      </c>
      <c r="H57" s="143">
        <v>0</v>
      </c>
      <c r="I57" s="143">
        <f t="shared" si="15"/>
        <v>0</v>
      </c>
      <c r="J57" s="143">
        <v>42</v>
      </c>
      <c r="K57" s="143">
        <f t="shared" si="16"/>
        <v>84</v>
      </c>
      <c r="L57" s="143">
        <v>21</v>
      </c>
      <c r="M57" s="143">
        <f t="shared" si="17"/>
        <v>0</v>
      </c>
      <c r="N57" s="143">
        <v>0</v>
      </c>
      <c r="O57" s="143">
        <f t="shared" si="18"/>
        <v>0</v>
      </c>
      <c r="P57" s="143">
        <v>0</v>
      </c>
      <c r="Q57" s="143">
        <f t="shared" si="19"/>
        <v>0</v>
      </c>
      <c r="R57" s="143"/>
      <c r="S57" s="143" t="s">
        <v>358</v>
      </c>
      <c r="T57" s="143" t="s">
        <v>314</v>
      </c>
      <c r="U57" s="143">
        <v>0</v>
      </c>
      <c r="V57" s="143">
        <f t="shared" si="20"/>
        <v>0</v>
      </c>
      <c r="W57" s="143"/>
      <c r="X57" s="143" t="s">
        <v>338</v>
      </c>
      <c r="Y57" s="140"/>
      <c r="Z57" s="140"/>
      <c r="AA57" s="140"/>
      <c r="AB57" s="140"/>
      <c r="AC57" s="140"/>
      <c r="AD57" s="140"/>
      <c r="AE57" s="140"/>
      <c r="AF57" s="140"/>
      <c r="AG57" s="140" t="s">
        <v>716</v>
      </c>
      <c r="AH57" s="140"/>
      <c r="AI57" s="140"/>
      <c r="AJ57" s="140"/>
      <c r="AK57" s="140"/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0"/>
      <c r="AZ57" s="140"/>
      <c r="BA57" s="140"/>
      <c r="BB57" s="140"/>
      <c r="BC57" s="140"/>
      <c r="BD57" s="140"/>
      <c r="BE57" s="140"/>
      <c r="BF57" s="140"/>
      <c r="BG57" s="140"/>
      <c r="BH57" s="140"/>
    </row>
    <row r="58" spans="1:60" outlineLevel="1" x14ac:dyDescent="0.2">
      <c r="A58" s="156">
        <v>48</v>
      </c>
      <c r="B58" s="157" t="s">
        <v>2237</v>
      </c>
      <c r="C58" s="162" t="s">
        <v>2238</v>
      </c>
      <c r="D58" s="158" t="s">
        <v>0</v>
      </c>
      <c r="E58" s="159">
        <v>986.66</v>
      </c>
      <c r="F58" s="170">
        <v>0</v>
      </c>
      <c r="G58" s="160">
        <f t="shared" si="14"/>
        <v>0</v>
      </c>
      <c r="H58" s="143">
        <v>0</v>
      </c>
      <c r="I58" s="143">
        <f t="shared" si="15"/>
        <v>0</v>
      </c>
      <c r="J58" s="143">
        <v>2</v>
      </c>
      <c r="K58" s="143">
        <f t="shared" si="16"/>
        <v>1973.32</v>
      </c>
      <c r="L58" s="143">
        <v>21</v>
      </c>
      <c r="M58" s="143">
        <f t="shared" si="17"/>
        <v>0</v>
      </c>
      <c r="N58" s="143">
        <v>0</v>
      </c>
      <c r="O58" s="143">
        <f t="shared" si="18"/>
        <v>0</v>
      </c>
      <c r="P58" s="143">
        <v>0</v>
      </c>
      <c r="Q58" s="143">
        <f t="shared" si="19"/>
        <v>0</v>
      </c>
      <c r="R58" s="143"/>
      <c r="S58" s="143" t="s">
        <v>358</v>
      </c>
      <c r="T58" s="143" t="s">
        <v>314</v>
      </c>
      <c r="U58" s="143">
        <v>0</v>
      </c>
      <c r="V58" s="143">
        <f t="shared" si="20"/>
        <v>0</v>
      </c>
      <c r="W58" s="143"/>
      <c r="X58" s="143" t="s">
        <v>395</v>
      </c>
      <c r="Y58" s="140"/>
      <c r="Z58" s="140"/>
      <c r="AA58" s="140"/>
      <c r="AB58" s="140"/>
      <c r="AC58" s="140"/>
      <c r="AD58" s="140"/>
      <c r="AE58" s="140"/>
      <c r="AF58" s="140"/>
      <c r="AG58" s="140" t="s">
        <v>396</v>
      </c>
      <c r="AH58" s="140"/>
      <c r="AI58" s="140"/>
      <c r="AJ58" s="140"/>
      <c r="AK58" s="140"/>
      <c r="AL58" s="140"/>
      <c r="AM58" s="140"/>
      <c r="AN58" s="140"/>
      <c r="AO58" s="140"/>
      <c r="AP58" s="140"/>
      <c r="AQ58" s="140"/>
      <c r="AR58" s="140"/>
      <c r="AS58" s="140"/>
      <c r="AT58" s="140"/>
      <c r="AU58" s="140"/>
      <c r="AV58" s="140"/>
      <c r="AW58" s="140"/>
      <c r="AX58" s="140"/>
      <c r="AY58" s="140"/>
      <c r="AZ58" s="140"/>
      <c r="BA58" s="140"/>
      <c r="BB58" s="140"/>
      <c r="BC58" s="140"/>
      <c r="BD58" s="140"/>
      <c r="BE58" s="140"/>
      <c r="BF58" s="140"/>
      <c r="BG58" s="140"/>
      <c r="BH58" s="140"/>
    </row>
    <row r="59" spans="1:60" x14ac:dyDescent="0.2">
      <c r="A59" s="145" t="s">
        <v>308</v>
      </c>
      <c r="B59" s="146" t="s">
        <v>176</v>
      </c>
      <c r="C59" s="161" t="s">
        <v>177</v>
      </c>
      <c r="D59" s="147"/>
      <c r="E59" s="148"/>
      <c r="F59" s="172"/>
      <c r="G59" s="150">
        <f>SUMIF(AG60:AG76,"&lt;&gt;NOR",G60:G76)</f>
        <v>0</v>
      </c>
      <c r="H59" s="144"/>
      <c r="I59" s="144">
        <f>SUM(I60:I76)</f>
        <v>331340</v>
      </c>
      <c r="J59" s="144"/>
      <c r="K59" s="144">
        <f>SUM(K60:K76)</f>
        <v>83653.279999999999</v>
      </c>
      <c r="L59" s="144"/>
      <c r="M59" s="144">
        <f>SUM(M60:M76)</f>
        <v>0</v>
      </c>
      <c r="N59" s="144"/>
      <c r="O59" s="144">
        <f>SUM(O60:O76)</f>
        <v>0</v>
      </c>
      <c r="P59" s="144"/>
      <c r="Q59" s="144">
        <f>SUM(Q60:Q76)</f>
        <v>0</v>
      </c>
      <c r="R59" s="144"/>
      <c r="S59" s="144"/>
      <c r="T59" s="144"/>
      <c r="U59" s="144"/>
      <c r="V59" s="144">
        <f>SUM(V60:V76)</f>
        <v>0</v>
      </c>
      <c r="W59" s="144"/>
      <c r="X59" s="144"/>
      <c r="AG59" t="s">
        <v>309</v>
      </c>
    </row>
    <row r="60" spans="1:60" ht="33.75" outlineLevel="1" x14ac:dyDescent="0.2">
      <c r="A60" s="156">
        <v>49</v>
      </c>
      <c r="B60" s="157" t="s">
        <v>2239</v>
      </c>
      <c r="C60" s="162" t="s">
        <v>2240</v>
      </c>
      <c r="D60" s="158" t="s">
        <v>372</v>
      </c>
      <c r="E60" s="159">
        <v>15</v>
      </c>
      <c r="F60" s="170">
        <v>0</v>
      </c>
      <c r="G60" s="160">
        <f t="shared" ref="G60:G76" si="21">ROUND(E60*F60,2)</f>
        <v>0</v>
      </c>
      <c r="H60" s="143">
        <v>3365</v>
      </c>
      <c r="I60" s="143">
        <f t="shared" ref="I60:I76" si="22">ROUND(E60*H60,2)</f>
        <v>50475</v>
      </c>
      <c r="J60" s="143">
        <v>0</v>
      </c>
      <c r="K60" s="143">
        <f t="shared" ref="K60:K76" si="23">ROUND(E60*J60,2)</f>
        <v>0</v>
      </c>
      <c r="L60" s="143">
        <v>21</v>
      </c>
      <c r="M60" s="143">
        <f t="shared" ref="M60:M76" si="24">G60*(1+L60/100)</f>
        <v>0</v>
      </c>
      <c r="N60" s="143">
        <v>0</v>
      </c>
      <c r="O60" s="143">
        <f t="shared" ref="O60:O76" si="25">ROUND(E60*N60,2)</f>
        <v>0</v>
      </c>
      <c r="P60" s="143">
        <v>0</v>
      </c>
      <c r="Q60" s="143">
        <f t="shared" ref="Q60:Q76" si="26">ROUND(E60*P60,2)</f>
        <v>0</v>
      </c>
      <c r="R60" s="143"/>
      <c r="S60" s="143" t="s">
        <v>358</v>
      </c>
      <c r="T60" s="143" t="s">
        <v>314</v>
      </c>
      <c r="U60" s="143">
        <v>0</v>
      </c>
      <c r="V60" s="143">
        <f t="shared" ref="V60:V76" si="27">ROUND(E60*U60,2)</f>
        <v>0</v>
      </c>
      <c r="W60" s="143"/>
      <c r="X60" s="143" t="s">
        <v>353</v>
      </c>
      <c r="Y60" s="140"/>
      <c r="Z60" s="140"/>
      <c r="AA60" s="140"/>
      <c r="AB60" s="140"/>
      <c r="AC60" s="140"/>
      <c r="AD60" s="140"/>
      <c r="AE60" s="140"/>
      <c r="AF60" s="140"/>
      <c r="AG60" s="140" t="s">
        <v>534</v>
      </c>
      <c r="AH60" s="140"/>
      <c r="AI60" s="140"/>
      <c r="AJ60" s="140"/>
      <c r="AK60" s="140"/>
      <c r="AL60" s="140"/>
      <c r="AM60" s="140"/>
      <c r="AN60" s="140"/>
      <c r="AO60" s="140"/>
      <c r="AP60" s="140"/>
      <c r="AQ60" s="140"/>
      <c r="AR60" s="140"/>
      <c r="AS60" s="140"/>
      <c r="AT60" s="140"/>
      <c r="AU60" s="140"/>
      <c r="AV60" s="140"/>
      <c r="AW60" s="140"/>
      <c r="AX60" s="140"/>
      <c r="AY60" s="140"/>
      <c r="AZ60" s="140"/>
      <c r="BA60" s="140"/>
      <c r="BB60" s="140"/>
      <c r="BC60" s="140"/>
      <c r="BD60" s="140"/>
      <c r="BE60" s="140"/>
      <c r="BF60" s="140"/>
      <c r="BG60" s="140"/>
      <c r="BH60" s="140"/>
    </row>
    <row r="61" spans="1:60" ht="33.75" outlineLevel="1" x14ac:dyDescent="0.2">
      <c r="A61" s="156">
        <v>50</v>
      </c>
      <c r="B61" s="157" t="s">
        <v>2241</v>
      </c>
      <c r="C61" s="162" t="s">
        <v>2242</v>
      </c>
      <c r="D61" s="158" t="s">
        <v>372</v>
      </c>
      <c r="E61" s="159">
        <v>1</v>
      </c>
      <c r="F61" s="170">
        <v>0</v>
      </c>
      <c r="G61" s="160">
        <f t="shared" si="21"/>
        <v>0</v>
      </c>
      <c r="H61" s="143">
        <v>3905</v>
      </c>
      <c r="I61" s="143">
        <f t="shared" si="22"/>
        <v>3905</v>
      </c>
      <c r="J61" s="143">
        <v>0</v>
      </c>
      <c r="K61" s="143">
        <f t="shared" si="23"/>
        <v>0</v>
      </c>
      <c r="L61" s="143">
        <v>21</v>
      </c>
      <c r="M61" s="143">
        <f t="shared" si="24"/>
        <v>0</v>
      </c>
      <c r="N61" s="143">
        <v>0</v>
      </c>
      <c r="O61" s="143">
        <f t="shared" si="25"/>
        <v>0</v>
      </c>
      <c r="P61" s="143">
        <v>0</v>
      </c>
      <c r="Q61" s="143">
        <f t="shared" si="26"/>
        <v>0</v>
      </c>
      <c r="R61" s="143"/>
      <c r="S61" s="143" t="s">
        <v>358</v>
      </c>
      <c r="T61" s="143" t="s">
        <v>314</v>
      </c>
      <c r="U61" s="143">
        <v>0</v>
      </c>
      <c r="V61" s="143">
        <f t="shared" si="27"/>
        <v>0</v>
      </c>
      <c r="W61" s="143"/>
      <c r="X61" s="143" t="s">
        <v>353</v>
      </c>
      <c r="Y61" s="140"/>
      <c r="Z61" s="140"/>
      <c r="AA61" s="140"/>
      <c r="AB61" s="140"/>
      <c r="AC61" s="140"/>
      <c r="AD61" s="140"/>
      <c r="AE61" s="140"/>
      <c r="AF61" s="140"/>
      <c r="AG61" s="140" t="s">
        <v>534</v>
      </c>
      <c r="AH61" s="140"/>
      <c r="AI61" s="140"/>
      <c r="AJ61" s="140"/>
      <c r="AK61" s="140"/>
      <c r="AL61" s="140"/>
      <c r="AM61" s="140"/>
      <c r="AN61" s="140"/>
      <c r="AO61" s="140"/>
      <c r="AP61" s="140"/>
      <c r="AQ61" s="140"/>
      <c r="AR61" s="140"/>
      <c r="AS61" s="140"/>
      <c r="AT61" s="140"/>
      <c r="AU61" s="140"/>
      <c r="AV61" s="140"/>
      <c r="AW61" s="140"/>
      <c r="AX61" s="140"/>
      <c r="AY61" s="140"/>
      <c r="AZ61" s="140"/>
      <c r="BA61" s="140"/>
      <c r="BB61" s="140"/>
      <c r="BC61" s="140"/>
      <c r="BD61" s="140"/>
      <c r="BE61" s="140"/>
      <c r="BF61" s="140"/>
      <c r="BG61" s="140"/>
      <c r="BH61" s="140"/>
    </row>
    <row r="62" spans="1:60" ht="33.75" outlineLevel="1" x14ac:dyDescent="0.2">
      <c r="A62" s="156">
        <v>51</v>
      </c>
      <c r="B62" s="157" t="s">
        <v>2243</v>
      </c>
      <c r="C62" s="162" t="s">
        <v>2244</v>
      </c>
      <c r="D62" s="158" t="s">
        <v>372</v>
      </c>
      <c r="E62" s="159">
        <v>1</v>
      </c>
      <c r="F62" s="170">
        <v>0</v>
      </c>
      <c r="G62" s="160">
        <f t="shared" si="21"/>
        <v>0</v>
      </c>
      <c r="H62" s="143">
        <v>4224</v>
      </c>
      <c r="I62" s="143">
        <f t="shared" si="22"/>
        <v>4224</v>
      </c>
      <c r="J62" s="143">
        <v>0</v>
      </c>
      <c r="K62" s="143">
        <f t="shared" si="23"/>
        <v>0</v>
      </c>
      <c r="L62" s="143">
        <v>21</v>
      </c>
      <c r="M62" s="143">
        <f t="shared" si="24"/>
        <v>0</v>
      </c>
      <c r="N62" s="143">
        <v>0</v>
      </c>
      <c r="O62" s="143">
        <f t="shared" si="25"/>
        <v>0</v>
      </c>
      <c r="P62" s="143">
        <v>0</v>
      </c>
      <c r="Q62" s="143">
        <f t="shared" si="26"/>
        <v>0</v>
      </c>
      <c r="R62" s="143"/>
      <c r="S62" s="143" t="s">
        <v>358</v>
      </c>
      <c r="T62" s="143" t="s">
        <v>314</v>
      </c>
      <c r="U62" s="143">
        <v>0</v>
      </c>
      <c r="V62" s="143">
        <f t="shared" si="27"/>
        <v>0</v>
      </c>
      <c r="W62" s="143"/>
      <c r="X62" s="143" t="s">
        <v>353</v>
      </c>
      <c r="Y62" s="140"/>
      <c r="Z62" s="140"/>
      <c r="AA62" s="140"/>
      <c r="AB62" s="140"/>
      <c r="AC62" s="140"/>
      <c r="AD62" s="140"/>
      <c r="AE62" s="140"/>
      <c r="AF62" s="140"/>
      <c r="AG62" s="140" t="s">
        <v>534</v>
      </c>
      <c r="AH62" s="140"/>
      <c r="AI62" s="140"/>
      <c r="AJ62" s="140"/>
      <c r="AK62" s="140"/>
      <c r="AL62" s="140"/>
      <c r="AM62" s="140"/>
      <c r="AN62" s="140"/>
      <c r="AO62" s="140"/>
      <c r="AP62" s="140"/>
      <c r="AQ62" s="140"/>
      <c r="AR62" s="140"/>
      <c r="AS62" s="140"/>
      <c r="AT62" s="140"/>
      <c r="AU62" s="140"/>
      <c r="AV62" s="140"/>
      <c r="AW62" s="140"/>
      <c r="AX62" s="140"/>
      <c r="AY62" s="140"/>
      <c r="AZ62" s="140"/>
      <c r="BA62" s="140"/>
      <c r="BB62" s="140"/>
      <c r="BC62" s="140"/>
      <c r="BD62" s="140"/>
      <c r="BE62" s="140"/>
      <c r="BF62" s="140"/>
      <c r="BG62" s="140"/>
      <c r="BH62" s="140"/>
    </row>
    <row r="63" spans="1:60" ht="22.5" outlineLevel="1" x14ac:dyDescent="0.2">
      <c r="A63" s="156">
        <v>52</v>
      </c>
      <c r="B63" s="157" t="s">
        <v>2245</v>
      </c>
      <c r="C63" s="162" t="s">
        <v>2246</v>
      </c>
      <c r="D63" s="158" t="s">
        <v>372</v>
      </c>
      <c r="E63" s="159">
        <v>1</v>
      </c>
      <c r="F63" s="170">
        <v>0</v>
      </c>
      <c r="G63" s="160">
        <f t="shared" si="21"/>
        <v>0</v>
      </c>
      <c r="H63" s="143">
        <v>5125</v>
      </c>
      <c r="I63" s="143">
        <f t="shared" si="22"/>
        <v>5125</v>
      </c>
      <c r="J63" s="143">
        <v>0</v>
      </c>
      <c r="K63" s="143">
        <f t="shared" si="23"/>
        <v>0</v>
      </c>
      <c r="L63" s="143">
        <v>21</v>
      </c>
      <c r="M63" s="143">
        <f t="shared" si="24"/>
        <v>0</v>
      </c>
      <c r="N63" s="143">
        <v>0</v>
      </c>
      <c r="O63" s="143">
        <f t="shared" si="25"/>
        <v>0</v>
      </c>
      <c r="P63" s="143">
        <v>0</v>
      </c>
      <c r="Q63" s="143">
        <f t="shared" si="26"/>
        <v>0</v>
      </c>
      <c r="R63" s="143"/>
      <c r="S63" s="143" t="s">
        <v>358</v>
      </c>
      <c r="T63" s="143" t="s">
        <v>314</v>
      </c>
      <c r="U63" s="143">
        <v>0</v>
      </c>
      <c r="V63" s="143">
        <f t="shared" si="27"/>
        <v>0</v>
      </c>
      <c r="W63" s="143"/>
      <c r="X63" s="143" t="s">
        <v>353</v>
      </c>
      <c r="Y63" s="140"/>
      <c r="Z63" s="140"/>
      <c r="AA63" s="140"/>
      <c r="AB63" s="140"/>
      <c r="AC63" s="140"/>
      <c r="AD63" s="140"/>
      <c r="AE63" s="140"/>
      <c r="AF63" s="140"/>
      <c r="AG63" s="140" t="s">
        <v>534</v>
      </c>
      <c r="AH63" s="140"/>
      <c r="AI63" s="140"/>
      <c r="AJ63" s="140"/>
      <c r="AK63" s="140"/>
      <c r="AL63" s="140"/>
      <c r="AM63" s="140"/>
      <c r="AN63" s="140"/>
      <c r="AO63" s="140"/>
      <c r="AP63" s="140"/>
      <c r="AQ63" s="140"/>
      <c r="AR63" s="140"/>
      <c r="AS63" s="140"/>
      <c r="AT63" s="140"/>
      <c r="AU63" s="140"/>
      <c r="AV63" s="140"/>
      <c r="AW63" s="140"/>
      <c r="AX63" s="140"/>
      <c r="AY63" s="140"/>
      <c r="AZ63" s="140"/>
      <c r="BA63" s="140"/>
      <c r="BB63" s="140"/>
      <c r="BC63" s="140"/>
      <c r="BD63" s="140"/>
      <c r="BE63" s="140"/>
      <c r="BF63" s="140"/>
      <c r="BG63" s="140"/>
      <c r="BH63" s="140"/>
    </row>
    <row r="64" spans="1:60" ht="22.5" outlineLevel="1" x14ac:dyDescent="0.2">
      <c r="A64" s="156">
        <v>53</v>
      </c>
      <c r="B64" s="157" t="s">
        <v>2247</v>
      </c>
      <c r="C64" s="162" t="s">
        <v>2248</v>
      </c>
      <c r="D64" s="158" t="s">
        <v>372</v>
      </c>
      <c r="E64" s="159">
        <v>1</v>
      </c>
      <c r="F64" s="170">
        <v>0</v>
      </c>
      <c r="G64" s="160">
        <f t="shared" si="21"/>
        <v>0</v>
      </c>
      <c r="H64" s="143">
        <v>5603</v>
      </c>
      <c r="I64" s="143">
        <f t="shared" si="22"/>
        <v>5603</v>
      </c>
      <c r="J64" s="143">
        <v>0</v>
      </c>
      <c r="K64" s="143">
        <f t="shared" si="23"/>
        <v>0</v>
      </c>
      <c r="L64" s="143">
        <v>21</v>
      </c>
      <c r="M64" s="143">
        <f t="shared" si="24"/>
        <v>0</v>
      </c>
      <c r="N64" s="143">
        <v>0</v>
      </c>
      <c r="O64" s="143">
        <f t="shared" si="25"/>
        <v>0</v>
      </c>
      <c r="P64" s="143">
        <v>0</v>
      </c>
      <c r="Q64" s="143">
        <f t="shared" si="26"/>
        <v>0</v>
      </c>
      <c r="R64" s="143"/>
      <c r="S64" s="143" t="s">
        <v>358</v>
      </c>
      <c r="T64" s="143" t="s">
        <v>314</v>
      </c>
      <c r="U64" s="143">
        <v>0</v>
      </c>
      <c r="V64" s="143">
        <f t="shared" si="27"/>
        <v>0</v>
      </c>
      <c r="W64" s="143"/>
      <c r="X64" s="143" t="s">
        <v>353</v>
      </c>
      <c r="Y64" s="140"/>
      <c r="Z64" s="140"/>
      <c r="AA64" s="140"/>
      <c r="AB64" s="140"/>
      <c r="AC64" s="140"/>
      <c r="AD64" s="140"/>
      <c r="AE64" s="140"/>
      <c r="AF64" s="140"/>
      <c r="AG64" s="140" t="s">
        <v>534</v>
      </c>
      <c r="AH64" s="140"/>
      <c r="AI64" s="140"/>
      <c r="AJ64" s="140"/>
      <c r="AK64" s="140"/>
      <c r="AL64" s="140"/>
      <c r="AM64" s="140"/>
      <c r="AN64" s="140"/>
      <c r="AO64" s="140"/>
      <c r="AP64" s="140"/>
      <c r="AQ64" s="140"/>
      <c r="AR64" s="140"/>
      <c r="AS64" s="140"/>
      <c r="AT64" s="140"/>
      <c r="AU64" s="140"/>
      <c r="AV64" s="140"/>
      <c r="AW64" s="140"/>
      <c r="AX64" s="140"/>
      <c r="AY64" s="140"/>
      <c r="AZ64" s="140"/>
      <c r="BA64" s="140"/>
      <c r="BB64" s="140"/>
      <c r="BC64" s="140"/>
      <c r="BD64" s="140"/>
      <c r="BE64" s="140"/>
      <c r="BF64" s="140"/>
      <c r="BG64" s="140"/>
      <c r="BH64" s="140"/>
    </row>
    <row r="65" spans="1:60" ht="22.5" outlineLevel="1" x14ac:dyDescent="0.2">
      <c r="A65" s="156">
        <v>54</v>
      </c>
      <c r="B65" s="157" t="s">
        <v>2249</v>
      </c>
      <c r="C65" s="162" t="s">
        <v>2250</v>
      </c>
      <c r="D65" s="158" t="s">
        <v>372</v>
      </c>
      <c r="E65" s="159">
        <v>1</v>
      </c>
      <c r="F65" s="170">
        <v>0</v>
      </c>
      <c r="G65" s="160">
        <f t="shared" si="21"/>
        <v>0</v>
      </c>
      <c r="H65" s="143">
        <v>5570</v>
      </c>
      <c r="I65" s="143">
        <f t="shared" si="22"/>
        <v>5570</v>
      </c>
      <c r="J65" s="143">
        <v>0</v>
      </c>
      <c r="K65" s="143">
        <f t="shared" si="23"/>
        <v>0</v>
      </c>
      <c r="L65" s="143">
        <v>21</v>
      </c>
      <c r="M65" s="143">
        <f t="shared" si="24"/>
        <v>0</v>
      </c>
      <c r="N65" s="143">
        <v>0</v>
      </c>
      <c r="O65" s="143">
        <f t="shared" si="25"/>
        <v>0</v>
      </c>
      <c r="P65" s="143">
        <v>0</v>
      </c>
      <c r="Q65" s="143">
        <f t="shared" si="26"/>
        <v>0</v>
      </c>
      <c r="R65" s="143"/>
      <c r="S65" s="143" t="s">
        <v>358</v>
      </c>
      <c r="T65" s="143" t="s">
        <v>314</v>
      </c>
      <c r="U65" s="143">
        <v>0</v>
      </c>
      <c r="V65" s="143">
        <f t="shared" si="27"/>
        <v>0</v>
      </c>
      <c r="W65" s="143"/>
      <c r="X65" s="143" t="s">
        <v>353</v>
      </c>
      <c r="Y65" s="140"/>
      <c r="Z65" s="140"/>
      <c r="AA65" s="140"/>
      <c r="AB65" s="140"/>
      <c r="AC65" s="140"/>
      <c r="AD65" s="140"/>
      <c r="AE65" s="140"/>
      <c r="AF65" s="140"/>
      <c r="AG65" s="140" t="s">
        <v>534</v>
      </c>
      <c r="AH65" s="140"/>
      <c r="AI65" s="140"/>
      <c r="AJ65" s="140"/>
      <c r="AK65" s="140"/>
      <c r="AL65" s="140"/>
      <c r="AM65" s="140"/>
      <c r="AN65" s="140"/>
      <c r="AO65" s="140"/>
      <c r="AP65" s="140"/>
      <c r="AQ65" s="140"/>
      <c r="AR65" s="140"/>
      <c r="AS65" s="140"/>
      <c r="AT65" s="140"/>
      <c r="AU65" s="140"/>
      <c r="AV65" s="140"/>
      <c r="AW65" s="140"/>
      <c r="AX65" s="140"/>
      <c r="AY65" s="140"/>
      <c r="AZ65" s="140"/>
      <c r="BA65" s="140"/>
      <c r="BB65" s="140"/>
      <c r="BC65" s="140"/>
      <c r="BD65" s="140"/>
      <c r="BE65" s="140"/>
      <c r="BF65" s="140"/>
      <c r="BG65" s="140"/>
      <c r="BH65" s="140"/>
    </row>
    <row r="66" spans="1:60" ht="22.5" outlineLevel="1" x14ac:dyDescent="0.2">
      <c r="A66" s="156">
        <v>55</v>
      </c>
      <c r="B66" s="157" t="s">
        <v>2251</v>
      </c>
      <c r="C66" s="162" t="s">
        <v>2252</v>
      </c>
      <c r="D66" s="158" t="s">
        <v>372</v>
      </c>
      <c r="E66" s="159">
        <v>1</v>
      </c>
      <c r="F66" s="170">
        <v>0</v>
      </c>
      <c r="G66" s="160">
        <f t="shared" si="21"/>
        <v>0</v>
      </c>
      <c r="H66" s="143">
        <v>6285</v>
      </c>
      <c r="I66" s="143">
        <f t="shared" si="22"/>
        <v>6285</v>
      </c>
      <c r="J66" s="143">
        <v>0</v>
      </c>
      <c r="K66" s="143">
        <f t="shared" si="23"/>
        <v>0</v>
      </c>
      <c r="L66" s="143">
        <v>21</v>
      </c>
      <c r="M66" s="143">
        <f t="shared" si="24"/>
        <v>0</v>
      </c>
      <c r="N66" s="143">
        <v>0</v>
      </c>
      <c r="O66" s="143">
        <f t="shared" si="25"/>
        <v>0</v>
      </c>
      <c r="P66" s="143">
        <v>0</v>
      </c>
      <c r="Q66" s="143">
        <f t="shared" si="26"/>
        <v>0</v>
      </c>
      <c r="R66" s="143"/>
      <c r="S66" s="143" t="s">
        <v>358</v>
      </c>
      <c r="T66" s="143" t="s">
        <v>314</v>
      </c>
      <c r="U66" s="143">
        <v>0</v>
      </c>
      <c r="V66" s="143">
        <f t="shared" si="27"/>
        <v>0</v>
      </c>
      <c r="W66" s="143"/>
      <c r="X66" s="143" t="s">
        <v>353</v>
      </c>
      <c r="Y66" s="140"/>
      <c r="Z66" s="140"/>
      <c r="AA66" s="140"/>
      <c r="AB66" s="140"/>
      <c r="AC66" s="140"/>
      <c r="AD66" s="140"/>
      <c r="AE66" s="140"/>
      <c r="AF66" s="140"/>
      <c r="AG66" s="140" t="s">
        <v>534</v>
      </c>
      <c r="AH66" s="140"/>
      <c r="AI66" s="140"/>
      <c r="AJ66" s="140"/>
      <c r="AK66" s="140"/>
      <c r="AL66" s="140"/>
      <c r="AM66" s="140"/>
      <c r="AN66" s="140"/>
      <c r="AO66" s="140"/>
      <c r="AP66" s="140"/>
      <c r="AQ66" s="140"/>
      <c r="AR66" s="140"/>
      <c r="AS66" s="140"/>
      <c r="AT66" s="140"/>
      <c r="AU66" s="140"/>
      <c r="AV66" s="140"/>
      <c r="AW66" s="140"/>
      <c r="AX66" s="140"/>
      <c r="AY66" s="140"/>
      <c r="AZ66" s="140"/>
      <c r="BA66" s="140"/>
      <c r="BB66" s="140"/>
      <c r="BC66" s="140"/>
      <c r="BD66" s="140"/>
      <c r="BE66" s="140"/>
      <c r="BF66" s="140"/>
      <c r="BG66" s="140"/>
      <c r="BH66" s="140"/>
    </row>
    <row r="67" spans="1:60" ht="22.5" outlineLevel="1" x14ac:dyDescent="0.2">
      <c r="A67" s="156">
        <v>56</v>
      </c>
      <c r="B67" s="157" t="s">
        <v>2253</v>
      </c>
      <c r="C67" s="162" t="s">
        <v>2254</v>
      </c>
      <c r="D67" s="158" t="s">
        <v>372</v>
      </c>
      <c r="E67" s="159">
        <v>2</v>
      </c>
      <c r="F67" s="170">
        <v>0</v>
      </c>
      <c r="G67" s="160">
        <f t="shared" si="21"/>
        <v>0</v>
      </c>
      <c r="H67" s="143">
        <v>7665</v>
      </c>
      <c r="I67" s="143">
        <f t="shared" si="22"/>
        <v>15330</v>
      </c>
      <c r="J67" s="143">
        <v>0</v>
      </c>
      <c r="K67" s="143">
        <f t="shared" si="23"/>
        <v>0</v>
      </c>
      <c r="L67" s="143">
        <v>21</v>
      </c>
      <c r="M67" s="143">
        <f t="shared" si="24"/>
        <v>0</v>
      </c>
      <c r="N67" s="143">
        <v>0</v>
      </c>
      <c r="O67" s="143">
        <f t="shared" si="25"/>
        <v>0</v>
      </c>
      <c r="P67" s="143">
        <v>0</v>
      </c>
      <c r="Q67" s="143">
        <f t="shared" si="26"/>
        <v>0</v>
      </c>
      <c r="R67" s="143"/>
      <c r="S67" s="143" t="s">
        <v>358</v>
      </c>
      <c r="T67" s="143" t="s">
        <v>314</v>
      </c>
      <c r="U67" s="143">
        <v>0</v>
      </c>
      <c r="V67" s="143">
        <f t="shared" si="27"/>
        <v>0</v>
      </c>
      <c r="W67" s="143"/>
      <c r="X67" s="143" t="s">
        <v>353</v>
      </c>
      <c r="Y67" s="140"/>
      <c r="Z67" s="140"/>
      <c r="AA67" s="140"/>
      <c r="AB67" s="140"/>
      <c r="AC67" s="140"/>
      <c r="AD67" s="140"/>
      <c r="AE67" s="140"/>
      <c r="AF67" s="140"/>
      <c r="AG67" s="140" t="s">
        <v>534</v>
      </c>
      <c r="AH67" s="140"/>
      <c r="AI67" s="140"/>
      <c r="AJ67" s="140"/>
      <c r="AK67" s="140"/>
      <c r="AL67" s="140"/>
      <c r="AM67" s="140"/>
      <c r="AN67" s="140"/>
      <c r="AO67" s="140"/>
      <c r="AP67" s="140"/>
      <c r="AQ67" s="140"/>
      <c r="AR67" s="140"/>
      <c r="AS67" s="140"/>
      <c r="AT67" s="140"/>
      <c r="AU67" s="140"/>
      <c r="AV67" s="140"/>
      <c r="AW67" s="140"/>
      <c r="AX67" s="140"/>
      <c r="AY67" s="140"/>
      <c r="AZ67" s="140"/>
      <c r="BA67" s="140"/>
      <c r="BB67" s="140"/>
      <c r="BC67" s="140"/>
      <c r="BD67" s="140"/>
      <c r="BE67" s="140"/>
      <c r="BF67" s="140"/>
      <c r="BG67" s="140"/>
      <c r="BH67" s="140"/>
    </row>
    <row r="68" spans="1:60" ht="22.5" outlineLevel="1" x14ac:dyDescent="0.2">
      <c r="A68" s="156">
        <v>57</v>
      </c>
      <c r="B68" s="157" t="s">
        <v>2255</v>
      </c>
      <c r="C68" s="162" t="s">
        <v>2256</v>
      </c>
      <c r="D68" s="158" t="s">
        <v>372</v>
      </c>
      <c r="E68" s="159">
        <v>11</v>
      </c>
      <c r="F68" s="170">
        <v>0</v>
      </c>
      <c r="G68" s="160">
        <f t="shared" si="21"/>
        <v>0</v>
      </c>
      <c r="H68" s="143">
        <v>8276</v>
      </c>
      <c r="I68" s="143">
        <f t="shared" si="22"/>
        <v>91036</v>
      </c>
      <c r="J68" s="143">
        <v>0</v>
      </c>
      <c r="K68" s="143">
        <f t="shared" si="23"/>
        <v>0</v>
      </c>
      <c r="L68" s="143">
        <v>21</v>
      </c>
      <c r="M68" s="143">
        <f t="shared" si="24"/>
        <v>0</v>
      </c>
      <c r="N68" s="143">
        <v>0</v>
      </c>
      <c r="O68" s="143">
        <f t="shared" si="25"/>
        <v>0</v>
      </c>
      <c r="P68" s="143">
        <v>0</v>
      </c>
      <c r="Q68" s="143">
        <f t="shared" si="26"/>
        <v>0</v>
      </c>
      <c r="R68" s="143"/>
      <c r="S68" s="143" t="s">
        <v>358</v>
      </c>
      <c r="T68" s="143" t="s">
        <v>314</v>
      </c>
      <c r="U68" s="143">
        <v>0</v>
      </c>
      <c r="V68" s="143">
        <f t="shared" si="27"/>
        <v>0</v>
      </c>
      <c r="W68" s="143"/>
      <c r="X68" s="143" t="s">
        <v>353</v>
      </c>
      <c r="Y68" s="140"/>
      <c r="Z68" s="140"/>
      <c r="AA68" s="140"/>
      <c r="AB68" s="140"/>
      <c r="AC68" s="140"/>
      <c r="AD68" s="140"/>
      <c r="AE68" s="140"/>
      <c r="AF68" s="140"/>
      <c r="AG68" s="140" t="s">
        <v>534</v>
      </c>
      <c r="AH68" s="140"/>
      <c r="AI68" s="140"/>
      <c r="AJ68" s="140"/>
      <c r="AK68" s="140"/>
      <c r="AL68" s="140"/>
      <c r="AM68" s="140"/>
      <c r="AN68" s="140"/>
      <c r="AO68" s="140"/>
      <c r="AP68" s="140"/>
      <c r="AQ68" s="140"/>
      <c r="AR68" s="140"/>
      <c r="AS68" s="140"/>
      <c r="AT68" s="140"/>
      <c r="AU68" s="140"/>
      <c r="AV68" s="140"/>
      <c r="AW68" s="140"/>
      <c r="AX68" s="140"/>
      <c r="AY68" s="140"/>
      <c r="AZ68" s="140"/>
      <c r="BA68" s="140"/>
      <c r="BB68" s="140"/>
      <c r="BC68" s="140"/>
      <c r="BD68" s="140"/>
      <c r="BE68" s="140"/>
      <c r="BF68" s="140"/>
      <c r="BG68" s="140"/>
      <c r="BH68" s="140"/>
    </row>
    <row r="69" spans="1:60" ht="22.5" outlineLevel="1" x14ac:dyDescent="0.2">
      <c r="A69" s="156">
        <v>58</v>
      </c>
      <c r="B69" s="157" t="s">
        <v>2257</v>
      </c>
      <c r="C69" s="162" t="s">
        <v>2258</v>
      </c>
      <c r="D69" s="158" t="s">
        <v>372</v>
      </c>
      <c r="E69" s="159">
        <v>1</v>
      </c>
      <c r="F69" s="170">
        <v>0</v>
      </c>
      <c r="G69" s="160">
        <f t="shared" si="21"/>
        <v>0</v>
      </c>
      <c r="H69" s="143">
        <v>9503</v>
      </c>
      <c r="I69" s="143">
        <f t="shared" si="22"/>
        <v>9503</v>
      </c>
      <c r="J69" s="143">
        <v>0</v>
      </c>
      <c r="K69" s="143">
        <f t="shared" si="23"/>
        <v>0</v>
      </c>
      <c r="L69" s="143">
        <v>21</v>
      </c>
      <c r="M69" s="143">
        <f t="shared" si="24"/>
        <v>0</v>
      </c>
      <c r="N69" s="143">
        <v>0</v>
      </c>
      <c r="O69" s="143">
        <f t="shared" si="25"/>
        <v>0</v>
      </c>
      <c r="P69" s="143">
        <v>0</v>
      </c>
      <c r="Q69" s="143">
        <f t="shared" si="26"/>
        <v>0</v>
      </c>
      <c r="R69" s="143"/>
      <c r="S69" s="143" t="s">
        <v>358</v>
      </c>
      <c r="T69" s="143" t="s">
        <v>314</v>
      </c>
      <c r="U69" s="143">
        <v>0</v>
      </c>
      <c r="V69" s="143">
        <f t="shared" si="27"/>
        <v>0</v>
      </c>
      <c r="W69" s="143"/>
      <c r="X69" s="143" t="s">
        <v>353</v>
      </c>
      <c r="Y69" s="140"/>
      <c r="Z69" s="140"/>
      <c r="AA69" s="140"/>
      <c r="AB69" s="140"/>
      <c r="AC69" s="140"/>
      <c r="AD69" s="140"/>
      <c r="AE69" s="140"/>
      <c r="AF69" s="140"/>
      <c r="AG69" s="140" t="s">
        <v>534</v>
      </c>
      <c r="AH69" s="140"/>
      <c r="AI69" s="140"/>
      <c r="AJ69" s="140"/>
      <c r="AK69" s="140"/>
      <c r="AL69" s="140"/>
      <c r="AM69" s="140"/>
      <c r="AN69" s="140"/>
      <c r="AO69" s="140"/>
      <c r="AP69" s="140"/>
      <c r="AQ69" s="140"/>
      <c r="AR69" s="140"/>
      <c r="AS69" s="140"/>
      <c r="AT69" s="140"/>
      <c r="AU69" s="140"/>
      <c r="AV69" s="140"/>
      <c r="AW69" s="140"/>
      <c r="AX69" s="140"/>
      <c r="AY69" s="140"/>
      <c r="AZ69" s="140"/>
      <c r="BA69" s="140"/>
      <c r="BB69" s="140"/>
      <c r="BC69" s="140"/>
      <c r="BD69" s="140"/>
      <c r="BE69" s="140"/>
      <c r="BF69" s="140"/>
      <c r="BG69" s="140"/>
      <c r="BH69" s="140"/>
    </row>
    <row r="70" spans="1:60" ht="45" outlineLevel="1" x14ac:dyDescent="0.2">
      <c r="A70" s="156">
        <v>59</v>
      </c>
      <c r="B70" s="157" t="s">
        <v>2259</v>
      </c>
      <c r="C70" s="162" t="s">
        <v>2260</v>
      </c>
      <c r="D70" s="158" t="s">
        <v>372</v>
      </c>
      <c r="E70" s="159">
        <v>7</v>
      </c>
      <c r="F70" s="170">
        <v>0</v>
      </c>
      <c r="G70" s="160">
        <f t="shared" si="21"/>
        <v>0</v>
      </c>
      <c r="H70" s="143">
        <v>15724</v>
      </c>
      <c r="I70" s="143">
        <f t="shared" si="22"/>
        <v>110068</v>
      </c>
      <c r="J70" s="143">
        <v>0</v>
      </c>
      <c r="K70" s="143">
        <f t="shared" si="23"/>
        <v>0</v>
      </c>
      <c r="L70" s="143">
        <v>21</v>
      </c>
      <c r="M70" s="143">
        <f t="shared" si="24"/>
        <v>0</v>
      </c>
      <c r="N70" s="143">
        <v>0</v>
      </c>
      <c r="O70" s="143">
        <f t="shared" si="25"/>
        <v>0</v>
      </c>
      <c r="P70" s="143">
        <v>0</v>
      </c>
      <c r="Q70" s="143">
        <f t="shared" si="26"/>
        <v>0</v>
      </c>
      <c r="R70" s="143"/>
      <c r="S70" s="143" t="s">
        <v>358</v>
      </c>
      <c r="T70" s="143" t="s">
        <v>314</v>
      </c>
      <c r="U70" s="143">
        <v>0</v>
      </c>
      <c r="V70" s="143">
        <f t="shared" si="27"/>
        <v>0</v>
      </c>
      <c r="W70" s="143"/>
      <c r="X70" s="143" t="s">
        <v>353</v>
      </c>
      <c r="Y70" s="140"/>
      <c r="Z70" s="140"/>
      <c r="AA70" s="140"/>
      <c r="AB70" s="140"/>
      <c r="AC70" s="140"/>
      <c r="AD70" s="140"/>
      <c r="AE70" s="140"/>
      <c r="AF70" s="140"/>
      <c r="AG70" s="140" t="s">
        <v>534</v>
      </c>
      <c r="AH70" s="140"/>
      <c r="AI70" s="140"/>
      <c r="AJ70" s="140"/>
      <c r="AK70" s="140"/>
      <c r="AL70" s="140"/>
      <c r="AM70" s="140"/>
      <c r="AN70" s="140"/>
      <c r="AO70" s="140"/>
      <c r="AP70" s="140"/>
      <c r="AQ70" s="140"/>
      <c r="AR70" s="140"/>
      <c r="AS70" s="140"/>
      <c r="AT70" s="140"/>
      <c r="AU70" s="140"/>
      <c r="AV70" s="140"/>
      <c r="AW70" s="140"/>
      <c r="AX70" s="140"/>
      <c r="AY70" s="140"/>
      <c r="AZ70" s="140"/>
      <c r="BA70" s="140"/>
      <c r="BB70" s="140"/>
      <c r="BC70" s="140"/>
      <c r="BD70" s="140"/>
      <c r="BE70" s="140"/>
      <c r="BF70" s="140"/>
      <c r="BG70" s="140"/>
      <c r="BH70" s="140"/>
    </row>
    <row r="71" spans="1:60" ht="45" outlineLevel="1" x14ac:dyDescent="0.2">
      <c r="A71" s="156">
        <v>60</v>
      </c>
      <c r="B71" s="157" t="s">
        <v>2261</v>
      </c>
      <c r="C71" s="162" t="s">
        <v>2262</v>
      </c>
      <c r="D71" s="158" t="s">
        <v>372</v>
      </c>
      <c r="E71" s="159">
        <v>1</v>
      </c>
      <c r="F71" s="170">
        <v>0</v>
      </c>
      <c r="G71" s="160">
        <f t="shared" si="21"/>
        <v>0</v>
      </c>
      <c r="H71" s="143">
        <v>8492</v>
      </c>
      <c r="I71" s="143">
        <f t="shared" si="22"/>
        <v>8492</v>
      </c>
      <c r="J71" s="143">
        <v>0</v>
      </c>
      <c r="K71" s="143">
        <f t="shared" si="23"/>
        <v>0</v>
      </c>
      <c r="L71" s="143">
        <v>21</v>
      </c>
      <c r="M71" s="143">
        <f t="shared" si="24"/>
        <v>0</v>
      </c>
      <c r="N71" s="143">
        <v>0</v>
      </c>
      <c r="O71" s="143">
        <f t="shared" si="25"/>
        <v>0</v>
      </c>
      <c r="P71" s="143">
        <v>0</v>
      </c>
      <c r="Q71" s="143">
        <f t="shared" si="26"/>
        <v>0</v>
      </c>
      <c r="R71" s="143"/>
      <c r="S71" s="143" t="s">
        <v>358</v>
      </c>
      <c r="T71" s="143" t="s">
        <v>314</v>
      </c>
      <c r="U71" s="143">
        <v>0</v>
      </c>
      <c r="V71" s="143">
        <f t="shared" si="27"/>
        <v>0</v>
      </c>
      <c r="W71" s="143"/>
      <c r="X71" s="143" t="s">
        <v>353</v>
      </c>
      <c r="Y71" s="140"/>
      <c r="Z71" s="140"/>
      <c r="AA71" s="140"/>
      <c r="AB71" s="140"/>
      <c r="AC71" s="140"/>
      <c r="AD71" s="140"/>
      <c r="AE71" s="140"/>
      <c r="AF71" s="140"/>
      <c r="AG71" s="140" t="s">
        <v>534</v>
      </c>
      <c r="AH71" s="140"/>
      <c r="AI71" s="140"/>
      <c r="AJ71" s="140"/>
      <c r="AK71" s="140"/>
      <c r="AL71" s="140"/>
      <c r="AM71" s="140"/>
      <c r="AN71" s="140"/>
      <c r="AO71" s="140"/>
      <c r="AP71" s="140"/>
      <c r="AQ71" s="140"/>
      <c r="AR71" s="140"/>
      <c r="AS71" s="140"/>
      <c r="AT71" s="140"/>
      <c r="AU71" s="140"/>
      <c r="AV71" s="140"/>
      <c r="AW71" s="140"/>
      <c r="AX71" s="140"/>
      <c r="AY71" s="140"/>
      <c r="AZ71" s="140"/>
      <c r="BA71" s="140"/>
      <c r="BB71" s="140"/>
      <c r="BC71" s="140"/>
      <c r="BD71" s="140"/>
      <c r="BE71" s="140"/>
      <c r="BF71" s="140"/>
      <c r="BG71" s="140"/>
      <c r="BH71" s="140"/>
    </row>
    <row r="72" spans="1:60" ht="45" outlineLevel="1" x14ac:dyDescent="0.2">
      <c r="A72" s="156">
        <v>61</v>
      </c>
      <c r="B72" s="157" t="s">
        <v>2263</v>
      </c>
      <c r="C72" s="162" t="s">
        <v>2264</v>
      </c>
      <c r="D72" s="158" t="s">
        <v>372</v>
      </c>
      <c r="E72" s="159">
        <v>1</v>
      </c>
      <c r="F72" s="170">
        <v>0</v>
      </c>
      <c r="G72" s="160">
        <f t="shared" si="21"/>
        <v>0</v>
      </c>
      <c r="H72" s="143">
        <v>15724</v>
      </c>
      <c r="I72" s="143">
        <f t="shared" si="22"/>
        <v>15724</v>
      </c>
      <c r="J72" s="143">
        <v>0</v>
      </c>
      <c r="K72" s="143">
        <f t="shared" si="23"/>
        <v>0</v>
      </c>
      <c r="L72" s="143">
        <v>21</v>
      </c>
      <c r="M72" s="143">
        <f t="shared" si="24"/>
        <v>0</v>
      </c>
      <c r="N72" s="143">
        <v>0</v>
      </c>
      <c r="O72" s="143">
        <f t="shared" si="25"/>
        <v>0</v>
      </c>
      <c r="P72" s="143">
        <v>0</v>
      </c>
      <c r="Q72" s="143">
        <f t="shared" si="26"/>
        <v>0</v>
      </c>
      <c r="R72" s="143"/>
      <c r="S72" s="143" t="s">
        <v>358</v>
      </c>
      <c r="T72" s="143" t="s">
        <v>314</v>
      </c>
      <c r="U72" s="143">
        <v>0</v>
      </c>
      <c r="V72" s="143">
        <f t="shared" si="27"/>
        <v>0</v>
      </c>
      <c r="W72" s="143"/>
      <c r="X72" s="143" t="s">
        <v>353</v>
      </c>
      <c r="Y72" s="140"/>
      <c r="Z72" s="140"/>
      <c r="AA72" s="140"/>
      <c r="AB72" s="140"/>
      <c r="AC72" s="140"/>
      <c r="AD72" s="140"/>
      <c r="AE72" s="140"/>
      <c r="AF72" s="140"/>
      <c r="AG72" s="140" t="s">
        <v>534</v>
      </c>
      <c r="AH72" s="140"/>
      <c r="AI72" s="140"/>
      <c r="AJ72" s="140"/>
      <c r="AK72" s="140"/>
      <c r="AL72" s="140"/>
      <c r="AM72" s="140"/>
      <c r="AN72" s="140"/>
      <c r="AO72" s="140"/>
      <c r="AP72" s="140"/>
      <c r="AQ72" s="140"/>
      <c r="AR72" s="140"/>
      <c r="AS72" s="140"/>
      <c r="AT72" s="140"/>
      <c r="AU72" s="140"/>
      <c r="AV72" s="140"/>
      <c r="AW72" s="140"/>
      <c r="AX72" s="140"/>
      <c r="AY72" s="140"/>
      <c r="AZ72" s="140"/>
      <c r="BA72" s="140"/>
      <c r="BB72" s="140"/>
      <c r="BC72" s="140"/>
      <c r="BD72" s="140"/>
      <c r="BE72" s="140"/>
      <c r="BF72" s="140"/>
      <c r="BG72" s="140"/>
      <c r="BH72" s="140"/>
    </row>
    <row r="73" spans="1:60" ht="33.75" outlineLevel="1" x14ac:dyDescent="0.2">
      <c r="A73" s="156">
        <v>62</v>
      </c>
      <c r="B73" s="157" t="s">
        <v>2265</v>
      </c>
      <c r="C73" s="162" t="s">
        <v>2266</v>
      </c>
      <c r="D73" s="158" t="s">
        <v>372</v>
      </c>
      <c r="E73" s="159">
        <v>12</v>
      </c>
      <c r="F73" s="170">
        <v>0</v>
      </c>
      <c r="G73" s="160">
        <f t="shared" si="21"/>
        <v>0</v>
      </c>
      <c r="H73" s="143">
        <v>0</v>
      </c>
      <c r="I73" s="143">
        <f t="shared" si="22"/>
        <v>0</v>
      </c>
      <c r="J73" s="143">
        <v>4284</v>
      </c>
      <c r="K73" s="143">
        <f t="shared" si="23"/>
        <v>51408</v>
      </c>
      <c r="L73" s="143">
        <v>21</v>
      </c>
      <c r="M73" s="143">
        <f t="shared" si="24"/>
        <v>0</v>
      </c>
      <c r="N73" s="143">
        <v>0</v>
      </c>
      <c r="O73" s="143">
        <f t="shared" si="25"/>
        <v>0</v>
      </c>
      <c r="P73" s="143">
        <v>0</v>
      </c>
      <c r="Q73" s="143">
        <f t="shared" si="26"/>
        <v>0</v>
      </c>
      <c r="R73" s="143"/>
      <c r="S73" s="143" t="s">
        <v>358</v>
      </c>
      <c r="T73" s="143" t="s">
        <v>314</v>
      </c>
      <c r="U73" s="143">
        <v>0</v>
      </c>
      <c r="V73" s="143">
        <f t="shared" si="27"/>
        <v>0</v>
      </c>
      <c r="W73" s="143"/>
      <c r="X73" s="143" t="s">
        <v>338</v>
      </c>
      <c r="Y73" s="140"/>
      <c r="Z73" s="140"/>
      <c r="AA73" s="140"/>
      <c r="AB73" s="140"/>
      <c r="AC73" s="140"/>
      <c r="AD73" s="140"/>
      <c r="AE73" s="140"/>
      <c r="AF73" s="140"/>
      <c r="AG73" s="140" t="s">
        <v>716</v>
      </c>
      <c r="AH73" s="140"/>
      <c r="AI73" s="140"/>
      <c r="AJ73" s="140"/>
      <c r="AK73" s="140"/>
      <c r="AL73" s="140"/>
      <c r="AM73" s="140"/>
      <c r="AN73" s="140"/>
      <c r="AO73" s="140"/>
      <c r="AP73" s="140"/>
      <c r="AQ73" s="140"/>
      <c r="AR73" s="140"/>
      <c r="AS73" s="140"/>
      <c r="AT73" s="140"/>
      <c r="AU73" s="140"/>
      <c r="AV73" s="140"/>
      <c r="AW73" s="140"/>
      <c r="AX73" s="140"/>
      <c r="AY73" s="140"/>
      <c r="AZ73" s="140"/>
      <c r="BA73" s="140"/>
      <c r="BB73" s="140"/>
      <c r="BC73" s="140"/>
      <c r="BD73" s="140"/>
      <c r="BE73" s="140"/>
      <c r="BF73" s="140"/>
      <c r="BG73" s="140"/>
      <c r="BH73" s="140"/>
    </row>
    <row r="74" spans="1:60" ht="33.75" outlineLevel="1" x14ac:dyDescent="0.2">
      <c r="A74" s="156">
        <v>63</v>
      </c>
      <c r="B74" s="157" t="s">
        <v>2267</v>
      </c>
      <c r="C74" s="162" t="s">
        <v>2268</v>
      </c>
      <c r="D74" s="158" t="s">
        <v>372</v>
      </c>
      <c r="E74" s="159">
        <v>2</v>
      </c>
      <c r="F74" s="170">
        <v>0</v>
      </c>
      <c r="G74" s="160">
        <f t="shared" si="21"/>
        <v>0</v>
      </c>
      <c r="H74" s="143">
        <v>0</v>
      </c>
      <c r="I74" s="143">
        <f t="shared" si="22"/>
        <v>0</v>
      </c>
      <c r="J74" s="143">
        <v>2862</v>
      </c>
      <c r="K74" s="143">
        <f t="shared" si="23"/>
        <v>5724</v>
      </c>
      <c r="L74" s="143">
        <v>21</v>
      </c>
      <c r="M74" s="143">
        <f t="shared" si="24"/>
        <v>0</v>
      </c>
      <c r="N74" s="143">
        <v>0</v>
      </c>
      <c r="O74" s="143">
        <f t="shared" si="25"/>
        <v>0</v>
      </c>
      <c r="P74" s="143">
        <v>0</v>
      </c>
      <c r="Q74" s="143">
        <f t="shared" si="26"/>
        <v>0</v>
      </c>
      <c r="R74" s="143"/>
      <c r="S74" s="143" t="s">
        <v>358</v>
      </c>
      <c r="T74" s="143" t="s">
        <v>314</v>
      </c>
      <c r="U74" s="143">
        <v>0</v>
      </c>
      <c r="V74" s="143">
        <f t="shared" si="27"/>
        <v>0</v>
      </c>
      <c r="W74" s="143"/>
      <c r="X74" s="143" t="s">
        <v>338</v>
      </c>
      <c r="Y74" s="140"/>
      <c r="Z74" s="140"/>
      <c r="AA74" s="140"/>
      <c r="AB74" s="140"/>
      <c r="AC74" s="140"/>
      <c r="AD74" s="140"/>
      <c r="AE74" s="140"/>
      <c r="AF74" s="140"/>
      <c r="AG74" s="140" t="s">
        <v>716</v>
      </c>
      <c r="AH74" s="140"/>
      <c r="AI74" s="140"/>
      <c r="AJ74" s="140"/>
      <c r="AK74" s="140"/>
      <c r="AL74" s="140"/>
      <c r="AM74" s="140"/>
      <c r="AN74" s="140"/>
      <c r="AO74" s="140"/>
      <c r="AP74" s="140"/>
      <c r="AQ74" s="140"/>
      <c r="AR74" s="140"/>
      <c r="AS74" s="140"/>
      <c r="AT74" s="140"/>
      <c r="AU74" s="140"/>
      <c r="AV74" s="140"/>
      <c r="AW74" s="140"/>
      <c r="AX74" s="140"/>
      <c r="AY74" s="140"/>
      <c r="AZ74" s="140"/>
      <c r="BA74" s="140"/>
      <c r="BB74" s="140"/>
      <c r="BC74" s="140"/>
      <c r="BD74" s="140"/>
      <c r="BE74" s="140"/>
      <c r="BF74" s="140"/>
      <c r="BG74" s="140"/>
      <c r="BH74" s="140"/>
    </row>
    <row r="75" spans="1:60" outlineLevel="1" x14ac:dyDescent="0.2">
      <c r="A75" s="156">
        <v>64</v>
      </c>
      <c r="B75" s="157" t="s">
        <v>2269</v>
      </c>
      <c r="C75" s="162" t="s">
        <v>2270</v>
      </c>
      <c r="D75" s="158" t="s">
        <v>372</v>
      </c>
      <c r="E75" s="159">
        <v>44</v>
      </c>
      <c r="F75" s="170">
        <v>0</v>
      </c>
      <c r="G75" s="160">
        <f t="shared" si="21"/>
        <v>0</v>
      </c>
      <c r="H75" s="143">
        <v>0</v>
      </c>
      <c r="I75" s="143">
        <f t="shared" si="22"/>
        <v>0</v>
      </c>
      <c r="J75" s="143">
        <v>240</v>
      </c>
      <c r="K75" s="143">
        <f t="shared" si="23"/>
        <v>10560</v>
      </c>
      <c r="L75" s="143">
        <v>21</v>
      </c>
      <c r="M75" s="143">
        <f t="shared" si="24"/>
        <v>0</v>
      </c>
      <c r="N75" s="143">
        <v>0</v>
      </c>
      <c r="O75" s="143">
        <f t="shared" si="25"/>
        <v>0</v>
      </c>
      <c r="P75" s="143">
        <v>0</v>
      </c>
      <c r="Q75" s="143">
        <f t="shared" si="26"/>
        <v>0</v>
      </c>
      <c r="R75" s="143"/>
      <c r="S75" s="143" t="s">
        <v>358</v>
      </c>
      <c r="T75" s="143" t="s">
        <v>314</v>
      </c>
      <c r="U75" s="143">
        <v>0</v>
      </c>
      <c r="V75" s="143">
        <f t="shared" si="27"/>
        <v>0</v>
      </c>
      <c r="W75" s="143"/>
      <c r="X75" s="143" t="s">
        <v>338</v>
      </c>
      <c r="Y75" s="140"/>
      <c r="Z75" s="140"/>
      <c r="AA75" s="140"/>
      <c r="AB75" s="140"/>
      <c r="AC75" s="140"/>
      <c r="AD75" s="140"/>
      <c r="AE75" s="140"/>
      <c r="AF75" s="140"/>
      <c r="AG75" s="140" t="s">
        <v>716</v>
      </c>
      <c r="AH75" s="140"/>
      <c r="AI75" s="140"/>
      <c r="AJ75" s="140"/>
      <c r="AK75" s="140"/>
      <c r="AL75" s="140"/>
      <c r="AM75" s="140"/>
      <c r="AN75" s="140"/>
      <c r="AO75" s="140"/>
      <c r="AP75" s="140"/>
      <c r="AQ75" s="140"/>
      <c r="AR75" s="140"/>
      <c r="AS75" s="140"/>
      <c r="AT75" s="140"/>
      <c r="AU75" s="140"/>
      <c r="AV75" s="140"/>
      <c r="AW75" s="140"/>
      <c r="AX75" s="140"/>
      <c r="AY75" s="140"/>
      <c r="AZ75" s="140"/>
      <c r="BA75" s="140"/>
      <c r="BB75" s="140"/>
      <c r="BC75" s="140"/>
      <c r="BD75" s="140"/>
      <c r="BE75" s="140"/>
      <c r="BF75" s="140"/>
      <c r="BG75" s="140"/>
      <c r="BH75" s="140"/>
    </row>
    <row r="76" spans="1:60" outlineLevel="1" x14ac:dyDescent="0.2">
      <c r="A76" s="156">
        <v>65</v>
      </c>
      <c r="B76" s="157" t="s">
        <v>2271</v>
      </c>
      <c r="C76" s="162" t="s">
        <v>2272</v>
      </c>
      <c r="D76" s="158" t="s">
        <v>0</v>
      </c>
      <c r="E76" s="159">
        <v>3990.32</v>
      </c>
      <c r="F76" s="170">
        <v>0</v>
      </c>
      <c r="G76" s="160">
        <f t="shared" si="21"/>
        <v>0</v>
      </c>
      <c r="H76" s="143">
        <v>0</v>
      </c>
      <c r="I76" s="143">
        <f t="shared" si="22"/>
        <v>0</v>
      </c>
      <c r="J76" s="143">
        <v>4</v>
      </c>
      <c r="K76" s="143">
        <f t="shared" si="23"/>
        <v>15961.28</v>
      </c>
      <c r="L76" s="143">
        <v>21</v>
      </c>
      <c r="M76" s="143">
        <f t="shared" si="24"/>
        <v>0</v>
      </c>
      <c r="N76" s="143">
        <v>0</v>
      </c>
      <c r="O76" s="143">
        <f t="shared" si="25"/>
        <v>0</v>
      </c>
      <c r="P76" s="143">
        <v>0</v>
      </c>
      <c r="Q76" s="143">
        <f t="shared" si="26"/>
        <v>0</v>
      </c>
      <c r="R76" s="143"/>
      <c r="S76" s="143" t="s">
        <v>358</v>
      </c>
      <c r="T76" s="143" t="s">
        <v>314</v>
      </c>
      <c r="U76" s="143">
        <v>0</v>
      </c>
      <c r="V76" s="143">
        <f t="shared" si="27"/>
        <v>0</v>
      </c>
      <c r="W76" s="143"/>
      <c r="X76" s="143" t="s">
        <v>395</v>
      </c>
      <c r="Y76" s="140"/>
      <c r="Z76" s="140"/>
      <c r="AA76" s="140"/>
      <c r="AB76" s="140"/>
      <c r="AC76" s="140"/>
      <c r="AD76" s="140"/>
      <c r="AE76" s="140"/>
      <c r="AF76" s="140"/>
      <c r="AG76" s="140" t="s">
        <v>396</v>
      </c>
      <c r="AH76" s="140"/>
      <c r="AI76" s="140"/>
      <c r="AJ76" s="140"/>
      <c r="AK76" s="140"/>
      <c r="AL76" s="140"/>
      <c r="AM76" s="140"/>
      <c r="AN76" s="140"/>
      <c r="AO76" s="140"/>
      <c r="AP76" s="140"/>
      <c r="AQ76" s="140"/>
      <c r="AR76" s="140"/>
      <c r="AS76" s="140"/>
      <c r="AT76" s="140"/>
      <c r="AU76" s="140"/>
      <c r="AV76" s="140"/>
      <c r="AW76" s="140"/>
      <c r="AX76" s="140"/>
      <c r="AY76" s="140"/>
      <c r="AZ76" s="140"/>
      <c r="BA76" s="140"/>
      <c r="BB76" s="140"/>
      <c r="BC76" s="140"/>
      <c r="BD76" s="140"/>
      <c r="BE76" s="140"/>
      <c r="BF76" s="140"/>
      <c r="BG76" s="140"/>
      <c r="BH76" s="140"/>
    </row>
    <row r="77" spans="1:60" x14ac:dyDescent="0.2">
      <c r="A77" s="145" t="s">
        <v>308</v>
      </c>
      <c r="B77" s="146" t="s">
        <v>196</v>
      </c>
      <c r="C77" s="161" t="s">
        <v>197</v>
      </c>
      <c r="D77" s="147"/>
      <c r="E77" s="148"/>
      <c r="F77" s="172"/>
      <c r="G77" s="150">
        <f>SUMIF(AG78:AG79,"&lt;&gt;NOR",G78:G79)</f>
        <v>0</v>
      </c>
      <c r="H77" s="144"/>
      <c r="I77" s="144">
        <f>SUM(I78:I79)</f>
        <v>0</v>
      </c>
      <c r="J77" s="144"/>
      <c r="K77" s="144">
        <f>SUM(K78:K79)</f>
        <v>13464</v>
      </c>
      <c r="L77" s="144"/>
      <c r="M77" s="144">
        <f>SUM(M78:M79)</f>
        <v>0</v>
      </c>
      <c r="N77" s="144"/>
      <c r="O77" s="144">
        <f>SUM(O78:O79)</f>
        <v>0</v>
      </c>
      <c r="P77" s="144"/>
      <c r="Q77" s="144">
        <f>SUM(Q78:Q79)</f>
        <v>0</v>
      </c>
      <c r="R77" s="144"/>
      <c r="S77" s="144"/>
      <c r="T77" s="144"/>
      <c r="U77" s="144"/>
      <c r="V77" s="144">
        <f>SUM(V78:V79)</f>
        <v>0</v>
      </c>
      <c r="W77" s="144"/>
      <c r="X77" s="144"/>
      <c r="AG77" t="s">
        <v>309</v>
      </c>
    </row>
    <row r="78" spans="1:60" outlineLevel="1" x14ac:dyDescent="0.2">
      <c r="A78" s="156">
        <v>66</v>
      </c>
      <c r="B78" s="157" t="s">
        <v>2273</v>
      </c>
      <c r="C78" s="162" t="s">
        <v>2274</v>
      </c>
      <c r="D78" s="158" t="s">
        <v>381</v>
      </c>
      <c r="E78" s="159">
        <v>126</v>
      </c>
      <c r="F78" s="170">
        <v>0</v>
      </c>
      <c r="G78" s="160">
        <f>ROUND(E78*F78,2)</f>
        <v>0</v>
      </c>
      <c r="H78" s="143">
        <v>0</v>
      </c>
      <c r="I78" s="143">
        <f>ROUND(E78*H78,2)</f>
        <v>0</v>
      </c>
      <c r="J78" s="143">
        <v>84</v>
      </c>
      <c r="K78" s="143">
        <f>ROUND(E78*J78,2)</f>
        <v>10584</v>
      </c>
      <c r="L78" s="143">
        <v>21</v>
      </c>
      <c r="M78" s="143">
        <f>G78*(1+L78/100)</f>
        <v>0</v>
      </c>
      <c r="N78" s="143">
        <v>0</v>
      </c>
      <c r="O78" s="143">
        <f>ROUND(E78*N78,2)</f>
        <v>0</v>
      </c>
      <c r="P78" s="143">
        <v>0</v>
      </c>
      <c r="Q78" s="143">
        <f>ROUND(E78*P78,2)</f>
        <v>0</v>
      </c>
      <c r="R78" s="143"/>
      <c r="S78" s="143" t="s">
        <v>358</v>
      </c>
      <c r="T78" s="143" t="s">
        <v>314</v>
      </c>
      <c r="U78" s="143">
        <v>0</v>
      </c>
      <c r="V78" s="143">
        <f>ROUND(E78*U78,2)</f>
        <v>0</v>
      </c>
      <c r="W78" s="143"/>
      <c r="X78" s="143" t="s">
        <v>338</v>
      </c>
      <c r="Y78" s="140"/>
      <c r="Z78" s="140"/>
      <c r="AA78" s="140"/>
      <c r="AB78" s="140"/>
      <c r="AC78" s="140"/>
      <c r="AD78" s="140"/>
      <c r="AE78" s="140"/>
      <c r="AF78" s="140"/>
      <c r="AG78" s="140" t="s">
        <v>716</v>
      </c>
      <c r="AH78" s="140"/>
      <c r="AI78" s="140"/>
      <c r="AJ78" s="140"/>
      <c r="AK78" s="140"/>
      <c r="AL78" s="140"/>
      <c r="AM78" s="140"/>
      <c r="AN78" s="140"/>
      <c r="AO78" s="140"/>
      <c r="AP78" s="140"/>
      <c r="AQ78" s="140"/>
      <c r="AR78" s="140"/>
      <c r="AS78" s="140"/>
      <c r="AT78" s="140"/>
      <c r="AU78" s="140"/>
      <c r="AV78" s="140"/>
      <c r="AW78" s="140"/>
      <c r="AX78" s="140"/>
      <c r="AY78" s="140"/>
      <c r="AZ78" s="140"/>
      <c r="BA78" s="140"/>
      <c r="BB78" s="140"/>
      <c r="BC78" s="140"/>
      <c r="BD78" s="140"/>
      <c r="BE78" s="140"/>
      <c r="BF78" s="140"/>
      <c r="BG78" s="140"/>
      <c r="BH78" s="140"/>
    </row>
    <row r="79" spans="1:60" outlineLevel="1" x14ac:dyDescent="0.2">
      <c r="A79" s="156">
        <v>67</v>
      </c>
      <c r="B79" s="157" t="s">
        <v>2275</v>
      </c>
      <c r="C79" s="162" t="s">
        <v>2276</v>
      </c>
      <c r="D79" s="158" t="s">
        <v>381</v>
      </c>
      <c r="E79" s="159">
        <v>60</v>
      </c>
      <c r="F79" s="170">
        <v>0</v>
      </c>
      <c r="G79" s="160">
        <f>ROUND(E79*F79,2)</f>
        <v>0</v>
      </c>
      <c r="H79" s="143">
        <v>0</v>
      </c>
      <c r="I79" s="143">
        <f>ROUND(E79*H79,2)</f>
        <v>0</v>
      </c>
      <c r="J79" s="143">
        <v>48</v>
      </c>
      <c r="K79" s="143">
        <f>ROUND(E79*J79,2)</f>
        <v>2880</v>
      </c>
      <c r="L79" s="143">
        <v>21</v>
      </c>
      <c r="M79" s="143">
        <f>G79*(1+L79/100)</f>
        <v>0</v>
      </c>
      <c r="N79" s="143">
        <v>0</v>
      </c>
      <c r="O79" s="143">
        <f>ROUND(E79*N79,2)</f>
        <v>0</v>
      </c>
      <c r="P79" s="143">
        <v>0</v>
      </c>
      <c r="Q79" s="143">
        <f>ROUND(E79*P79,2)</f>
        <v>0</v>
      </c>
      <c r="R79" s="143"/>
      <c r="S79" s="143" t="s">
        <v>358</v>
      </c>
      <c r="T79" s="143" t="s">
        <v>314</v>
      </c>
      <c r="U79" s="143">
        <v>0</v>
      </c>
      <c r="V79" s="143">
        <f>ROUND(E79*U79,2)</f>
        <v>0</v>
      </c>
      <c r="W79" s="143"/>
      <c r="X79" s="143" t="s">
        <v>338</v>
      </c>
      <c r="Y79" s="140"/>
      <c r="Z79" s="140"/>
      <c r="AA79" s="140"/>
      <c r="AB79" s="140"/>
      <c r="AC79" s="140"/>
      <c r="AD79" s="140"/>
      <c r="AE79" s="140"/>
      <c r="AF79" s="140"/>
      <c r="AG79" s="140" t="s">
        <v>716</v>
      </c>
      <c r="AH79" s="140"/>
      <c r="AI79" s="140"/>
      <c r="AJ79" s="140"/>
      <c r="AK79" s="140"/>
      <c r="AL79" s="140"/>
      <c r="AM79" s="140"/>
      <c r="AN79" s="140"/>
      <c r="AO79" s="140"/>
      <c r="AP79" s="140"/>
      <c r="AQ79" s="140"/>
      <c r="AR79" s="140"/>
      <c r="AS79" s="140"/>
      <c r="AT79" s="140"/>
      <c r="AU79" s="140"/>
      <c r="AV79" s="140"/>
      <c r="AW79" s="140"/>
      <c r="AX79" s="140"/>
      <c r="AY79" s="140"/>
      <c r="AZ79" s="140"/>
      <c r="BA79" s="140"/>
      <c r="BB79" s="140"/>
      <c r="BC79" s="140"/>
      <c r="BD79" s="140"/>
      <c r="BE79" s="140"/>
      <c r="BF79" s="140"/>
      <c r="BG79" s="140"/>
      <c r="BH79" s="140"/>
    </row>
    <row r="80" spans="1:60" x14ac:dyDescent="0.2">
      <c r="A80" s="145" t="s">
        <v>308</v>
      </c>
      <c r="B80" s="146" t="s">
        <v>162</v>
      </c>
      <c r="C80" s="161" t="s">
        <v>163</v>
      </c>
      <c r="D80" s="147"/>
      <c r="E80" s="148"/>
      <c r="F80" s="172"/>
      <c r="G80" s="150">
        <f>SUMIF(AG81:AG89,"&lt;&gt;NOR",G81:G89)</f>
        <v>0</v>
      </c>
      <c r="H80" s="144"/>
      <c r="I80" s="144">
        <f>SUM(I81:I89)</f>
        <v>14364</v>
      </c>
      <c r="J80" s="144"/>
      <c r="K80" s="144">
        <f>SUM(K81:K89)</f>
        <v>70464.89</v>
      </c>
      <c r="L80" s="144"/>
      <c r="M80" s="144">
        <f>SUM(M81:M89)</f>
        <v>0</v>
      </c>
      <c r="N80" s="144"/>
      <c r="O80" s="144">
        <f>SUM(O81:O89)</f>
        <v>0</v>
      </c>
      <c r="P80" s="144"/>
      <c r="Q80" s="144">
        <f>SUM(Q81:Q89)</f>
        <v>0</v>
      </c>
      <c r="R80" s="144"/>
      <c r="S80" s="144"/>
      <c r="T80" s="144"/>
      <c r="U80" s="144"/>
      <c r="V80" s="144">
        <f>SUM(V81:V89)</f>
        <v>0</v>
      </c>
      <c r="W80" s="144"/>
      <c r="X80" s="144"/>
      <c r="AG80" t="s">
        <v>309</v>
      </c>
    </row>
    <row r="81" spans="1:60" ht="22.5" outlineLevel="1" x14ac:dyDescent="0.2">
      <c r="A81" s="156">
        <v>68</v>
      </c>
      <c r="B81" s="157" t="s">
        <v>2277</v>
      </c>
      <c r="C81" s="162" t="s">
        <v>2278</v>
      </c>
      <c r="D81" s="158" t="s">
        <v>381</v>
      </c>
      <c r="E81" s="159">
        <v>580</v>
      </c>
      <c r="F81" s="170">
        <v>0</v>
      </c>
      <c r="G81" s="160">
        <f t="shared" ref="G81:G89" si="28">ROUND(E81*F81,2)</f>
        <v>0</v>
      </c>
      <c r="H81" s="143">
        <v>0</v>
      </c>
      <c r="I81" s="143">
        <f t="shared" ref="I81:I89" si="29">ROUND(E81*H81,2)</f>
        <v>0</v>
      </c>
      <c r="J81" s="143">
        <v>30</v>
      </c>
      <c r="K81" s="143">
        <f t="shared" ref="K81:K89" si="30">ROUND(E81*J81,2)</f>
        <v>17400</v>
      </c>
      <c r="L81" s="143">
        <v>21</v>
      </c>
      <c r="M81" s="143">
        <f t="shared" ref="M81:M89" si="31">G81*(1+L81/100)</f>
        <v>0</v>
      </c>
      <c r="N81" s="143">
        <v>0</v>
      </c>
      <c r="O81" s="143">
        <f t="shared" ref="O81:O89" si="32">ROUND(E81*N81,2)</f>
        <v>0</v>
      </c>
      <c r="P81" s="143">
        <v>0</v>
      </c>
      <c r="Q81" s="143">
        <f t="shared" ref="Q81:Q89" si="33">ROUND(E81*P81,2)</f>
        <v>0</v>
      </c>
      <c r="R81" s="143"/>
      <c r="S81" s="143" t="s">
        <v>358</v>
      </c>
      <c r="T81" s="143" t="s">
        <v>314</v>
      </c>
      <c r="U81" s="143">
        <v>0</v>
      </c>
      <c r="V81" s="143">
        <f t="shared" ref="V81:V89" si="34">ROUND(E81*U81,2)</f>
        <v>0</v>
      </c>
      <c r="W81" s="143"/>
      <c r="X81" s="143" t="s">
        <v>338</v>
      </c>
      <c r="Y81" s="140"/>
      <c r="Z81" s="140"/>
      <c r="AA81" s="140"/>
      <c r="AB81" s="140"/>
      <c r="AC81" s="140"/>
      <c r="AD81" s="140"/>
      <c r="AE81" s="140"/>
      <c r="AF81" s="140"/>
      <c r="AG81" s="140" t="s">
        <v>716</v>
      </c>
      <c r="AH81" s="140"/>
      <c r="AI81" s="140"/>
      <c r="AJ81" s="140"/>
      <c r="AK81" s="140"/>
      <c r="AL81" s="140"/>
      <c r="AM81" s="140"/>
      <c r="AN81" s="140"/>
      <c r="AO81" s="140"/>
      <c r="AP81" s="140"/>
      <c r="AQ81" s="140"/>
      <c r="AR81" s="140"/>
      <c r="AS81" s="140"/>
      <c r="AT81" s="140"/>
      <c r="AU81" s="140"/>
      <c r="AV81" s="140"/>
      <c r="AW81" s="140"/>
      <c r="AX81" s="140"/>
      <c r="AY81" s="140"/>
      <c r="AZ81" s="140"/>
      <c r="BA81" s="140"/>
      <c r="BB81" s="140"/>
      <c r="BC81" s="140"/>
      <c r="BD81" s="140"/>
      <c r="BE81" s="140"/>
      <c r="BF81" s="140"/>
      <c r="BG81" s="140"/>
      <c r="BH81" s="140"/>
    </row>
    <row r="82" spans="1:60" ht="22.5" outlineLevel="1" x14ac:dyDescent="0.2">
      <c r="A82" s="156">
        <v>69</v>
      </c>
      <c r="B82" s="157" t="s">
        <v>2279</v>
      </c>
      <c r="C82" s="162" t="s">
        <v>2280</v>
      </c>
      <c r="D82" s="158" t="s">
        <v>381</v>
      </c>
      <c r="E82" s="159">
        <v>160</v>
      </c>
      <c r="F82" s="170">
        <v>0</v>
      </c>
      <c r="G82" s="160">
        <f t="shared" si="28"/>
        <v>0</v>
      </c>
      <c r="H82" s="143">
        <v>0</v>
      </c>
      <c r="I82" s="143">
        <f t="shared" si="29"/>
        <v>0</v>
      </c>
      <c r="J82" s="143">
        <v>34</v>
      </c>
      <c r="K82" s="143">
        <f t="shared" si="30"/>
        <v>5440</v>
      </c>
      <c r="L82" s="143">
        <v>21</v>
      </c>
      <c r="M82" s="143">
        <f t="shared" si="31"/>
        <v>0</v>
      </c>
      <c r="N82" s="143">
        <v>0</v>
      </c>
      <c r="O82" s="143">
        <f t="shared" si="32"/>
        <v>0</v>
      </c>
      <c r="P82" s="143">
        <v>0</v>
      </c>
      <c r="Q82" s="143">
        <f t="shared" si="33"/>
        <v>0</v>
      </c>
      <c r="R82" s="143"/>
      <c r="S82" s="143" t="s">
        <v>358</v>
      </c>
      <c r="T82" s="143" t="s">
        <v>314</v>
      </c>
      <c r="U82" s="143">
        <v>0</v>
      </c>
      <c r="V82" s="143">
        <f t="shared" si="34"/>
        <v>0</v>
      </c>
      <c r="W82" s="143"/>
      <c r="X82" s="143" t="s">
        <v>338</v>
      </c>
      <c r="Y82" s="140"/>
      <c r="Z82" s="140"/>
      <c r="AA82" s="140"/>
      <c r="AB82" s="140"/>
      <c r="AC82" s="140"/>
      <c r="AD82" s="140"/>
      <c r="AE82" s="140"/>
      <c r="AF82" s="140"/>
      <c r="AG82" s="140" t="s">
        <v>716</v>
      </c>
      <c r="AH82" s="140"/>
      <c r="AI82" s="140"/>
      <c r="AJ82" s="140"/>
      <c r="AK82" s="140"/>
      <c r="AL82" s="140"/>
      <c r="AM82" s="140"/>
      <c r="AN82" s="140"/>
      <c r="AO82" s="140"/>
      <c r="AP82" s="140"/>
      <c r="AQ82" s="140"/>
      <c r="AR82" s="140"/>
      <c r="AS82" s="140"/>
      <c r="AT82" s="140"/>
      <c r="AU82" s="140"/>
      <c r="AV82" s="140"/>
      <c r="AW82" s="140"/>
      <c r="AX82" s="140"/>
      <c r="AY82" s="140"/>
      <c r="AZ82" s="140"/>
      <c r="BA82" s="140"/>
      <c r="BB82" s="140"/>
      <c r="BC82" s="140"/>
      <c r="BD82" s="140"/>
      <c r="BE82" s="140"/>
      <c r="BF82" s="140"/>
      <c r="BG82" s="140"/>
      <c r="BH82" s="140"/>
    </row>
    <row r="83" spans="1:60" ht="22.5" outlineLevel="1" x14ac:dyDescent="0.2">
      <c r="A83" s="156">
        <v>70</v>
      </c>
      <c r="B83" s="157" t="s">
        <v>2281</v>
      </c>
      <c r="C83" s="162" t="s">
        <v>2282</v>
      </c>
      <c r="D83" s="158" t="s">
        <v>381</v>
      </c>
      <c r="E83" s="159">
        <v>120</v>
      </c>
      <c r="F83" s="170">
        <v>0</v>
      </c>
      <c r="G83" s="160">
        <f t="shared" si="28"/>
        <v>0</v>
      </c>
      <c r="H83" s="143">
        <v>0</v>
      </c>
      <c r="I83" s="143">
        <f t="shared" si="29"/>
        <v>0</v>
      </c>
      <c r="J83" s="143">
        <v>39</v>
      </c>
      <c r="K83" s="143">
        <f t="shared" si="30"/>
        <v>4680</v>
      </c>
      <c r="L83" s="143">
        <v>21</v>
      </c>
      <c r="M83" s="143">
        <f t="shared" si="31"/>
        <v>0</v>
      </c>
      <c r="N83" s="143">
        <v>0</v>
      </c>
      <c r="O83" s="143">
        <f t="shared" si="32"/>
        <v>0</v>
      </c>
      <c r="P83" s="143">
        <v>0</v>
      </c>
      <c r="Q83" s="143">
        <f t="shared" si="33"/>
        <v>0</v>
      </c>
      <c r="R83" s="143"/>
      <c r="S83" s="143" t="s">
        <v>358</v>
      </c>
      <c r="T83" s="143" t="s">
        <v>314</v>
      </c>
      <c r="U83" s="143">
        <v>0</v>
      </c>
      <c r="V83" s="143">
        <f t="shared" si="34"/>
        <v>0</v>
      </c>
      <c r="W83" s="143"/>
      <c r="X83" s="143" t="s">
        <v>338</v>
      </c>
      <c r="Y83" s="140"/>
      <c r="Z83" s="140"/>
      <c r="AA83" s="140"/>
      <c r="AB83" s="140"/>
      <c r="AC83" s="140"/>
      <c r="AD83" s="140"/>
      <c r="AE83" s="140"/>
      <c r="AF83" s="140"/>
      <c r="AG83" s="140" t="s">
        <v>716</v>
      </c>
      <c r="AH83" s="140"/>
      <c r="AI83" s="140"/>
      <c r="AJ83" s="140"/>
      <c r="AK83" s="140"/>
      <c r="AL83" s="140"/>
      <c r="AM83" s="140"/>
      <c r="AN83" s="140"/>
      <c r="AO83" s="140"/>
      <c r="AP83" s="140"/>
      <c r="AQ83" s="140"/>
      <c r="AR83" s="140"/>
      <c r="AS83" s="140"/>
      <c r="AT83" s="140"/>
      <c r="AU83" s="140"/>
      <c r="AV83" s="140"/>
      <c r="AW83" s="140"/>
      <c r="AX83" s="140"/>
      <c r="AY83" s="140"/>
      <c r="AZ83" s="140"/>
      <c r="BA83" s="140"/>
      <c r="BB83" s="140"/>
      <c r="BC83" s="140"/>
      <c r="BD83" s="140"/>
      <c r="BE83" s="140"/>
      <c r="BF83" s="140"/>
      <c r="BG83" s="140"/>
      <c r="BH83" s="140"/>
    </row>
    <row r="84" spans="1:60" ht="22.5" outlineLevel="1" x14ac:dyDescent="0.2">
      <c r="A84" s="156">
        <v>71</v>
      </c>
      <c r="B84" s="157" t="s">
        <v>2283</v>
      </c>
      <c r="C84" s="162" t="s">
        <v>2284</v>
      </c>
      <c r="D84" s="158" t="s">
        <v>381</v>
      </c>
      <c r="E84" s="159">
        <v>245</v>
      </c>
      <c r="F84" s="170">
        <v>0</v>
      </c>
      <c r="G84" s="160">
        <f t="shared" si="28"/>
        <v>0</v>
      </c>
      <c r="H84" s="143">
        <v>0</v>
      </c>
      <c r="I84" s="143">
        <f t="shared" si="29"/>
        <v>0</v>
      </c>
      <c r="J84" s="143">
        <v>45</v>
      </c>
      <c r="K84" s="143">
        <f t="shared" si="30"/>
        <v>11025</v>
      </c>
      <c r="L84" s="143">
        <v>21</v>
      </c>
      <c r="M84" s="143">
        <f t="shared" si="31"/>
        <v>0</v>
      </c>
      <c r="N84" s="143">
        <v>0</v>
      </c>
      <c r="O84" s="143">
        <f t="shared" si="32"/>
        <v>0</v>
      </c>
      <c r="P84" s="143">
        <v>0</v>
      </c>
      <c r="Q84" s="143">
        <f t="shared" si="33"/>
        <v>0</v>
      </c>
      <c r="R84" s="143"/>
      <c r="S84" s="143" t="s">
        <v>358</v>
      </c>
      <c r="T84" s="143" t="s">
        <v>314</v>
      </c>
      <c r="U84" s="143">
        <v>0</v>
      </c>
      <c r="V84" s="143">
        <f t="shared" si="34"/>
        <v>0</v>
      </c>
      <c r="W84" s="143"/>
      <c r="X84" s="143" t="s">
        <v>338</v>
      </c>
      <c r="Y84" s="140"/>
      <c r="Z84" s="140"/>
      <c r="AA84" s="140"/>
      <c r="AB84" s="140"/>
      <c r="AC84" s="140"/>
      <c r="AD84" s="140"/>
      <c r="AE84" s="140"/>
      <c r="AF84" s="140"/>
      <c r="AG84" s="140" t="s">
        <v>716</v>
      </c>
      <c r="AH84" s="140"/>
      <c r="AI84" s="140"/>
      <c r="AJ84" s="140"/>
      <c r="AK84" s="140"/>
      <c r="AL84" s="140"/>
      <c r="AM84" s="140"/>
      <c r="AN84" s="140"/>
      <c r="AO84" s="140"/>
      <c r="AP84" s="140"/>
      <c r="AQ84" s="140"/>
      <c r="AR84" s="140"/>
      <c r="AS84" s="140"/>
      <c r="AT84" s="140"/>
      <c r="AU84" s="140"/>
      <c r="AV84" s="140"/>
      <c r="AW84" s="140"/>
      <c r="AX84" s="140"/>
      <c r="AY84" s="140"/>
      <c r="AZ84" s="140"/>
      <c r="BA84" s="140"/>
      <c r="BB84" s="140"/>
      <c r="BC84" s="140"/>
      <c r="BD84" s="140"/>
      <c r="BE84" s="140"/>
      <c r="BF84" s="140"/>
      <c r="BG84" s="140"/>
      <c r="BH84" s="140"/>
    </row>
    <row r="85" spans="1:60" ht="22.5" outlineLevel="1" x14ac:dyDescent="0.2">
      <c r="A85" s="156">
        <v>72</v>
      </c>
      <c r="B85" s="157" t="s">
        <v>2285</v>
      </c>
      <c r="C85" s="162" t="s">
        <v>2286</v>
      </c>
      <c r="D85" s="158" t="s">
        <v>381</v>
      </c>
      <c r="E85" s="159">
        <v>245</v>
      </c>
      <c r="F85" s="170">
        <v>0</v>
      </c>
      <c r="G85" s="160">
        <f t="shared" si="28"/>
        <v>0</v>
      </c>
      <c r="H85" s="143">
        <v>0</v>
      </c>
      <c r="I85" s="143">
        <f t="shared" si="29"/>
        <v>0</v>
      </c>
      <c r="J85" s="143">
        <v>56</v>
      </c>
      <c r="K85" s="143">
        <f t="shared" si="30"/>
        <v>13720</v>
      </c>
      <c r="L85" s="143">
        <v>21</v>
      </c>
      <c r="M85" s="143">
        <f t="shared" si="31"/>
        <v>0</v>
      </c>
      <c r="N85" s="143">
        <v>0</v>
      </c>
      <c r="O85" s="143">
        <f t="shared" si="32"/>
        <v>0</v>
      </c>
      <c r="P85" s="143">
        <v>0</v>
      </c>
      <c r="Q85" s="143">
        <f t="shared" si="33"/>
        <v>0</v>
      </c>
      <c r="R85" s="143"/>
      <c r="S85" s="143" t="s">
        <v>358</v>
      </c>
      <c r="T85" s="143" t="s">
        <v>314</v>
      </c>
      <c r="U85" s="143">
        <v>0</v>
      </c>
      <c r="V85" s="143">
        <f t="shared" si="34"/>
        <v>0</v>
      </c>
      <c r="W85" s="143"/>
      <c r="X85" s="143" t="s">
        <v>338</v>
      </c>
      <c r="Y85" s="140"/>
      <c r="Z85" s="140"/>
      <c r="AA85" s="140"/>
      <c r="AB85" s="140"/>
      <c r="AC85" s="140"/>
      <c r="AD85" s="140"/>
      <c r="AE85" s="140"/>
      <c r="AF85" s="140"/>
      <c r="AG85" s="140" t="s">
        <v>716</v>
      </c>
      <c r="AH85" s="140"/>
      <c r="AI85" s="140"/>
      <c r="AJ85" s="140"/>
      <c r="AK85" s="140"/>
      <c r="AL85" s="140"/>
      <c r="AM85" s="140"/>
      <c r="AN85" s="140"/>
      <c r="AO85" s="140"/>
      <c r="AP85" s="140"/>
      <c r="AQ85" s="140"/>
      <c r="AR85" s="140"/>
      <c r="AS85" s="140"/>
      <c r="AT85" s="140"/>
      <c r="AU85" s="140"/>
      <c r="AV85" s="140"/>
      <c r="AW85" s="140"/>
      <c r="AX85" s="140"/>
      <c r="AY85" s="140"/>
      <c r="AZ85" s="140"/>
      <c r="BA85" s="140"/>
      <c r="BB85" s="140"/>
      <c r="BC85" s="140"/>
      <c r="BD85" s="140"/>
      <c r="BE85" s="140"/>
      <c r="BF85" s="140"/>
      <c r="BG85" s="140"/>
      <c r="BH85" s="140"/>
    </row>
    <row r="86" spans="1:60" ht="22.5" outlineLevel="1" x14ac:dyDescent="0.2">
      <c r="A86" s="156">
        <v>73</v>
      </c>
      <c r="B86" s="157" t="s">
        <v>2287</v>
      </c>
      <c r="C86" s="162" t="s">
        <v>2288</v>
      </c>
      <c r="D86" s="158" t="s">
        <v>381</v>
      </c>
      <c r="E86" s="159">
        <v>180</v>
      </c>
      <c r="F86" s="170">
        <v>0</v>
      </c>
      <c r="G86" s="160">
        <f t="shared" si="28"/>
        <v>0</v>
      </c>
      <c r="H86" s="143">
        <v>0</v>
      </c>
      <c r="I86" s="143">
        <f t="shared" si="29"/>
        <v>0</v>
      </c>
      <c r="J86" s="143">
        <v>62</v>
      </c>
      <c r="K86" s="143">
        <f t="shared" si="30"/>
        <v>11160</v>
      </c>
      <c r="L86" s="143">
        <v>21</v>
      </c>
      <c r="M86" s="143">
        <f t="shared" si="31"/>
        <v>0</v>
      </c>
      <c r="N86" s="143">
        <v>0</v>
      </c>
      <c r="O86" s="143">
        <f t="shared" si="32"/>
        <v>0</v>
      </c>
      <c r="P86" s="143">
        <v>0</v>
      </c>
      <c r="Q86" s="143">
        <f t="shared" si="33"/>
        <v>0</v>
      </c>
      <c r="R86" s="143"/>
      <c r="S86" s="143" t="s">
        <v>358</v>
      </c>
      <c r="T86" s="143" t="s">
        <v>314</v>
      </c>
      <c r="U86" s="143">
        <v>0</v>
      </c>
      <c r="V86" s="143">
        <f t="shared" si="34"/>
        <v>0</v>
      </c>
      <c r="W86" s="143"/>
      <c r="X86" s="143" t="s">
        <v>338</v>
      </c>
      <c r="Y86" s="140"/>
      <c r="Z86" s="140"/>
      <c r="AA86" s="140"/>
      <c r="AB86" s="140"/>
      <c r="AC86" s="140"/>
      <c r="AD86" s="140"/>
      <c r="AE86" s="140"/>
      <c r="AF86" s="140"/>
      <c r="AG86" s="140" t="s">
        <v>716</v>
      </c>
      <c r="AH86" s="140"/>
      <c r="AI86" s="140"/>
      <c r="AJ86" s="140"/>
      <c r="AK86" s="140"/>
      <c r="AL86" s="140"/>
      <c r="AM86" s="140"/>
      <c r="AN86" s="140"/>
      <c r="AO86" s="140"/>
      <c r="AP86" s="140"/>
      <c r="AQ86" s="140"/>
      <c r="AR86" s="140"/>
      <c r="AS86" s="140"/>
      <c r="AT86" s="140"/>
      <c r="AU86" s="140"/>
      <c r="AV86" s="140"/>
      <c r="AW86" s="140"/>
      <c r="AX86" s="140"/>
      <c r="AY86" s="140"/>
      <c r="AZ86" s="140"/>
      <c r="BA86" s="140"/>
      <c r="BB86" s="140"/>
      <c r="BC86" s="140"/>
      <c r="BD86" s="140"/>
      <c r="BE86" s="140"/>
      <c r="BF86" s="140"/>
      <c r="BG86" s="140"/>
      <c r="BH86" s="140"/>
    </row>
    <row r="87" spans="1:60" ht="22.5" outlineLevel="1" x14ac:dyDescent="0.2">
      <c r="A87" s="156">
        <v>74</v>
      </c>
      <c r="B87" s="157" t="s">
        <v>2289</v>
      </c>
      <c r="C87" s="162" t="s">
        <v>2290</v>
      </c>
      <c r="D87" s="158" t="s">
        <v>381</v>
      </c>
      <c r="E87" s="159">
        <v>100</v>
      </c>
      <c r="F87" s="170">
        <v>0</v>
      </c>
      <c r="G87" s="160">
        <f t="shared" si="28"/>
        <v>0</v>
      </c>
      <c r="H87" s="143">
        <v>0</v>
      </c>
      <c r="I87" s="143">
        <f t="shared" si="29"/>
        <v>0</v>
      </c>
      <c r="J87" s="143">
        <v>62</v>
      </c>
      <c r="K87" s="143">
        <f t="shared" si="30"/>
        <v>6200</v>
      </c>
      <c r="L87" s="143">
        <v>21</v>
      </c>
      <c r="M87" s="143">
        <f t="shared" si="31"/>
        <v>0</v>
      </c>
      <c r="N87" s="143">
        <v>0</v>
      </c>
      <c r="O87" s="143">
        <f t="shared" si="32"/>
        <v>0</v>
      </c>
      <c r="P87" s="143">
        <v>0</v>
      </c>
      <c r="Q87" s="143">
        <f t="shared" si="33"/>
        <v>0</v>
      </c>
      <c r="R87" s="143"/>
      <c r="S87" s="143" t="s">
        <v>358</v>
      </c>
      <c r="T87" s="143" t="s">
        <v>314</v>
      </c>
      <c r="U87" s="143">
        <v>0</v>
      </c>
      <c r="V87" s="143">
        <f t="shared" si="34"/>
        <v>0</v>
      </c>
      <c r="W87" s="143"/>
      <c r="X87" s="143" t="s">
        <v>338</v>
      </c>
      <c r="Y87" s="140"/>
      <c r="Z87" s="140"/>
      <c r="AA87" s="140"/>
      <c r="AB87" s="140"/>
      <c r="AC87" s="140"/>
      <c r="AD87" s="140"/>
      <c r="AE87" s="140"/>
      <c r="AF87" s="140"/>
      <c r="AG87" s="140" t="s">
        <v>716</v>
      </c>
      <c r="AH87" s="140"/>
      <c r="AI87" s="140"/>
      <c r="AJ87" s="140"/>
      <c r="AK87" s="140"/>
      <c r="AL87" s="140"/>
      <c r="AM87" s="140"/>
      <c r="AN87" s="140"/>
      <c r="AO87" s="140"/>
      <c r="AP87" s="140"/>
      <c r="AQ87" s="140"/>
      <c r="AR87" s="140"/>
      <c r="AS87" s="140"/>
      <c r="AT87" s="140"/>
      <c r="AU87" s="140"/>
      <c r="AV87" s="140"/>
      <c r="AW87" s="140"/>
      <c r="AX87" s="140"/>
      <c r="AY87" s="140"/>
      <c r="AZ87" s="140"/>
      <c r="BA87" s="140"/>
      <c r="BB87" s="140"/>
      <c r="BC87" s="140"/>
      <c r="BD87" s="140"/>
      <c r="BE87" s="140"/>
      <c r="BF87" s="140"/>
      <c r="BG87" s="140"/>
      <c r="BH87" s="140"/>
    </row>
    <row r="88" spans="1:60" ht="33.75" outlineLevel="1" x14ac:dyDescent="0.2">
      <c r="A88" s="156">
        <v>75</v>
      </c>
      <c r="B88" s="157" t="s">
        <v>2291</v>
      </c>
      <c r="C88" s="162" t="s">
        <v>2292</v>
      </c>
      <c r="D88" s="158" t="s">
        <v>342</v>
      </c>
      <c r="E88" s="159">
        <v>42</v>
      </c>
      <c r="F88" s="170">
        <v>0</v>
      </c>
      <c r="G88" s="160">
        <f t="shared" si="28"/>
        <v>0</v>
      </c>
      <c r="H88" s="143">
        <v>342</v>
      </c>
      <c r="I88" s="143">
        <f t="shared" si="29"/>
        <v>14364</v>
      </c>
      <c r="J88" s="143">
        <v>0</v>
      </c>
      <c r="K88" s="143">
        <f t="shared" si="30"/>
        <v>0</v>
      </c>
      <c r="L88" s="143">
        <v>21</v>
      </c>
      <c r="M88" s="143">
        <f t="shared" si="31"/>
        <v>0</v>
      </c>
      <c r="N88" s="143">
        <v>0</v>
      </c>
      <c r="O88" s="143">
        <f t="shared" si="32"/>
        <v>0</v>
      </c>
      <c r="P88" s="143">
        <v>0</v>
      </c>
      <c r="Q88" s="143">
        <f t="shared" si="33"/>
        <v>0</v>
      </c>
      <c r="R88" s="143"/>
      <c r="S88" s="143" t="s">
        <v>358</v>
      </c>
      <c r="T88" s="143" t="s">
        <v>314</v>
      </c>
      <c r="U88" s="143">
        <v>0</v>
      </c>
      <c r="V88" s="143">
        <f t="shared" si="34"/>
        <v>0</v>
      </c>
      <c r="W88" s="143"/>
      <c r="X88" s="143" t="s">
        <v>353</v>
      </c>
      <c r="Y88" s="140"/>
      <c r="Z88" s="140"/>
      <c r="AA88" s="140"/>
      <c r="AB88" s="140"/>
      <c r="AC88" s="140"/>
      <c r="AD88" s="140"/>
      <c r="AE88" s="140"/>
      <c r="AF88" s="140"/>
      <c r="AG88" s="140" t="s">
        <v>534</v>
      </c>
      <c r="AH88" s="140"/>
      <c r="AI88" s="140"/>
      <c r="AJ88" s="140"/>
      <c r="AK88" s="140"/>
      <c r="AL88" s="140"/>
      <c r="AM88" s="140"/>
      <c r="AN88" s="140"/>
      <c r="AO88" s="140"/>
      <c r="AP88" s="140"/>
      <c r="AQ88" s="140"/>
      <c r="AR88" s="140"/>
      <c r="AS88" s="140"/>
      <c r="AT88" s="140"/>
      <c r="AU88" s="140"/>
      <c r="AV88" s="140"/>
      <c r="AW88" s="140"/>
      <c r="AX88" s="140"/>
      <c r="AY88" s="140"/>
      <c r="AZ88" s="140"/>
      <c r="BA88" s="140"/>
      <c r="BB88" s="140"/>
      <c r="BC88" s="140"/>
      <c r="BD88" s="140"/>
      <c r="BE88" s="140"/>
      <c r="BF88" s="140"/>
      <c r="BG88" s="140"/>
      <c r="BH88" s="140"/>
    </row>
    <row r="89" spans="1:60" outlineLevel="1" x14ac:dyDescent="0.2">
      <c r="A89" s="156">
        <v>76</v>
      </c>
      <c r="B89" s="157" t="s">
        <v>2293</v>
      </c>
      <c r="C89" s="162" t="s">
        <v>2294</v>
      </c>
      <c r="D89" s="158" t="s">
        <v>0</v>
      </c>
      <c r="E89" s="159">
        <v>839.89</v>
      </c>
      <c r="F89" s="170">
        <v>0</v>
      </c>
      <c r="G89" s="160">
        <f t="shared" si="28"/>
        <v>0</v>
      </c>
      <c r="H89" s="143">
        <v>0</v>
      </c>
      <c r="I89" s="143">
        <f t="shared" si="29"/>
        <v>0</v>
      </c>
      <c r="J89" s="143">
        <v>1</v>
      </c>
      <c r="K89" s="143">
        <f t="shared" si="30"/>
        <v>839.89</v>
      </c>
      <c r="L89" s="143">
        <v>21</v>
      </c>
      <c r="M89" s="143">
        <f t="shared" si="31"/>
        <v>0</v>
      </c>
      <c r="N89" s="143">
        <v>0</v>
      </c>
      <c r="O89" s="143">
        <f t="shared" si="32"/>
        <v>0</v>
      </c>
      <c r="P89" s="143">
        <v>0</v>
      </c>
      <c r="Q89" s="143">
        <f t="shared" si="33"/>
        <v>0</v>
      </c>
      <c r="R89" s="143"/>
      <c r="S89" s="143" t="s">
        <v>358</v>
      </c>
      <c r="T89" s="143" t="s">
        <v>314</v>
      </c>
      <c r="U89" s="143">
        <v>0</v>
      </c>
      <c r="V89" s="143">
        <f t="shared" si="34"/>
        <v>0</v>
      </c>
      <c r="W89" s="143"/>
      <c r="X89" s="143" t="s">
        <v>395</v>
      </c>
      <c r="Y89" s="140"/>
      <c r="Z89" s="140"/>
      <c r="AA89" s="140"/>
      <c r="AB89" s="140"/>
      <c r="AC89" s="140"/>
      <c r="AD89" s="140"/>
      <c r="AE89" s="140"/>
      <c r="AF89" s="140"/>
      <c r="AG89" s="140" t="s">
        <v>396</v>
      </c>
      <c r="AH89" s="140"/>
      <c r="AI89" s="140"/>
      <c r="AJ89" s="140"/>
      <c r="AK89" s="140"/>
      <c r="AL89" s="140"/>
      <c r="AM89" s="140"/>
      <c r="AN89" s="140"/>
      <c r="AO89" s="140"/>
      <c r="AP89" s="140"/>
      <c r="AQ89" s="140"/>
      <c r="AR89" s="140"/>
      <c r="AS89" s="140"/>
      <c r="AT89" s="140"/>
      <c r="AU89" s="140"/>
      <c r="AV89" s="140"/>
      <c r="AW89" s="140"/>
      <c r="AX89" s="140"/>
      <c r="AY89" s="140"/>
      <c r="AZ89" s="140"/>
      <c r="BA89" s="140"/>
      <c r="BB89" s="140"/>
      <c r="BC89" s="140"/>
      <c r="BD89" s="140"/>
      <c r="BE89" s="140"/>
      <c r="BF89" s="140"/>
      <c r="BG89" s="140"/>
      <c r="BH89" s="140"/>
    </row>
    <row r="90" spans="1:60" x14ac:dyDescent="0.2">
      <c r="A90" s="145" t="s">
        <v>308</v>
      </c>
      <c r="B90" s="146" t="s">
        <v>184</v>
      </c>
      <c r="C90" s="161" t="s">
        <v>185</v>
      </c>
      <c r="D90" s="147"/>
      <c r="E90" s="148"/>
      <c r="F90" s="172"/>
      <c r="G90" s="150">
        <f>SUMIF(AG91:AG94,"&lt;&gt;NOR",G91:G94)</f>
        <v>0</v>
      </c>
      <c r="H90" s="144"/>
      <c r="I90" s="144">
        <f>SUM(I91:I94)</f>
        <v>24744</v>
      </c>
      <c r="J90" s="144"/>
      <c r="K90" s="144">
        <f>SUM(K91:K94)</f>
        <v>247.44</v>
      </c>
      <c r="L90" s="144"/>
      <c r="M90" s="144">
        <f>SUM(M91:M94)</f>
        <v>0</v>
      </c>
      <c r="N90" s="144"/>
      <c r="O90" s="144">
        <f>SUM(O91:O94)</f>
        <v>0</v>
      </c>
      <c r="P90" s="144"/>
      <c r="Q90" s="144">
        <f>SUM(Q91:Q94)</f>
        <v>0</v>
      </c>
      <c r="R90" s="144"/>
      <c r="S90" s="144"/>
      <c r="T90" s="144"/>
      <c r="U90" s="144"/>
      <c r="V90" s="144">
        <f>SUM(V91:V94)</f>
        <v>0</v>
      </c>
      <c r="W90" s="144"/>
      <c r="X90" s="144"/>
      <c r="AG90" t="s">
        <v>309</v>
      </c>
    </row>
    <row r="91" spans="1:60" outlineLevel="1" x14ac:dyDescent="0.2">
      <c r="A91" s="156">
        <v>77</v>
      </c>
      <c r="B91" s="157" t="s">
        <v>2295</v>
      </c>
      <c r="C91" s="162" t="s">
        <v>2296</v>
      </c>
      <c r="D91" s="158" t="s">
        <v>351</v>
      </c>
      <c r="E91" s="159">
        <v>124</v>
      </c>
      <c r="F91" s="170">
        <v>0</v>
      </c>
      <c r="G91" s="160">
        <f>ROUND(E91*F91,2)</f>
        <v>0</v>
      </c>
      <c r="H91" s="143">
        <v>20</v>
      </c>
      <c r="I91" s="143">
        <f>ROUND(E91*H91,2)</f>
        <v>2480</v>
      </c>
      <c r="J91" s="143">
        <v>0</v>
      </c>
      <c r="K91" s="143">
        <f>ROUND(E91*J91,2)</f>
        <v>0</v>
      </c>
      <c r="L91" s="143">
        <v>21</v>
      </c>
      <c r="M91" s="143">
        <f>G91*(1+L91/100)</f>
        <v>0</v>
      </c>
      <c r="N91" s="143">
        <v>0</v>
      </c>
      <c r="O91" s="143">
        <f>ROUND(E91*N91,2)</f>
        <v>0</v>
      </c>
      <c r="P91" s="143">
        <v>0</v>
      </c>
      <c r="Q91" s="143">
        <f>ROUND(E91*P91,2)</f>
        <v>0</v>
      </c>
      <c r="R91" s="143"/>
      <c r="S91" s="143" t="s">
        <v>358</v>
      </c>
      <c r="T91" s="143" t="s">
        <v>314</v>
      </c>
      <c r="U91" s="143">
        <v>0</v>
      </c>
      <c r="V91" s="143">
        <f>ROUND(E91*U91,2)</f>
        <v>0</v>
      </c>
      <c r="W91" s="143"/>
      <c r="X91" s="143" t="s">
        <v>353</v>
      </c>
      <c r="Y91" s="140"/>
      <c r="Z91" s="140"/>
      <c r="AA91" s="140"/>
      <c r="AB91" s="140"/>
      <c r="AC91" s="140"/>
      <c r="AD91" s="140"/>
      <c r="AE91" s="140"/>
      <c r="AF91" s="140"/>
      <c r="AG91" s="140" t="s">
        <v>534</v>
      </c>
      <c r="AH91" s="140"/>
      <c r="AI91" s="140"/>
      <c r="AJ91" s="140"/>
      <c r="AK91" s="140"/>
      <c r="AL91" s="140"/>
      <c r="AM91" s="140"/>
      <c r="AN91" s="140"/>
      <c r="AO91" s="140"/>
      <c r="AP91" s="140"/>
      <c r="AQ91" s="140"/>
      <c r="AR91" s="140"/>
      <c r="AS91" s="140"/>
      <c r="AT91" s="140"/>
      <c r="AU91" s="140"/>
      <c r="AV91" s="140"/>
      <c r="AW91" s="140"/>
      <c r="AX91" s="140"/>
      <c r="AY91" s="140"/>
      <c r="AZ91" s="140"/>
      <c r="BA91" s="140"/>
      <c r="BB91" s="140"/>
      <c r="BC91" s="140"/>
      <c r="BD91" s="140"/>
      <c r="BE91" s="140"/>
      <c r="BF91" s="140"/>
      <c r="BG91" s="140"/>
      <c r="BH91" s="140"/>
    </row>
    <row r="92" spans="1:60" outlineLevel="1" x14ac:dyDescent="0.2">
      <c r="A92" s="156">
        <v>78</v>
      </c>
      <c r="B92" s="157" t="s">
        <v>2297</v>
      </c>
      <c r="C92" s="162" t="s">
        <v>2298</v>
      </c>
      <c r="D92" s="158" t="s">
        <v>351</v>
      </c>
      <c r="E92" s="159">
        <v>182</v>
      </c>
      <c r="F92" s="170">
        <v>0</v>
      </c>
      <c r="G92" s="160">
        <f>ROUND(E92*F92,2)</f>
        <v>0</v>
      </c>
      <c r="H92" s="143">
        <v>44</v>
      </c>
      <c r="I92" s="143">
        <f>ROUND(E92*H92,2)</f>
        <v>8008</v>
      </c>
      <c r="J92" s="143">
        <v>0</v>
      </c>
      <c r="K92" s="143">
        <f>ROUND(E92*J92,2)</f>
        <v>0</v>
      </c>
      <c r="L92" s="143">
        <v>21</v>
      </c>
      <c r="M92" s="143">
        <f>G92*(1+L92/100)</f>
        <v>0</v>
      </c>
      <c r="N92" s="143">
        <v>0</v>
      </c>
      <c r="O92" s="143">
        <f>ROUND(E92*N92,2)</f>
        <v>0</v>
      </c>
      <c r="P92" s="143">
        <v>0</v>
      </c>
      <c r="Q92" s="143">
        <f>ROUND(E92*P92,2)</f>
        <v>0</v>
      </c>
      <c r="R92" s="143"/>
      <c r="S92" s="143" t="s">
        <v>358</v>
      </c>
      <c r="T92" s="143" t="s">
        <v>314</v>
      </c>
      <c r="U92" s="143">
        <v>0</v>
      </c>
      <c r="V92" s="143">
        <f>ROUND(E92*U92,2)</f>
        <v>0</v>
      </c>
      <c r="W92" s="143"/>
      <c r="X92" s="143" t="s">
        <v>353</v>
      </c>
      <c r="Y92" s="140"/>
      <c r="Z92" s="140"/>
      <c r="AA92" s="140"/>
      <c r="AB92" s="140"/>
      <c r="AC92" s="140"/>
      <c r="AD92" s="140"/>
      <c r="AE92" s="140"/>
      <c r="AF92" s="140"/>
      <c r="AG92" s="140" t="s">
        <v>534</v>
      </c>
      <c r="AH92" s="140"/>
      <c r="AI92" s="140"/>
      <c r="AJ92" s="140"/>
      <c r="AK92" s="140"/>
      <c r="AL92" s="140"/>
      <c r="AM92" s="140"/>
      <c r="AN92" s="140"/>
      <c r="AO92" s="140"/>
      <c r="AP92" s="140"/>
      <c r="AQ92" s="140"/>
      <c r="AR92" s="140"/>
      <c r="AS92" s="140"/>
      <c r="AT92" s="140"/>
      <c r="AU92" s="140"/>
      <c r="AV92" s="140"/>
      <c r="AW92" s="140"/>
      <c r="AX92" s="140"/>
      <c r="AY92" s="140"/>
      <c r="AZ92" s="140"/>
      <c r="BA92" s="140"/>
      <c r="BB92" s="140"/>
      <c r="BC92" s="140"/>
      <c r="BD92" s="140"/>
      <c r="BE92" s="140"/>
      <c r="BF92" s="140"/>
      <c r="BG92" s="140"/>
      <c r="BH92" s="140"/>
    </row>
    <row r="93" spans="1:60" ht="22.5" outlineLevel="1" x14ac:dyDescent="0.2">
      <c r="A93" s="156">
        <v>79</v>
      </c>
      <c r="B93" s="157" t="s">
        <v>2299</v>
      </c>
      <c r="C93" s="162" t="s">
        <v>2300</v>
      </c>
      <c r="D93" s="158" t="s">
        <v>372</v>
      </c>
      <c r="E93" s="159">
        <v>198</v>
      </c>
      <c r="F93" s="170">
        <v>0</v>
      </c>
      <c r="G93" s="160">
        <f>ROUND(E93*F93,2)</f>
        <v>0</v>
      </c>
      <c r="H93" s="143">
        <v>72</v>
      </c>
      <c r="I93" s="143">
        <f>ROUND(E93*H93,2)</f>
        <v>14256</v>
      </c>
      <c r="J93" s="143">
        <v>0</v>
      </c>
      <c r="K93" s="143">
        <f>ROUND(E93*J93,2)</f>
        <v>0</v>
      </c>
      <c r="L93" s="143">
        <v>21</v>
      </c>
      <c r="M93" s="143">
        <f>G93*(1+L93/100)</f>
        <v>0</v>
      </c>
      <c r="N93" s="143">
        <v>0</v>
      </c>
      <c r="O93" s="143">
        <f>ROUND(E93*N93,2)</f>
        <v>0</v>
      </c>
      <c r="P93" s="143">
        <v>0</v>
      </c>
      <c r="Q93" s="143">
        <f>ROUND(E93*P93,2)</f>
        <v>0</v>
      </c>
      <c r="R93" s="143"/>
      <c r="S93" s="143" t="s">
        <v>358</v>
      </c>
      <c r="T93" s="143" t="s">
        <v>314</v>
      </c>
      <c r="U93" s="143">
        <v>0</v>
      </c>
      <c r="V93" s="143">
        <f>ROUND(E93*U93,2)</f>
        <v>0</v>
      </c>
      <c r="W93" s="143"/>
      <c r="X93" s="143" t="s">
        <v>353</v>
      </c>
      <c r="Y93" s="140"/>
      <c r="Z93" s="140"/>
      <c r="AA93" s="140"/>
      <c r="AB93" s="140"/>
      <c r="AC93" s="140"/>
      <c r="AD93" s="140"/>
      <c r="AE93" s="140"/>
      <c r="AF93" s="140"/>
      <c r="AG93" s="140" t="s">
        <v>534</v>
      </c>
      <c r="AH93" s="140"/>
      <c r="AI93" s="140"/>
      <c r="AJ93" s="140"/>
      <c r="AK93" s="140"/>
      <c r="AL93" s="140"/>
      <c r="AM93" s="140"/>
      <c r="AN93" s="140"/>
      <c r="AO93" s="140"/>
      <c r="AP93" s="140"/>
      <c r="AQ93" s="140"/>
      <c r="AR93" s="140"/>
      <c r="AS93" s="140"/>
      <c r="AT93" s="140"/>
      <c r="AU93" s="140"/>
      <c r="AV93" s="140"/>
      <c r="AW93" s="140"/>
      <c r="AX93" s="140"/>
      <c r="AY93" s="140"/>
      <c r="AZ93" s="140"/>
      <c r="BA93" s="140"/>
      <c r="BB93" s="140"/>
      <c r="BC93" s="140"/>
      <c r="BD93" s="140"/>
      <c r="BE93" s="140"/>
      <c r="BF93" s="140"/>
      <c r="BG93" s="140"/>
      <c r="BH93" s="140"/>
    </row>
    <row r="94" spans="1:60" outlineLevel="1" x14ac:dyDescent="0.2">
      <c r="A94" s="156">
        <v>80</v>
      </c>
      <c r="B94" s="157" t="s">
        <v>2301</v>
      </c>
      <c r="C94" s="162" t="s">
        <v>2302</v>
      </c>
      <c r="D94" s="158" t="s">
        <v>0</v>
      </c>
      <c r="E94" s="159">
        <v>247.44</v>
      </c>
      <c r="F94" s="170">
        <v>0</v>
      </c>
      <c r="G94" s="160">
        <f>ROUND(E94*F94,2)</f>
        <v>0</v>
      </c>
      <c r="H94" s="143">
        <v>0</v>
      </c>
      <c r="I94" s="143">
        <f>ROUND(E94*H94,2)</f>
        <v>0</v>
      </c>
      <c r="J94" s="143">
        <v>1</v>
      </c>
      <c r="K94" s="143">
        <f>ROUND(E94*J94,2)</f>
        <v>247.44</v>
      </c>
      <c r="L94" s="143">
        <v>21</v>
      </c>
      <c r="M94" s="143">
        <f>G94*(1+L94/100)</f>
        <v>0</v>
      </c>
      <c r="N94" s="143">
        <v>0</v>
      </c>
      <c r="O94" s="143">
        <f>ROUND(E94*N94,2)</f>
        <v>0</v>
      </c>
      <c r="P94" s="143">
        <v>0</v>
      </c>
      <c r="Q94" s="143">
        <f>ROUND(E94*P94,2)</f>
        <v>0</v>
      </c>
      <c r="R94" s="143"/>
      <c r="S94" s="143" t="s">
        <v>358</v>
      </c>
      <c r="T94" s="143" t="s">
        <v>314</v>
      </c>
      <c r="U94" s="143">
        <v>0</v>
      </c>
      <c r="V94" s="143">
        <f>ROUND(E94*U94,2)</f>
        <v>0</v>
      </c>
      <c r="W94" s="143"/>
      <c r="X94" s="143" t="s">
        <v>395</v>
      </c>
      <c r="Y94" s="140"/>
      <c r="Z94" s="140"/>
      <c r="AA94" s="140"/>
      <c r="AB94" s="140"/>
      <c r="AC94" s="140"/>
      <c r="AD94" s="140"/>
      <c r="AE94" s="140"/>
      <c r="AF94" s="140"/>
      <c r="AG94" s="140" t="s">
        <v>396</v>
      </c>
      <c r="AH94" s="140"/>
      <c r="AI94" s="140"/>
      <c r="AJ94" s="140"/>
      <c r="AK94" s="140"/>
      <c r="AL94" s="140"/>
      <c r="AM94" s="140"/>
      <c r="AN94" s="140"/>
      <c r="AO94" s="140"/>
      <c r="AP94" s="140"/>
      <c r="AQ94" s="140"/>
      <c r="AR94" s="140"/>
      <c r="AS94" s="140"/>
      <c r="AT94" s="140"/>
      <c r="AU94" s="140"/>
      <c r="AV94" s="140"/>
      <c r="AW94" s="140"/>
      <c r="AX94" s="140"/>
      <c r="AY94" s="140"/>
      <c r="AZ94" s="140"/>
      <c r="BA94" s="140"/>
      <c r="BB94" s="140"/>
      <c r="BC94" s="140"/>
      <c r="BD94" s="140"/>
      <c r="BE94" s="140"/>
      <c r="BF94" s="140"/>
      <c r="BG94" s="140"/>
      <c r="BH94" s="140"/>
    </row>
    <row r="95" spans="1:60" x14ac:dyDescent="0.2">
      <c r="A95" s="145" t="s">
        <v>308</v>
      </c>
      <c r="B95" s="146" t="s">
        <v>145</v>
      </c>
      <c r="C95" s="161" t="s">
        <v>146</v>
      </c>
      <c r="D95" s="147"/>
      <c r="E95" s="148"/>
      <c r="F95" s="172"/>
      <c r="G95" s="150">
        <f>SUMIF(AG96:AG100,"&lt;&gt;NOR",G96:G100)</f>
        <v>0</v>
      </c>
      <c r="H95" s="144"/>
      <c r="I95" s="144">
        <f>SUM(I96:I100)</f>
        <v>0</v>
      </c>
      <c r="J95" s="144"/>
      <c r="K95" s="144">
        <f>SUM(K96:K100)</f>
        <v>48500</v>
      </c>
      <c r="L95" s="144"/>
      <c r="M95" s="144">
        <f>SUM(M96:M100)</f>
        <v>0</v>
      </c>
      <c r="N95" s="144"/>
      <c r="O95" s="144">
        <f>SUM(O96:O100)</f>
        <v>0</v>
      </c>
      <c r="P95" s="144"/>
      <c r="Q95" s="144">
        <f>SUM(Q96:Q100)</f>
        <v>0</v>
      </c>
      <c r="R95" s="144"/>
      <c r="S95" s="144"/>
      <c r="T95" s="144"/>
      <c r="U95" s="144"/>
      <c r="V95" s="144">
        <f>SUM(V96:V100)</f>
        <v>0</v>
      </c>
      <c r="W95" s="144"/>
      <c r="X95" s="144"/>
      <c r="AG95" t="s">
        <v>309</v>
      </c>
    </row>
    <row r="96" spans="1:60" outlineLevel="1" x14ac:dyDescent="0.2">
      <c r="A96" s="156">
        <v>81</v>
      </c>
      <c r="B96" s="157" t="s">
        <v>2303</v>
      </c>
      <c r="C96" s="162" t="s">
        <v>2304</v>
      </c>
      <c r="D96" s="158" t="s">
        <v>1640</v>
      </c>
      <c r="E96" s="159">
        <v>20</v>
      </c>
      <c r="F96" s="170">
        <v>0</v>
      </c>
      <c r="G96" s="160">
        <f>ROUND(E96*F96,2)</f>
        <v>0</v>
      </c>
      <c r="H96" s="143">
        <v>0</v>
      </c>
      <c r="I96" s="143">
        <f>ROUND(E96*H96,2)</f>
        <v>0</v>
      </c>
      <c r="J96" s="143">
        <v>250</v>
      </c>
      <c r="K96" s="143">
        <f>ROUND(E96*J96,2)</f>
        <v>5000</v>
      </c>
      <c r="L96" s="143">
        <v>21</v>
      </c>
      <c r="M96" s="143">
        <f>G96*(1+L96/100)</f>
        <v>0</v>
      </c>
      <c r="N96" s="143">
        <v>0</v>
      </c>
      <c r="O96" s="143">
        <f>ROUND(E96*N96,2)</f>
        <v>0</v>
      </c>
      <c r="P96" s="143">
        <v>0</v>
      </c>
      <c r="Q96" s="143">
        <f>ROUND(E96*P96,2)</f>
        <v>0</v>
      </c>
      <c r="R96" s="143"/>
      <c r="S96" s="143" t="s">
        <v>358</v>
      </c>
      <c r="T96" s="143" t="s">
        <v>314</v>
      </c>
      <c r="U96" s="143">
        <v>0</v>
      </c>
      <c r="V96" s="143">
        <f>ROUND(E96*U96,2)</f>
        <v>0</v>
      </c>
      <c r="W96" s="143"/>
      <c r="X96" s="143" t="s">
        <v>338</v>
      </c>
      <c r="Y96" s="140"/>
      <c r="Z96" s="140"/>
      <c r="AA96" s="140"/>
      <c r="AB96" s="140"/>
      <c r="AC96" s="140"/>
      <c r="AD96" s="140"/>
      <c r="AE96" s="140"/>
      <c r="AF96" s="140"/>
      <c r="AG96" s="140" t="s">
        <v>869</v>
      </c>
      <c r="AH96" s="140"/>
      <c r="AI96" s="140"/>
      <c r="AJ96" s="140"/>
      <c r="AK96" s="140"/>
      <c r="AL96" s="140"/>
      <c r="AM96" s="140"/>
      <c r="AN96" s="140"/>
      <c r="AO96" s="140"/>
      <c r="AP96" s="140"/>
      <c r="AQ96" s="140"/>
      <c r="AR96" s="140"/>
      <c r="AS96" s="140"/>
      <c r="AT96" s="140"/>
      <c r="AU96" s="140"/>
      <c r="AV96" s="140"/>
      <c r="AW96" s="140"/>
      <c r="AX96" s="140"/>
      <c r="AY96" s="140"/>
      <c r="AZ96" s="140"/>
      <c r="BA96" s="140"/>
      <c r="BB96" s="140"/>
      <c r="BC96" s="140"/>
      <c r="BD96" s="140"/>
      <c r="BE96" s="140"/>
      <c r="BF96" s="140"/>
      <c r="BG96" s="140"/>
      <c r="BH96" s="140"/>
    </row>
    <row r="97" spans="1:60" outlineLevel="1" x14ac:dyDescent="0.2">
      <c r="A97" s="156">
        <v>82</v>
      </c>
      <c r="B97" s="157" t="s">
        <v>2305</v>
      </c>
      <c r="C97" s="162" t="s">
        <v>2306</v>
      </c>
      <c r="D97" s="158" t="s">
        <v>1640</v>
      </c>
      <c r="E97" s="159">
        <v>50</v>
      </c>
      <c r="F97" s="170">
        <v>0</v>
      </c>
      <c r="G97" s="160">
        <f>ROUND(E97*F97,2)</f>
        <v>0</v>
      </c>
      <c r="H97" s="143">
        <v>0</v>
      </c>
      <c r="I97" s="143">
        <f>ROUND(E97*H97,2)</f>
        <v>0</v>
      </c>
      <c r="J97" s="143">
        <v>250</v>
      </c>
      <c r="K97" s="143">
        <f>ROUND(E97*J97,2)</f>
        <v>12500</v>
      </c>
      <c r="L97" s="143">
        <v>21</v>
      </c>
      <c r="M97" s="143">
        <f>G97*(1+L97/100)</f>
        <v>0</v>
      </c>
      <c r="N97" s="143">
        <v>0</v>
      </c>
      <c r="O97" s="143">
        <f>ROUND(E97*N97,2)</f>
        <v>0</v>
      </c>
      <c r="P97" s="143">
        <v>0</v>
      </c>
      <c r="Q97" s="143">
        <f>ROUND(E97*P97,2)</f>
        <v>0</v>
      </c>
      <c r="R97" s="143"/>
      <c r="S97" s="143" t="s">
        <v>358</v>
      </c>
      <c r="T97" s="143" t="s">
        <v>314</v>
      </c>
      <c r="U97" s="143">
        <v>0</v>
      </c>
      <c r="V97" s="143">
        <f>ROUND(E97*U97,2)</f>
        <v>0</v>
      </c>
      <c r="W97" s="143"/>
      <c r="X97" s="143" t="s">
        <v>338</v>
      </c>
      <c r="Y97" s="140"/>
      <c r="Z97" s="140"/>
      <c r="AA97" s="140"/>
      <c r="AB97" s="140"/>
      <c r="AC97" s="140"/>
      <c r="AD97" s="140"/>
      <c r="AE97" s="140"/>
      <c r="AF97" s="140"/>
      <c r="AG97" s="140" t="s">
        <v>869</v>
      </c>
      <c r="AH97" s="140"/>
      <c r="AI97" s="140"/>
      <c r="AJ97" s="140"/>
      <c r="AK97" s="140"/>
      <c r="AL97" s="140"/>
      <c r="AM97" s="140"/>
      <c r="AN97" s="140"/>
      <c r="AO97" s="140"/>
      <c r="AP97" s="140"/>
      <c r="AQ97" s="140"/>
      <c r="AR97" s="140"/>
      <c r="AS97" s="140"/>
      <c r="AT97" s="140"/>
      <c r="AU97" s="140"/>
      <c r="AV97" s="140"/>
      <c r="AW97" s="140"/>
      <c r="AX97" s="140"/>
      <c r="AY97" s="140"/>
      <c r="AZ97" s="140"/>
      <c r="BA97" s="140"/>
      <c r="BB97" s="140"/>
      <c r="BC97" s="140"/>
      <c r="BD97" s="140"/>
      <c r="BE97" s="140"/>
      <c r="BF97" s="140"/>
      <c r="BG97" s="140"/>
      <c r="BH97" s="140"/>
    </row>
    <row r="98" spans="1:60" ht="22.5" outlineLevel="1" x14ac:dyDescent="0.2">
      <c r="A98" s="156">
        <v>83</v>
      </c>
      <c r="B98" s="157" t="s">
        <v>2307</v>
      </c>
      <c r="C98" s="162" t="s">
        <v>2308</v>
      </c>
      <c r="D98" s="158" t="s">
        <v>1640</v>
      </c>
      <c r="E98" s="159">
        <v>72</v>
      </c>
      <c r="F98" s="170">
        <v>0</v>
      </c>
      <c r="G98" s="160">
        <f>ROUND(E98*F98,2)</f>
        <v>0</v>
      </c>
      <c r="H98" s="143">
        <v>0</v>
      </c>
      <c r="I98" s="143">
        <f>ROUND(E98*H98,2)</f>
        <v>0</v>
      </c>
      <c r="J98" s="143">
        <v>250</v>
      </c>
      <c r="K98" s="143">
        <f>ROUND(E98*J98,2)</f>
        <v>18000</v>
      </c>
      <c r="L98" s="143">
        <v>21</v>
      </c>
      <c r="M98" s="143">
        <f>G98*(1+L98/100)</f>
        <v>0</v>
      </c>
      <c r="N98" s="143">
        <v>0</v>
      </c>
      <c r="O98" s="143">
        <f>ROUND(E98*N98,2)</f>
        <v>0</v>
      </c>
      <c r="P98" s="143">
        <v>0</v>
      </c>
      <c r="Q98" s="143">
        <f>ROUND(E98*P98,2)</f>
        <v>0</v>
      </c>
      <c r="R98" s="143"/>
      <c r="S98" s="143" t="s">
        <v>358</v>
      </c>
      <c r="T98" s="143" t="s">
        <v>314</v>
      </c>
      <c r="U98" s="143">
        <v>0</v>
      </c>
      <c r="V98" s="143">
        <f>ROUND(E98*U98,2)</f>
        <v>0</v>
      </c>
      <c r="W98" s="143"/>
      <c r="X98" s="143" t="s">
        <v>338</v>
      </c>
      <c r="Y98" s="140"/>
      <c r="Z98" s="140"/>
      <c r="AA98" s="140"/>
      <c r="AB98" s="140"/>
      <c r="AC98" s="140"/>
      <c r="AD98" s="140"/>
      <c r="AE98" s="140"/>
      <c r="AF98" s="140"/>
      <c r="AG98" s="140" t="s">
        <v>869</v>
      </c>
      <c r="AH98" s="140"/>
      <c r="AI98" s="140"/>
      <c r="AJ98" s="140"/>
      <c r="AK98" s="140"/>
      <c r="AL98" s="140"/>
      <c r="AM98" s="140"/>
      <c r="AN98" s="140"/>
      <c r="AO98" s="140"/>
      <c r="AP98" s="140"/>
      <c r="AQ98" s="140"/>
      <c r="AR98" s="140"/>
      <c r="AS98" s="140"/>
      <c r="AT98" s="140"/>
      <c r="AU98" s="140"/>
      <c r="AV98" s="140"/>
      <c r="AW98" s="140"/>
      <c r="AX98" s="140"/>
      <c r="AY98" s="140"/>
      <c r="AZ98" s="140"/>
      <c r="BA98" s="140"/>
      <c r="BB98" s="140"/>
      <c r="BC98" s="140"/>
      <c r="BD98" s="140"/>
      <c r="BE98" s="140"/>
      <c r="BF98" s="140"/>
      <c r="BG98" s="140"/>
      <c r="BH98" s="140"/>
    </row>
    <row r="99" spans="1:60" ht="22.5" outlineLevel="1" x14ac:dyDescent="0.2">
      <c r="A99" s="156">
        <v>84</v>
      </c>
      <c r="B99" s="157" t="s">
        <v>2309</v>
      </c>
      <c r="C99" s="162" t="s">
        <v>2310</v>
      </c>
      <c r="D99" s="158" t="s">
        <v>1640</v>
      </c>
      <c r="E99" s="159">
        <v>40</v>
      </c>
      <c r="F99" s="170">
        <v>0</v>
      </c>
      <c r="G99" s="160">
        <f>ROUND(E99*F99,2)</f>
        <v>0</v>
      </c>
      <c r="H99" s="143">
        <v>0</v>
      </c>
      <c r="I99" s="143">
        <f>ROUND(E99*H99,2)</f>
        <v>0</v>
      </c>
      <c r="J99" s="143">
        <v>250</v>
      </c>
      <c r="K99" s="143">
        <f>ROUND(E99*J99,2)</f>
        <v>10000</v>
      </c>
      <c r="L99" s="143">
        <v>21</v>
      </c>
      <c r="M99" s="143">
        <f>G99*(1+L99/100)</f>
        <v>0</v>
      </c>
      <c r="N99" s="143">
        <v>0</v>
      </c>
      <c r="O99" s="143">
        <f>ROUND(E99*N99,2)</f>
        <v>0</v>
      </c>
      <c r="P99" s="143">
        <v>0</v>
      </c>
      <c r="Q99" s="143">
        <f>ROUND(E99*P99,2)</f>
        <v>0</v>
      </c>
      <c r="R99" s="143"/>
      <c r="S99" s="143" t="s">
        <v>358</v>
      </c>
      <c r="T99" s="143" t="s">
        <v>314</v>
      </c>
      <c r="U99" s="143">
        <v>0</v>
      </c>
      <c r="V99" s="143">
        <f>ROUND(E99*U99,2)</f>
        <v>0</v>
      </c>
      <c r="W99" s="143"/>
      <c r="X99" s="143" t="s">
        <v>338</v>
      </c>
      <c r="Y99" s="140"/>
      <c r="Z99" s="140"/>
      <c r="AA99" s="140"/>
      <c r="AB99" s="140"/>
      <c r="AC99" s="140"/>
      <c r="AD99" s="140"/>
      <c r="AE99" s="140"/>
      <c r="AF99" s="140"/>
      <c r="AG99" s="140" t="s">
        <v>869</v>
      </c>
      <c r="AH99" s="140"/>
      <c r="AI99" s="140"/>
      <c r="AJ99" s="140"/>
      <c r="AK99" s="140"/>
      <c r="AL99" s="140"/>
      <c r="AM99" s="140"/>
      <c r="AN99" s="140"/>
      <c r="AO99" s="140"/>
      <c r="AP99" s="140"/>
      <c r="AQ99" s="140"/>
      <c r="AR99" s="140"/>
      <c r="AS99" s="140"/>
      <c r="AT99" s="140"/>
      <c r="AU99" s="140"/>
      <c r="AV99" s="140"/>
      <c r="AW99" s="140"/>
      <c r="AX99" s="140"/>
      <c r="AY99" s="140"/>
      <c r="AZ99" s="140"/>
      <c r="BA99" s="140"/>
      <c r="BB99" s="140"/>
      <c r="BC99" s="140"/>
      <c r="BD99" s="140"/>
      <c r="BE99" s="140"/>
      <c r="BF99" s="140"/>
      <c r="BG99" s="140"/>
      <c r="BH99" s="140"/>
    </row>
    <row r="100" spans="1:60" outlineLevel="1" x14ac:dyDescent="0.2">
      <c r="A100" s="151">
        <v>85</v>
      </c>
      <c r="B100" s="152" t="s">
        <v>2305</v>
      </c>
      <c r="C100" s="163" t="s">
        <v>2311</v>
      </c>
      <c r="D100" s="153" t="s">
        <v>1640</v>
      </c>
      <c r="E100" s="154">
        <v>12</v>
      </c>
      <c r="F100" s="171">
        <v>0</v>
      </c>
      <c r="G100" s="155">
        <f>ROUND(E100*F100,2)</f>
        <v>0</v>
      </c>
      <c r="H100" s="143">
        <v>0</v>
      </c>
      <c r="I100" s="143">
        <f>ROUND(E100*H100,2)</f>
        <v>0</v>
      </c>
      <c r="J100" s="143">
        <v>250</v>
      </c>
      <c r="K100" s="143">
        <f>ROUND(E100*J100,2)</f>
        <v>3000</v>
      </c>
      <c r="L100" s="143">
        <v>21</v>
      </c>
      <c r="M100" s="143">
        <f>G100*(1+L100/100)</f>
        <v>0</v>
      </c>
      <c r="N100" s="143">
        <v>0</v>
      </c>
      <c r="O100" s="143">
        <f>ROUND(E100*N100,2)</f>
        <v>0</v>
      </c>
      <c r="P100" s="143">
        <v>0</v>
      </c>
      <c r="Q100" s="143">
        <f>ROUND(E100*P100,2)</f>
        <v>0</v>
      </c>
      <c r="R100" s="143"/>
      <c r="S100" s="143" t="s">
        <v>358</v>
      </c>
      <c r="T100" s="143" t="s">
        <v>314</v>
      </c>
      <c r="U100" s="143">
        <v>0</v>
      </c>
      <c r="V100" s="143">
        <f>ROUND(E100*U100,2)</f>
        <v>0</v>
      </c>
      <c r="W100" s="143"/>
      <c r="X100" s="143" t="s">
        <v>2312</v>
      </c>
      <c r="Y100" s="140"/>
      <c r="Z100" s="140"/>
      <c r="AA100" s="140"/>
      <c r="AB100" s="140"/>
      <c r="AC100" s="140"/>
      <c r="AD100" s="140"/>
      <c r="AE100" s="140"/>
      <c r="AF100" s="140"/>
      <c r="AG100" s="140" t="s">
        <v>2313</v>
      </c>
      <c r="AH100" s="140"/>
      <c r="AI100" s="140"/>
      <c r="AJ100" s="140"/>
      <c r="AK100" s="140"/>
      <c r="AL100" s="140"/>
      <c r="AM100" s="140"/>
      <c r="AN100" s="140"/>
      <c r="AO100" s="140"/>
      <c r="AP100" s="140"/>
      <c r="AQ100" s="140"/>
      <c r="AR100" s="140"/>
      <c r="AS100" s="140"/>
      <c r="AT100" s="140"/>
      <c r="AU100" s="140"/>
      <c r="AV100" s="140"/>
      <c r="AW100" s="140"/>
      <c r="AX100" s="140"/>
      <c r="AY100" s="140"/>
      <c r="AZ100" s="140"/>
      <c r="BA100" s="140"/>
      <c r="BB100" s="140"/>
      <c r="BC100" s="140"/>
      <c r="BD100" s="140"/>
      <c r="BE100" s="140"/>
      <c r="BF100" s="140"/>
      <c r="BG100" s="140"/>
      <c r="BH100" s="140"/>
    </row>
    <row r="101" spans="1:60" x14ac:dyDescent="0.2">
      <c r="A101" s="3"/>
      <c r="B101" s="4"/>
      <c r="C101" s="164"/>
      <c r="D101" s="6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AE101">
        <v>15</v>
      </c>
      <c r="AF101">
        <v>21</v>
      </c>
      <c r="AG101" t="s">
        <v>295</v>
      </c>
    </row>
    <row r="102" spans="1:60" x14ac:dyDescent="0.2">
      <c r="A102" s="3"/>
      <c r="B102" s="4"/>
      <c r="C102" s="164"/>
      <c r="D102" s="6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AE102">
        <f>SUMIF(L7:L100,AE101,G7:G100)</f>
        <v>0</v>
      </c>
      <c r="AF102">
        <f>SUMIF(L7:L100,AF101,G7:G100)</f>
        <v>0</v>
      </c>
      <c r="AG102" t="s">
        <v>295</v>
      </c>
    </row>
    <row r="103" spans="1:60" x14ac:dyDescent="0.2">
      <c r="A103" s="245" t="s">
        <v>397</v>
      </c>
      <c r="B103" s="245"/>
      <c r="C103" s="164"/>
      <c r="D103" s="6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</row>
    <row r="104" spans="1:60" x14ac:dyDescent="0.2">
      <c r="A104" s="3"/>
      <c r="B104" s="4" t="s">
        <v>1550</v>
      </c>
      <c r="C104" s="164" t="s">
        <v>1551</v>
      </c>
      <c r="D104" s="6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AG104" t="s">
        <v>400</v>
      </c>
    </row>
    <row r="105" spans="1:60" x14ac:dyDescent="0.2">
      <c r="A105" s="3"/>
      <c r="B105" s="4" t="s">
        <v>1552</v>
      </c>
      <c r="C105" s="164" t="s">
        <v>1553</v>
      </c>
      <c r="D105" s="6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AG105" t="s">
        <v>403</v>
      </c>
    </row>
    <row r="106" spans="1:60" x14ac:dyDescent="0.2">
      <c r="A106" s="3"/>
      <c r="B106" s="4"/>
      <c r="C106" s="164" t="s">
        <v>404</v>
      </c>
      <c r="D106" s="6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AG106" t="s">
        <v>405</v>
      </c>
    </row>
    <row r="107" spans="1:60" x14ac:dyDescent="0.2">
      <c r="C107" s="165"/>
      <c r="D107" s="10"/>
      <c r="AG107" t="s">
        <v>333</v>
      </c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MUPzw3jfITQcQ91tev4u2GNgKtszH0Y1jfVlfNz5AXjmdvege0FvmpLhqvqpDXh3tS0259IKbk9py1RYKQTGZQ==" saltValue="HRWH2xzC+GwfilM9pr6HFw==" spinCount="100000" sheet="1" objects="1" scenarios="1"/>
  <mergeCells count="5">
    <mergeCell ref="A1:G1"/>
    <mergeCell ref="C2:G2"/>
    <mergeCell ref="C3:G3"/>
    <mergeCell ref="C4:G4"/>
    <mergeCell ref="A103:B103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Z23" sqref="Z23"/>
    </sheetView>
  </sheetViews>
  <sheetFormatPr defaultRowHeight="12.75" outlineLevelRow="1" x14ac:dyDescent="0.2"/>
  <cols>
    <col min="1" max="1" width="3.42578125" customWidth="1"/>
    <col min="2" max="2" width="12.5703125" style="115" customWidth="1"/>
    <col min="3" max="3" width="38.28515625" style="1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8" t="s">
        <v>7</v>
      </c>
      <c r="B1" s="238"/>
      <c r="C1" s="238"/>
      <c r="D1" s="238"/>
      <c r="E1" s="238"/>
      <c r="F1" s="238"/>
      <c r="G1" s="238"/>
      <c r="AG1" t="s">
        <v>282</v>
      </c>
    </row>
    <row r="2" spans="1:60" ht="24.95" customHeight="1" x14ac:dyDescent="0.2">
      <c r="A2" s="132" t="s">
        <v>8</v>
      </c>
      <c r="B2" s="46" t="s">
        <v>43</v>
      </c>
      <c r="C2" s="239" t="s">
        <v>44</v>
      </c>
      <c r="D2" s="240"/>
      <c r="E2" s="240"/>
      <c r="F2" s="240"/>
      <c r="G2" s="241"/>
      <c r="AG2" t="s">
        <v>283</v>
      </c>
    </row>
    <row r="3" spans="1:60" ht="24.95" customHeight="1" x14ac:dyDescent="0.2">
      <c r="A3" s="132" t="s">
        <v>9</v>
      </c>
      <c r="B3" s="46" t="s">
        <v>88</v>
      </c>
      <c r="C3" s="239" t="s">
        <v>89</v>
      </c>
      <c r="D3" s="240"/>
      <c r="E3" s="240"/>
      <c r="F3" s="240"/>
      <c r="G3" s="241"/>
      <c r="AC3" s="115" t="s">
        <v>283</v>
      </c>
      <c r="AG3" t="s">
        <v>285</v>
      </c>
    </row>
    <row r="4" spans="1:60" ht="24.95" customHeight="1" x14ac:dyDescent="0.2">
      <c r="A4" s="133" t="s">
        <v>10</v>
      </c>
      <c r="B4" s="134" t="s">
        <v>98</v>
      </c>
      <c r="C4" s="242" t="s">
        <v>99</v>
      </c>
      <c r="D4" s="243"/>
      <c r="E4" s="243"/>
      <c r="F4" s="243"/>
      <c r="G4" s="244"/>
      <c r="AG4" t="s">
        <v>286</v>
      </c>
    </row>
    <row r="5" spans="1:60" x14ac:dyDescent="0.2">
      <c r="D5" s="10"/>
    </row>
    <row r="6" spans="1:60" ht="38.25" x14ac:dyDescent="0.2">
      <c r="A6" s="136" t="s">
        <v>287</v>
      </c>
      <c r="B6" s="138" t="s">
        <v>288</v>
      </c>
      <c r="C6" s="138" t="s">
        <v>289</v>
      </c>
      <c r="D6" s="137" t="s">
        <v>290</v>
      </c>
      <c r="E6" s="136" t="s">
        <v>291</v>
      </c>
      <c r="F6" s="135" t="s">
        <v>292</v>
      </c>
      <c r="G6" s="136" t="s">
        <v>31</v>
      </c>
      <c r="H6" s="139" t="s">
        <v>32</v>
      </c>
      <c r="I6" s="139" t="s">
        <v>293</v>
      </c>
      <c r="J6" s="139" t="s">
        <v>33</v>
      </c>
      <c r="K6" s="139" t="s">
        <v>294</v>
      </c>
      <c r="L6" s="139" t="s">
        <v>295</v>
      </c>
      <c r="M6" s="139" t="s">
        <v>296</v>
      </c>
      <c r="N6" s="139" t="s">
        <v>297</v>
      </c>
      <c r="O6" s="139" t="s">
        <v>298</v>
      </c>
      <c r="P6" s="139" t="s">
        <v>299</v>
      </c>
      <c r="Q6" s="139" t="s">
        <v>300</v>
      </c>
      <c r="R6" s="139" t="s">
        <v>301</v>
      </c>
      <c r="S6" s="139" t="s">
        <v>302</v>
      </c>
      <c r="T6" s="139" t="s">
        <v>303</v>
      </c>
      <c r="U6" s="139" t="s">
        <v>304</v>
      </c>
      <c r="V6" s="139" t="s">
        <v>305</v>
      </c>
      <c r="W6" s="139" t="s">
        <v>306</v>
      </c>
      <c r="X6" s="139" t="s">
        <v>307</v>
      </c>
    </row>
    <row r="7" spans="1:60" hidden="1" x14ac:dyDescent="0.2">
      <c r="A7" s="3"/>
      <c r="B7" s="4"/>
      <c r="C7" s="4"/>
      <c r="D7" s="6"/>
      <c r="E7" s="141"/>
      <c r="F7" s="142"/>
      <c r="G7" s="142"/>
      <c r="H7" s="142"/>
      <c r="I7" s="142"/>
      <c r="J7" s="142"/>
      <c r="K7" s="142"/>
      <c r="L7" s="142"/>
      <c r="M7" s="142"/>
      <c r="N7" s="142"/>
      <c r="O7" s="142"/>
      <c r="P7" s="142"/>
      <c r="Q7" s="142"/>
      <c r="R7" s="142"/>
      <c r="S7" s="142"/>
      <c r="T7" s="142"/>
      <c r="U7" s="142"/>
      <c r="V7" s="142"/>
      <c r="W7" s="142"/>
      <c r="X7" s="142"/>
    </row>
    <row r="8" spans="1:60" ht="25.5" x14ac:dyDescent="0.2">
      <c r="A8" s="145" t="s">
        <v>308</v>
      </c>
      <c r="B8" s="146" t="s">
        <v>275</v>
      </c>
      <c r="C8" s="161" t="s">
        <v>276</v>
      </c>
      <c r="D8" s="147"/>
      <c r="E8" s="148"/>
      <c r="F8" s="149"/>
      <c r="G8" s="150">
        <f>SUMIF(AG9:AG9,"&lt;&gt;NOR",G9:G9)</f>
        <v>0</v>
      </c>
      <c r="H8" s="144"/>
      <c r="I8" s="144">
        <f>SUM(I9:I9)</f>
        <v>0</v>
      </c>
      <c r="J8" s="144"/>
      <c r="K8" s="144">
        <f>SUM(K9:K9)</f>
        <v>2785944</v>
      </c>
      <c r="L8" s="144"/>
      <c r="M8" s="144">
        <f>SUM(M9:M9)</f>
        <v>0</v>
      </c>
      <c r="N8" s="144"/>
      <c r="O8" s="144">
        <f>SUM(O9:O9)</f>
        <v>0</v>
      </c>
      <c r="P8" s="144"/>
      <c r="Q8" s="144">
        <f>SUM(Q9:Q9)</f>
        <v>0</v>
      </c>
      <c r="R8" s="144"/>
      <c r="S8" s="144"/>
      <c r="T8" s="144"/>
      <c r="U8" s="144"/>
      <c r="V8" s="144">
        <f>SUM(V9:V9)</f>
        <v>0</v>
      </c>
      <c r="W8" s="144"/>
      <c r="X8" s="144"/>
      <c r="AG8" t="s">
        <v>309</v>
      </c>
    </row>
    <row r="9" spans="1:60" outlineLevel="1" x14ac:dyDescent="0.2">
      <c r="A9" s="151">
        <v>1</v>
      </c>
      <c r="B9" s="152" t="s">
        <v>2314</v>
      </c>
      <c r="C9" s="163" t="s">
        <v>2315</v>
      </c>
      <c r="D9" s="153" t="s">
        <v>565</v>
      </c>
      <c r="E9" s="154">
        <v>1</v>
      </c>
      <c r="F9" s="171">
        <v>0</v>
      </c>
      <c r="G9" s="155">
        <f>ROUND(E9*F9,2)</f>
        <v>0</v>
      </c>
      <c r="H9" s="143">
        <v>0</v>
      </c>
      <c r="I9" s="143">
        <f>ROUND(E9*H9,2)</f>
        <v>0</v>
      </c>
      <c r="J9" s="143">
        <v>2785944</v>
      </c>
      <c r="K9" s="143">
        <f>ROUND(E9*J9,2)</f>
        <v>2785944</v>
      </c>
      <c r="L9" s="143">
        <v>21</v>
      </c>
      <c r="M9" s="143">
        <f>G9*(1+L9/100)</f>
        <v>0</v>
      </c>
      <c r="N9" s="143">
        <v>0</v>
      </c>
      <c r="O9" s="143">
        <f>ROUND(E9*N9,2)</f>
        <v>0</v>
      </c>
      <c r="P9" s="143">
        <v>0</v>
      </c>
      <c r="Q9" s="143">
        <f>ROUND(E9*P9,2)</f>
        <v>0</v>
      </c>
      <c r="R9" s="143"/>
      <c r="S9" s="143" t="s">
        <v>358</v>
      </c>
      <c r="T9" s="143" t="s">
        <v>314</v>
      </c>
      <c r="U9" s="143">
        <v>0</v>
      </c>
      <c r="V9" s="143">
        <f>ROUND(E9*U9,2)</f>
        <v>0</v>
      </c>
      <c r="W9" s="143"/>
      <c r="X9" s="143" t="s">
        <v>338</v>
      </c>
      <c r="Y9" s="140"/>
      <c r="Z9" s="140"/>
      <c r="AA9" s="140"/>
      <c r="AB9" s="140"/>
      <c r="AC9" s="140"/>
      <c r="AD9" s="140"/>
      <c r="AE9" s="140"/>
      <c r="AF9" s="140"/>
      <c r="AG9" s="140" t="s">
        <v>339</v>
      </c>
      <c r="AH9" s="140"/>
      <c r="AI9" s="140"/>
      <c r="AJ9" s="140"/>
      <c r="AK9" s="140"/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0"/>
      <c r="AZ9" s="140"/>
      <c r="BA9" s="140"/>
      <c r="BB9" s="140"/>
      <c r="BC9" s="140"/>
      <c r="BD9" s="140"/>
      <c r="BE9" s="140"/>
      <c r="BF9" s="140"/>
      <c r="BG9" s="140"/>
      <c r="BH9" s="140"/>
    </row>
    <row r="10" spans="1:60" x14ac:dyDescent="0.2">
      <c r="A10" s="3"/>
      <c r="B10" s="4"/>
      <c r="C10" s="164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295</v>
      </c>
    </row>
    <row r="11" spans="1:60" x14ac:dyDescent="0.2">
      <c r="A11" s="3"/>
      <c r="B11" s="4"/>
      <c r="C11" s="164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295</v>
      </c>
    </row>
    <row r="12" spans="1:60" x14ac:dyDescent="0.2">
      <c r="A12" s="245" t="s">
        <v>397</v>
      </c>
      <c r="B12" s="245"/>
      <c r="C12" s="164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 t="s">
        <v>1550</v>
      </c>
      <c r="C13" s="164" t="s">
        <v>1551</v>
      </c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AG13" t="s">
        <v>400</v>
      </c>
    </row>
    <row r="14" spans="1:60" x14ac:dyDescent="0.2">
      <c r="A14" s="3"/>
      <c r="B14" s="4" t="s">
        <v>1552</v>
      </c>
      <c r="C14" s="164" t="s">
        <v>1553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403</v>
      </c>
    </row>
    <row r="15" spans="1:60" x14ac:dyDescent="0.2">
      <c r="A15" s="3"/>
      <c r="B15" s="4"/>
      <c r="C15" s="164" t="s">
        <v>404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405</v>
      </c>
    </row>
    <row r="16" spans="1:60" x14ac:dyDescent="0.2">
      <c r="C16" s="165"/>
      <c r="D16" s="10"/>
      <c r="AG16" t="s">
        <v>333</v>
      </c>
    </row>
    <row r="17" spans="4:4" x14ac:dyDescent="0.2">
      <c r="D17" s="10"/>
    </row>
    <row r="18" spans="4:4" x14ac:dyDescent="0.2">
      <c r="D18" s="10"/>
    </row>
    <row r="19" spans="4:4" x14ac:dyDescent="0.2">
      <c r="D19" s="10"/>
    </row>
    <row r="20" spans="4:4" x14ac:dyDescent="0.2">
      <c r="D20" s="10"/>
    </row>
    <row r="21" spans="4:4" x14ac:dyDescent="0.2">
      <c r="D21" s="10"/>
    </row>
    <row r="22" spans="4:4" x14ac:dyDescent="0.2">
      <c r="D22" s="10"/>
    </row>
    <row r="23" spans="4:4" x14ac:dyDescent="0.2">
      <c r="D23" s="10"/>
    </row>
    <row r="24" spans="4:4" x14ac:dyDescent="0.2">
      <c r="D24" s="10"/>
    </row>
    <row r="25" spans="4:4" x14ac:dyDescent="0.2">
      <c r="D25" s="10"/>
    </row>
    <row r="26" spans="4:4" x14ac:dyDescent="0.2">
      <c r="D26" s="10"/>
    </row>
    <row r="27" spans="4:4" x14ac:dyDescent="0.2">
      <c r="D27" s="10"/>
    </row>
    <row r="28" spans="4:4" x14ac:dyDescent="0.2">
      <c r="D28" s="10"/>
    </row>
    <row r="29" spans="4:4" x14ac:dyDescent="0.2">
      <c r="D29" s="10"/>
    </row>
    <row r="30" spans="4:4" x14ac:dyDescent="0.2">
      <c r="D30" s="10"/>
    </row>
    <row r="31" spans="4:4" x14ac:dyDescent="0.2">
      <c r="D31" s="10"/>
    </row>
    <row r="32" spans="4:4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cIhGw72zJUb6LboEiSZXwONA+NVU3H0VENbAwsuj2D5l/G+wHihyjEsirn1kUFfxIqVS+tlakLSKZLOGuARIJg==" saltValue="iGU8WtgsBuo8gILA5IIzfw==" spinCount="100000" sheet="1" objects="1" scenarios="1"/>
  <mergeCells count="5">
    <mergeCell ref="A1:G1"/>
    <mergeCell ref="C2:G2"/>
    <mergeCell ref="C3:G3"/>
    <mergeCell ref="C4:G4"/>
    <mergeCell ref="A12:B12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 x14ac:dyDescent="0.2"/>
  <cols>
    <col min="1" max="1" width="3.42578125" customWidth="1"/>
    <col min="2" max="2" width="12.5703125" style="115" customWidth="1"/>
    <col min="3" max="3" width="38.28515625" style="1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8" t="s">
        <v>7</v>
      </c>
      <c r="B1" s="238"/>
      <c r="C1" s="238"/>
      <c r="D1" s="238"/>
      <c r="E1" s="238"/>
      <c r="F1" s="238"/>
      <c r="G1" s="238"/>
      <c r="AG1" t="s">
        <v>282</v>
      </c>
    </row>
    <row r="2" spans="1:60" ht="24.95" customHeight="1" x14ac:dyDescent="0.2">
      <c r="A2" s="132" t="s">
        <v>8</v>
      </c>
      <c r="B2" s="46" t="s">
        <v>43</v>
      </c>
      <c r="C2" s="239" t="s">
        <v>44</v>
      </c>
      <c r="D2" s="240"/>
      <c r="E2" s="240"/>
      <c r="F2" s="240"/>
      <c r="G2" s="241"/>
      <c r="AG2" t="s">
        <v>283</v>
      </c>
    </row>
    <row r="3" spans="1:60" ht="24.95" customHeight="1" x14ac:dyDescent="0.2">
      <c r="A3" s="132" t="s">
        <v>9</v>
      </c>
      <c r="B3" s="46" t="s">
        <v>88</v>
      </c>
      <c r="C3" s="239" t="s">
        <v>89</v>
      </c>
      <c r="D3" s="240"/>
      <c r="E3" s="240"/>
      <c r="F3" s="240"/>
      <c r="G3" s="241"/>
      <c r="AC3" s="115" t="s">
        <v>283</v>
      </c>
      <c r="AG3" t="s">
        <v>285</v>
      </c>
    </row>
    <row r="4" spans="1:60" ht="24.95" customHeight="1" x14ac:dyDescent="0.2">
      <c r="A4" s="133" t="s">
        <v>10</v>
      </c>
      <c r="B4" s="134" t="s">
        <v>100</v>
      </c>
      <c r="C4" s="242" t="s">
        <v>101</v>
      </c>
      <c r="D4" s="243"/>
      <c r="E4" s="243"/>
      <c r="F4" s="243"/>
      <c r="G4" s="244"/>
      <c r="AG4" t="s">
        <v>286</v>
      </c>
    </row>
    <row r="5" spans="1:60" x14ac:dyDescent="0.2">
      <c r="D5" s="10"/>
    </row>
    <row r="6" spans="1:60" ht="38.25" x14ac:dyDescent="0.2">
      <c r="A6" s="136" t="s">
        <v>287</v>
      </c>
      <c r="B6" s="138" t="s">
        <v>288</v>
      </c>
      <c r="C6" s="138" t="s">
        <v>289</v>
      </c>
      <c r="D6" s="137" t="s">
        <v>290</v>
      </c>
      <c r="E6" s="136" t="s">
        <v>291</v>
      </c>
      <c r="F6" s="135" t="s">
        <v>292</v>
      </c>
      <c r="G6" s="136" t="s">
        <v>31</v>
      </c>
      <c r="H6" s="139" t="s">
        <v>32</v>
      </c>
      <c r="I6" s="139" t="s">
        <v>293</v>
      </c>
      <c r="J6" s="139" t="s">
        <v>33</v>
      </c>
      <c r="K6" s="139" t="s">
        <v>294</v>
      </c>
      <c r="L6" s="139" t="s">
        <v>295</v>
      </c>
      <c r="M6" s="139" t="s">
        <v>296</v>
      </c>
      <c r="N6" s="139" t="s">
        <v>297</v>
      </c>
      <c r="O6" s="139" t="s">
        <v>298</v>
      </c>
      <c r="P6" s="139" t="s">
        <v>299</v>
      </c>
      <c r="Q6" s="139" t="s">
        <v>300</v>
      </c>
      <c r="R6" s="139" t="s">
        <v>301</v>
      </c>
      <c r="S6" s="139" t="s">
        <v>302</v>
      </c>
      <c r="T6" s="139" t="s">
        <v>303</v>
      </c>
      <c r="U6" s="139" t="s">
        <v>304</v>
      </c>
      <c r="V6" s="139" t="s">
        <v>305</v>
      </c>
      <c r="W6" s="139" t="s">
        <v>306</v>
      </c>
      <c r="X6" s="139" t="s">
        <v>307</v>
      </c>
    </row>
    <row r="7" spans="1:60" hidden="1" x14ac:dyDescent="0.2">
      <c r="A7" s="3"/>
      <c r="B7" s="4"/>
      <c r="C7" s="4"/>
      <c r="D7" s="6"/>
      <c r="E7" s="141"/>
      <c r="F7" s="142"/>
      <c r="G7" s="142"/>
      <c r="H7" s="142"/>
      <c r="I7" s="142"/>
      <c r="J7" s="142"/>
      <c r="K7" s="142"/>
      <c r="L7" s="142"/>
      <c r="M7" s="142"/>
      <c r="N7" s="142"/>
      <c r="O7" s="142"/>
      <c r="P7" s="142"/>
      <c r="Q7" s="142"/>
      <c r="R7" s="142"/>
      <c r="S7" s="142"/>
      <c r="T7" s="142"/>
      <c r="U7" s="142"/>
      <c r="V7" s="142"/>
      <c r="W7" s="142"/>
      <c r="X7" s="142"/>
    </row>
    <row r="8" spans="1:60" x14ac:dyDescent="0.2">
      <c r="A8" s="145" t="s">
        <v>308</v>
      </c>
      <c r="B8" s="146" t="s">
        <v>200</v>
      </c>
      <c r="C8" s="161" t="s">
        <v>201</v>
      </c>
      <c r="D8" s="147"/>
      <c r="E8" s="148"/>
      <c r="F8" s="149"/>
      <c r="G8" s="150">
        <f>SUMIF(AG9:AG22,"&lt;&gt;NOR",G9:G22)</f>
        <v>0</v>
      </c>
      <c r="H8" s="144"/>
      <c r="I8" s="144">
        <f>SUM(I9:I22)</f>
        <v>807489.85</v>
      </c>
      <c r="J8" s="144"/>
      <c r="K8" s="144">
        <f>SUM(K9:K22)</f>
        <v>0</v>
      </c>
      <c r="L8" s="144"/>
      <c r="M8" s="144">
        <f>SUM(M9:M22)</f>
        <v>0</v>
      </c>
      <c r="N8" s="144"/>
      <c r="O8" s="144">
        <f>SUM(O9:O22)</f>
        <v>0</v>
      </c>
      <c r="P8" s="144"/>
      <c r="Q8" s="144">
        <f>SUM(Q9:Q22)</f>
        <v>0</v>
      </c>
      <c r="R8" s="144"/>
      <c r="S8" s="144"/>
      <c r="T8" s="144"/>
      <c r="U8" s="144"/>
      <c r="V8" s="144">
        <f>SUM(V9:V22)</f>
        <v>0</v>
      </c>
      <c r="W8" s="144"/>
      <c r="X8" s="144"/>
      <c r="AG8" t="s">
        <v>309</v>
      </c>
    </row>
    <row r="9" spans="1:60" ht="22.5" outlineLevel="1" x14ac:dyDescent="0.2">
      <c r="A9" s="156">
        <v>1</v>
      </c>
      <c r="B9" s="157" t="s">
        <v>2316</v>
      </c>
      <c r="C9" s="162" t="s">
        <v>2317</v>
      </c>
      <c r="D9" s="158" t="s">
        <v>449</v>
      </c>
      <c r="E9" s="159">
        <v>1</v>
      </c>
      <c r="F9" s="170">
        <v>0</v>
      </c>
      <c r="G9" s="160">
        <f t="shared" ref="G9:G22" si="0">ROUND(E9*F9,2)</f>
        <v>0</v>
      </c>
      <c r="H9" s="143">
        <v>800</v>
      </c>
      <c r="I9" s="143">
        <f t="shared" ref="I9:I22" si="1">ROUND(E9*H9,2)</f>
        <v>800</v>
      </c>
      <c r="J9" s="143">
        <v>0</v>
      </c>
      <c r="K9" s="143">
        <f t="shared" ref="K9:K22" si="2">ROUND(E9*J9,2)</f>
        <v>0</v>
      </c>
      <c r="L9" s="143">
        <v>21</v>
      </c>
      <c r="M9" s="143">
        <f t="shared" ref="M9:M22" si="3">G9*(1+L9/100)</f>
        <v>0</v>
      </c>
      <c r="N9" s="143">
        <v>0</v>
      </c>
      <c r="O9" s="143">
        <f t="shared" ref="O9:O22" si="4">ROUND(E9*N9,2)</f>
        <v>0</v>
      </c>
      <c r="P9" s="143">
        <v>0</v>
      </c>
      <c r="Q9" s="143">
        <f t="shared" ref="Q9:Q22" si="5">ROUND(E9*P9,2)</f>
        <v>0</v>
      </c>
      <c r="R9" s="143"/>
      <c r="S9" s="143" t="s">
        <v>358</v>
      </c>
      <c r="T9" s="143" t="s">
        <v>314</v>
      </c>
      <c r="U9" s="143">
        <v>0</v>
      </c>
      <c r="V9" s="143">
        <f t="shared" ref="V9:V22" si="6">ROUND(E9*U9,2)</f>
        <v>0</v>
      </c>
      <c r="W9" s="143"/>
      <c r="X9" s="143" t="s">
        <v>353</v>
      </c>
      <c r="Y9" s="140"/>
      <c r="Z9" s="140"/>
      <c r="AA9" s="140"/>
      <c r="AB9" s="140"/>
      <c r="AC9" s="140"/>
      <c r="AD9" s="140"/>
      <c r="AE9" s="140"/>
      <c r="AF9" s="140"/>
      <c r="AG9" s="140" t="s">
        <v>354</v>
      </c>
      <c r="AH9" s="140"/>
      <c r="AI9" s="140"/>
      <c r="AJ9" s="140"/>
      <c r="AK9" s="140"/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0"/>
      <c r="AZ9" s="140"/>
      <c r="BA9" s="140"/>
      <c r="BB9" s="140"/>
      <c r="BC9" s="140"/>
      <c r="BD9" s="140"/>
      <c r="BE9" s="140"/>
      <c r="BF9" s="140"/>
      <c r="BG9" s="140"/>
      <c r="BH9" s="140"/>
    </row>
    <row r="10" spans="1:60" outlineLevel="1" x14ac:dyDescent="0.2">
      <c r="A10" s="156">
        <v>2</v>
      </c>
      <c r="B10" s="157" t="s">
        <v>2318</v>
      </c>
      <c r="C10" s="162" t="s">
        <v>2319</v>
      </c>
      <c r="D10" s="158" t="s">
        <v>449</v>
      </c>
      <c r="E10" s="159">
        <v>1</v>
      </c>
      <c r="F10" s="170">
        <v>0</v>
      </c>
      <c r="G10" s="160">
        <f t="shared" si="0"/>
        <v>0</v>
      </c>
      <c r="H10" s="143">
        <v>239751.27</v>
      </c>
      <c r="I10" s="143">
        <f t="shared" si="1"/>
        <v>239751.27</v>
      </c>
      <c r="J10" s="143">
        <v>0</v>
      </c>
      <c r="K10" s="143">
        <f t="shared" si="2"/>
        <v>0</v>
      </c>
      <c r="L10" s="143">
        <v>21</v>
      </c>
      <c r="M10" s="143">
        <f t="shared" si="3"/>
        <v>0</v>
      </c>
      <c r="N10" s="143">
        <v>0</v>
      </c>
      <c r="O10" s="143">
        <f t="shared" si="4"/>
        <v>0</v>
      </c>
      <c r="P10" s="143">
        <v>0</v>
      </c>
      <c r="Q10" s="143">
        <f t="shared" si="5"/>
        <v>0</v>
      </c>
      <c r="R10" s="143"/>
      <c r="S10" s="143" t="s">
        <v>358</v>
      </c>
      <c r="T10" s="143" t="s">
        <v>314</v>
      </c>
      <c r="U10" s="143">
        <v>0</v>
      </c>
      <c r="V10" s="143">
        <f t="shared" si="6"/>
        <v>0</v>
      </c>
      <c r="W10" s="143"/>
      <c r="X10" s="143" t="s">
        <v>353</v>
      </c>
      <c r="Y10" s="140"/>
      <c r="Z10" s="140"/>
      <c r="AA10" s="140"/>
      <c r="AB10" s="140"/>
      <c r="AC10" s="140"/>
      <c r="AD10" s="140"/>
      <c r="AE10" s="140"/>
      <c r="AF10" s="140"/>
      <c r="AG10" s="140" t="s">
        <v>534</v>
      </c>
      <c r="AH10" s="140"/>
      <c r="AI10" s="140"/>
      <c r="AJ10" s="140"/>
      <c r="AK10" s="140"/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0"/>
      <c r="AZ10" s="140"/>
      <c r="BA10" s="140"/>
      <c r="BB10" s="140"/>
      <c r="BC10" s="140"/>
      <c r="BD10" s="140"/>
      <c r="BE10" s="140"/>
      <c r="BF10" s="140"/>
      <c r="BG10" s="140"/>
      <c r="BH10" s="140"/>
    </row>
    <row r="11" spans="1:60" outlineLevel="1" x14ac:dyDescent="0.2">
      <c r="A11" s="156">
        <v>3</v>
      </c>
      <c r="B11" s="157" t="s">
        <v>2320</v>
      </c>
      <c r="C11" s="162" t="s">
        <v>2321</v>
      </c>
      <c r="D11" s="158" t="s">
        <v>449</v>
      </c>
      <c r="E11" s="159">
        <v>1</v>
      </c>
      <c r="F11" s="170">
        <v>0</v>
      </c>
      <c r="G11" s="160">
        <f t="shared" si="0"/>
        <v>0</v>
      </c>
      <c r="H11" s="143">
        <v>85970</v>
      </c>
      <c r="I11" s="143">
        <f t="shared" si="1"/>
        <v>85970</v>
      </c>
      <c r="J11" s="143">
        <v>0</v>
      </c>
      <c r="K11" s="143">
        <f t="shared" si="2"/>
        <v>0</v>
      </c>
      <c r="L11" s="143">
        <v>21</v>
      </c>
      <c r="M11" s="143">
        <f t="shared" si="3"/>
        <v>0</v>
      </c>
      <c r="N11" s="143">
        <v>0</v>
      </c>
      <c r="O11" s="143">
        <f t="shared" si="4"/>
        <v>0</v>
      </c>
      <c r="P11" s="143">
        <v>0</v>
      </c>
      <c r="Q11" s="143">
        <f t="shared" si="5"/>
        <v>0</v>
      </c>
      <c r="R11" s="143"/>
      <c r="S11" s="143" t="s">
        <v>358</v>
      </c>
      <c r="T11" s="143" t="s">
        <v>314</v>
      </c>
      <c r="U11" s="143">
        <v>0</v>
      </c>
      <c r="V11" s="143">
        <f t="shared" si="6"/>
        <v>0</v>
      </c>
      <c r="W11" s="143"/>
      <c r="X11" s="143" t="s">
        <v>353</v>
      </c>
      <c r="Y11" s="140"/>
      <c r="Z11" s="140"/>
      <c r="AA11" s="140"/>
      <c r="AB11" s="140"/>
      <c r="AC11" s="140"/>
      <c r="AD11" s="140"/>
      <c r="AE11" s="140"/>
      <c r="AF11" s="140"/>
      <c r="AG11" s="140" t="s">
        <v>534</v>
      </c>
      <c r="AH11" s="140"/>
      <c r="AI11" s="140"/>
      <c r="AJ11" s="140"/>
      <c r="AK11" s="140"/>
      <c r="AL11" s="140"/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0"/>
      <c r="AZ11" s="140"/>
      <c r="BA11" s="140"/>
      <c r="BB11" s="140"/>
      <c r="BC11" s="140"/>
      <c r="BD11" s="140"/>
      <c r="BE11" s="140"/>
      <c r="BF11" s="140"/>
      <c r="BG11" s="140"/>
      <c r="BH11" s="140"/>
    </row>
    <row r="12" spans="1:60" outlineLevel="1" x14ac:dyDescent="0.2">
      <c r="A12" s="156">
        <v>4</v>
      </c>
      <c r="B12" s="157" t="s">
        <v>2322</v>
      </c>
      <c r="C12" s="162" t="s">
        <v>2323</v>
      </c>
      <c r="D12" s="158" t="s">
        <v>449</v>
      </c>
      <c r="E12" s="159">
        <v>1</v>
      </c>
      <c r="F12" s="170">
        <v>0</v>
      </c>
      <c r="G12" s="160">
        <f t="shared" si="0"/>
        <v>0</v>
      </c>
      <c r="H12" s="143">
        <v>36426.22</v>
      </c>
      <c r="I12" s="143">
        <f t="shared" si="1"/>
        <v>36426.22</v>
      </c>
      <c r="J12" s="143">
        <v>0</v>
      </c>
      <c r="K12" s="143">
        <f t="shared" si="2"/>
        <v>0</v>
      </c>
      <c r="L12" s="143">
        <v>21</v>
      </c>
      <c r="M12" s="143">
        <f t="shared" si="3"/>
        <v>0</v>
      </c>
      <c r="N12" s="143">
        <v>0</v>
      </c>
      <c r="O12" s="143">
        <f t="shared" si="4"/>
        <v>0</v>
      </c>
      <c r="P12" s="143">
        <v>0</v>
      </c>
      <c r="Q12" s="143">
        <f t="shared" si="5"/>
        <v>0</v>
      </c>
      <c r="R12" s="143"/>
      <c r="S12" s="143" t="s">
        <v>358</v>
      </c>
      <c r="T12" s="143" t="s">
        <v>314</v>
      </c>
      <c r="U12" s="143">
        <v>0</v>
      </c>
      <c r="V12" s="143">
        <f t="shared" si="6"/>
        <v>0</v>
      </c>
      <c r="W12" s="143"/>
      <c r="X12" s="143" t="s">
        <v>353</v>
      </c>
      <c r="Y12" s="140"/>
      <c r="Z12" s="140"/>
      <c r="AA12" s="140"/>
      <c r="AB12" s="140"/>
      <c r="AC12" s="140"/>
      <c r="AD12" s="140"/>
      <c r="AE12" s="140"/>
      <c r="AF12" s="140"/>
      <c r="AG12" s="140" t="s">
        <v>534</v>
      </c>
      <c r="AH12" s="140"/>
      <c r="AI12" s="140"/>
      <c r="AJ12" s="140"/>
      <c r="AK12" s="140"/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0"/>
      <c r="AZ12" s="140"/>
      <c r="BA12" s="140"/>
      <c r="BB12" s="140"/>
      <c r="BC12" s="140"/>
      <c r="BD12" s="140"/>
      <c r="BE12" s="140"/>
      <c r="BF12" s="140"/>
      <c r="BG12" s="140"/>
      <c r="BH12" s="140"/>
    </row>
    <row r="13" spans="1:60" outlineLevel="1" x14ac:dyDescent="0.2">
      <c r="A13" s="156">
        <v>5</v>
      </c>
      <c r="B13" s="157" t="s">
        <v>2324</v>
      </c>
      <c r="C13" s="162" t="s">
        <v>2325</v>
      </c>
      <c r="D13" s="158" t="s">
        <v>449</v>
      </c>
      <c r="E13" s="159">
        <v>1</v>
      </c>
      <c r="F13" s="170">
        <v>0</v>
      </c>
      <c r="G13" s="160">
        <f t="shared" si="0"/>
        <v>0</v>
      </c>
      <c r="H13" s="143">
        <v>38356.559999999998</v>
      </c>
      <c r="I13" s="143">
        <f t="shared" si="1"/>
        <v>38356.559999999998</v>
      </c>
      <c r="J13" s="143">
        <v>0</v>
      </c>
      <c r="K13" s="143">
        <f t="shared" si="2"/>
        <v>0</v>
      </c>
      <c r="L13" s="143">
        <v>21</v>
      </c>
      <c r="M13" s="143">
        <f t="shared" si="3"/>
        <v>0</v>
      </c>
      <c r="N13" s="143">
        <v>0</v>
      </c>
      <c r="O13" s="143">
        <f t="shared" si="4"/>
        <v>0</v>
      </c>
      <c r="P13" s="143">
        <v>0</v>
      </c>
      <c r="Q13" s="143">
        <f t="shared" si="5"/>
        <v>0</v>
      </c>
      <c r="R13" s="143"/>
      <c r="S13" s="143" t="s">
        <v>358</v>
      </c>
      <c r="T13" s="143" t="s">
        <v>314</v>
      </c>
      <c r="U13" s="143">
        <v>0</v>
      </c>
      <c r="V13" s="143">
        <f t="shared" si="6"/>
        <v>0</v>
      </c>
      <c r="W13" s="143"/>
      <c r="X13" s="143" t="s">
        <v>353</v>
      </c>
      <c r="Y13" s="140"/>
      <c r="Z13" s="140"/>
      <c r="AA13" s="140"/>
      <c r="AB13" s="140"/>
      <c r="AC13" s="140"/>
      <c r="AD13" s="140"/>
      <c r="AE13" s="140"/>
      <c r="AF13" s="140"/>
      <c r="AG13" s="140" t="s">
        <v>534</v>
      </c>
      <c r="AH13" s="140"/>
      <c r="AI13" s="140"/>
      <c r="AJ13" s="140"/>
      <c r="AK13" s="140"/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0"/>
      <c r="AZ13" s="140"/>
      <c r="BA13" s="140"/>
      <c r="BB13" s="140"/>
      <c r="BC13" s="140"/>
      <c r="BD13" s="140"/>
      <c r="BE13" s="140"/>
      <c r="BF13" s="140"/>
      <c r="BG13" s="140"/>
      <c r="BH13" s="140"/>
    </row>
    <row r="14" spans="1:60" outlineLevel="1" x14ac:dyDescent="0.2">
      <c r="A14" s="156">
        <v>6</v>
      </c>
      <c r="B14" s="157" t="s">
        <v>2326</v>
      </c>
      <c r="C14" s="162" t="s">
        <v>2327</v>
      </c>
      <c r="D14" s="158" t="s">
        <v>449</v>
      </c>
      <c r="E14" s="159">
        <v>1</v>
      </c>
      <c r="F14" s="170">
        <v>0</v>
      </c>
      <c r="G14" s="160">
        <f t="shared" si="0"/>
        <v>0</v>
      </c>
      <c r="H14" s="143">
        <v>29405.8</v>
      </c>
      <c r="I14" s="143">
        <f t="shared" si="1"/>
        <v>29405.8</v>
      </c>
      <c r="J14" s="143">
        <v>0</v>
      </c>
      <c r="K14" s="143">
        <f t="shared" si="2"/>
        <v>0</v>
      </c>
      <c r="L14" s="143">
        <v>21</v>
      </c>
      <c r="M14" s="143">
        <f t="shared" si="3"/>
        <v>0</v>
      </c>
      <c r="N14" s="143">
        <v>0</v>
      </c>
      <c r="O14" s="143">
        <f t="shared" si="4"/>
        <v>0</v>
      </c>
      <c r="P14" s="143">
        <v>0</v>
      </c>
      <c r="Q14" s="143">
        <f t="shared" si="5"/>
        <v>0</v>
      </c>
      <c r="R14" s="143"/>
      <c r="S14" s="143" t="s">
        <v>358</v>
      </c>
      <c r="T14" s="143" t="s">
        <v>314</v>
      </c>
      <c r="U14" s="143">
        <v>0</v>
      </c>
      <c r="V14" s="143">
        <f t="shared" si="6"/>
        <v>0</v>
      </c>
      <c r="W14" s="143"/>
      <c r="X14" s="143" t="s">
        <v>353</v>
      </c>
      <c r="Y14" s="140"/>
      <c r="Z14" s="140"/>
      <c r="AA14" s="140"/>
      <c r="AB14" s="140"/>
      <c r="AC14" s="140"/>
      <c r="AD14" s="140"/>
      <c r="AE14" s="140"/>
      <c r="AF14" s="140"/>
      <c r="AG14" s="140" t="s">
        <v>534</v>
      </c>
      <c r="AH14" s="140"/>
      <c r="AI14" s="140"/>
      <c r="AJ14" s="140"/>
      <c r="AK14" s="140"/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0"/>
      <c r="AZ14" s="140"/>
      <c r="BA14" s="140"/>
      <c r="BB14" s="140"/>
      <c r="BC14" s="140"/>
      <c r="BD14" s="140"/>
      <c r="BE14" s="140"/>
      <c r="BF14" s="140"/>
      <c r="BG14" s="140"/>
      <c r="BH14" s="140"/>
    </row>
    <row r="15" spans="1:60" outlineLevel="1" x14ac:dyDescent="0.2">
      <c r="A15" s="156">
        <v>7</v>
      </c>
      <c r="B15" s="157" t="s">
        <v>2328</v>
      </c>
      <c r="C15" s="162" t="s">
        <v>2329</v>
      </c>
      <c r="D15" s="158" t="s">
        <v>449</v>
      </c>
      <c r="E15" s="159">
        <v>1</v>
      </c>
      <c r="F15" s="170">
        <v>0</v>
      </c>
      <c r="G15" s="160">
        <f t="shared" si="0"/>
        <v>0</v>
      </c>
      <c r="H15" s="143">
        <v>69660</v>
      </c>
      <c r="I15" s="143">
        <f t="shared" si="1"/>
        <v>69660</v>
      </c>
      <c r="J15" s="143">
        <v>0</v>
      </c>
      <c r="K15" s="143">
        <f t="shared" si="2"/>
        <v>0</v>
      </c>
      <c r="L15" s="143">
        <v>21</v>
      </c>
      <c r="M15" s="143">
        <f t="shared" si="3"/>
        <v>0</v>
      </c>
      <c r="N15" s="143">
        <v>0</v>
      </c>
      <c r="O15" s="143">
        <f t="shared" si="4"/>
        <v>0</v>
      </c>
      <c r="P15" s="143">
        <v>0</v>
      </c>
      <c r="Q15" s="143">
        <f t="shared" si="5"/>
        <v>0</v>
      </c>
      <c r="R15" s="143"/>
      <c r="S15" s="143" t="s">
        <v>358</v>
      </c>
      <c r="T15" s="143" t="s">
        <v>314</v>
      </c>
      <c r="U15" s="143">
        <v>0</v>
      </c>
      <c r="V15" s="143">
        <f t="shared" si="6"/>
        <v>0</v>
      </c>
      <c r="W15" s="143"/>
      <c r="X15" s="143" t="s">
        <v>353</v>
      </c>
      <c r="Y15" s="140"/>
      <c r="Z15" s="140"/>
      <c r="AA15" s="140"/>
      <c r="AB15" s="140"/>
      <c r="AC15" s="140"/>
      <c r="AD15" s="140"/>
      <c r="AE15" s="140"/>
      <c r="AF15" s="140"/>
      <c r="AG15" s="140" t="s">
        <v>534</v>
      </c>
      <c r="AH15" s="140"/>
      <c r="AI15" s="140"/>
      <c r="AJ15" s="140"/>
      <c r="AK15" s="140"/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0"/>
      <c r="AZ15" s="140"/>
      <c r="BA15" s="140"/>
      <c r="BB15" s="140"/>
      <c r="BC15" s="140"/>
      <c r="BD15" s="140"/>
      <c r="BE15" s="140"/>
      <c r="BF15" s="140"/>
      <c r="BG15" s="140"/>
      <c r="BH15" s="140"/>
    </row>
    <row r="16" spans="1:60" ht="22.5" outlineLevel="1" x14ac:dyDescent="0.2">
      <c r="A16" s="156">
        <v>8</v>
      </c>
      <c r="B16" s="157" t="s">
        <v>2330</v>
      </c>
      <c r="C16" s="162" t="s">
        <v>2331</v>
      </c>
      <c r="D16" s="158" t="s">
        <v>449</v>
      </c>
      <c r="E16" s="159">
        <v>1</v>
      </c>
      <c r="F16" s="170">
        <v>0</v>
      </c>
      <c r="G16" s="160">
        <f t="shared" si="0"/>
        <v>0</v>
      </c>
      <c r="H16" s="143">
        <v>8100</v>
      </c>
      <c r="I16" s="143">
        <f t="shared" si="1"/>
        <v>8100</v>
      </c>
      <c r="J16" s="143">
        <v>0</v>
      </c>
      <c r="K16" s="143">
        <f t="shared" si="2"/>
        <v>0</v>
      </c>
      <c r="L16" s="143">
        <v>21</v>
      </c>
      <c r="M16" s="143">
        <f t="shared" si="3"/>
        <v>0</v>
      </c>
      <c r="N16" s="143">
        <v>0</v>
      </c>
      <c r="O16" s="143">
        <f t="shared" si="4"/>
        <v>0</v>
      </c>
      <c r="P16" s="143">
        <v>0</v>
      </c>
      <c r="Q16" s="143">
        <f t="shared" si="5"/>
        <v>0</v>
      </c>
      <c r="R16" s="143"/>
      <c r="S16" s="143" t="s">
        <v>358</v>
      </c>
      <c r="T16" s="143" t="s">
        <v>314</v>
      </c>
      <c r="U16" s="143">
        <v>0</v>
      </c>
      <c r="V16" s="143">
        <f t="shared" si="6"/>
        <v>0</v>
      </c>
      <c r="W16" s="143"/>
      <c r="X16" s="143" t="s">
        <v>353</v>
      </c>
      <c r="Y16" s="140"/>
      <c r="Z16" s="140"/>
      <c r="AA16" s="140"/>
      <c r="AB16" s="140"/>
      <c r="AC16" s="140"/>
      <c r="AD16" s="140"/>
      <c r="AE16" s="140"/>
      <c r="AF16" s="140"/>
      <c r="AG16" s="140" t="s">
        <v>534</v>
      </c>
      <c r="AH16" s="140"/>
      <c r="AI16" s="140"/>
      <c r="AJ16" s="140"/>
      <c r="AK16" s="140"/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0"/>
      <c r="AZ16" s="140"/>
      <c r="BA16" s="140"/>
      <c r="BB16" s="140"/>
      <c r="BC16" s="140"/>
      <c r="BD16" s="140"/>
      <c r="BE16" s="140"/>
      <c r="BF16" s="140"/>
      <c r="BG16" s="140"/>
      <c r="BH16" s="140"/>
    </row>
    <row r="17" spans="1:60" ht="22.5" outlineLevel="1" x14ac:dyDescent="0.2">
      <c r="A17" s="156">
        <v>9</v>
      </c>
      <c r="B17" s="157" t="s">
        <v>2332</v>
      </c>
      <c r="C17" s="162" t="s">
        <v>2333</v>
      </c>
      <c r="D17" s="158" t="s">
        <v>449</v>
      </c>
      <c r="E17" s="159">
        <v>1</v>
      </c>
      <c r="F17" s="170">
        <v>0</v>
      </c>
      <c r="G17" s="160">
        <f t="shared" si="0"/>
        <v>0</v>
      </c>
      <c r="H17" s="143">
        <v>29700</v>
      </c>
      <c r="I17" s="143">
        <f t="shared" si="1"/>
        <v>29700</v>
      </c>
      <c r="J17" s="143">
        <v>0</v>
      </c>
      <c r="K17" s="143">
        <f t="shared" si="2"/>
        <v>0</v>
      </c>
      <c r="L17" s="143">
        <v>21</v>
      </c>
      <c r="M17" s="143">
        <f t="shared" si="3"/>
        <v>0</v>
      </c>
      <c r="N17" s="143">
        <v>0</v>
      </c>
      <c r="O17" s="143">
        <f t="shared" si="4"/>
        <v>0</v>
      </c>
      <c r="P17" s="143">
        <v>0</v>
      </c>
      <c r="Q17" s="143">
        <f t="shared" si="5"/>
        <v>0</v>
      </c>
      <c r="R17" s="143"/>
      <c r="S17" s="143" t="s">
        <v>358</v>
      </c>
      <c r="T17" s="143" t="s">
        <v>314</v>
      </c>
      <c r="U17" s="143">
        <v>0</v>
      </c>
      <c r="V17" s="143">
        <f t="shared" si="6"/>
        <v>0</v>
      </c>
      <c r="W17" s="143"/>
      <c r="X17" s="143" t="s">
        <v>353</v>
      </c>
      <c r="Y17" s="140"/>
      <c r="Z17" s="140"/>
      <c r="AA17" s="140"/>
      <c r="AB17" s="140"/>
      <c r="AC17" s="140"/>
      <c r="AD17" s="140"/>
      <c r="AE17" s="140"/>
      <c r="AF17" s="140"/>
      <c r="AG17" s="140" t="s">
        <v>534</v>
      </c>
      <c r="AH17" s="140"/>
      <c r="AI17" s="140"/>
      <c r="AJ17" s="140"/>
      <c r="AK17" s="140"/>
      <c r="AL17" s="140"/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0"/>
      <c r="AZ17" s="140"/>
      <c r="BA17" s="140"/>
      <c r="BB17" s="140"/>
      <c r="BC17" s="140"/>
      <c r="BD17" s="140"/>
      <c r="BE17" s="140"/>
      <c r="BF17" s="140"/>
      <c r="BG17" s="140"/>
      <c r="BH17" s="140"/>
    </row>
    <row r="18" spans="1:60" outlineLevel="1" x14ac:dyDescent="0.2">
      <c r="A18" s="156">
        <v>10</v>
      </c>
      <c r="B18" s="157" t="s">
        <v>2334</v>
      </c>
      <c r="C18" s="162" t="s">
        <v>2335</v>
      </c>
      <c r="D18" s="158" t="s">
        <v>449</v>
      </c>
      <c r="E18" s="159">
        <v>1</v>
      </c>
      <c r="F18" s="170">
        <v>0</v>
      </c>
      <c r="G18" s="160">
        <f t="shared" si="0"/>
        <v>0</v>
      </c>
      <c r="H18" s="143">
        <v>8100</v>
      </c>
      <c r="I18" s="143">
        <f t="shared" si="1"/>
        <v>8100</v>
      </c>
      <c r="J18" s="143">
        <v>0</v>
      </c>
      <c r="K18" s="143">
        <f t="shared" si="2"/>
        <v>0</v>
      </c>
      <c r="L18" s="143">
        <v>21</v>
      </c>
      <c r="M18" s="143">
        <f t="shared" si="3"/>
        <v>0</v>
      </c>
      <c r="N18" s="143">
        <v>0</v>
      </c>
      <c r="O18" s="143">
        <f t="shared" si="4"/>
        <v>0</v>
      </c>
      <c r="P18" s="143">
        <v>0</v>
      </c>
      <c r="Q18" s="143">
        <f t="shared" si="5"/>
        <v>0</v>
      </c>
      <c r="R18" s="143"/>
      <c r="S18" s="143" t="s">
        <v>358</v>
      </c>
      <c r="T18" s="143" t="s">
        <v>314</v>
      </c>
      <c r="U18" s="143">
        <v>0</v>
      </c>
      <c r="V18" s="143">
        <f t="shared" si="6"/>
        <v>0</v>
      </c>
      <c r="W18" s="143"/>
      <c r="X18" s="143" t="s">
        <v>353</v>
      </c>
      <c r="Y18" s="140"/>
      <c r="Z18" s="140"/>
      <c r="AA18" s="140"/>
      <c r="AB18" s="140"/>
      <c r="AC18" s="140"/>
      <c r="AD18" s="140"/>
      <c r="AE18" s="140"/>
      <c r="AF18" s="140"/>
      <c r="AG18" s="140" t="s">
        <v>534</v>
      </c>
      <c r="AH18" s="140"/>
      <c r="AI18" s="140"/>
      <c r="AJ18" s="140"/>
      <c r="AK18" s="140"/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0"/>
      <c r="AZ18" s="140"/>
      <c r="BA18" s="140"/>
      <c r="BB18" s="140"/>
      <c r="BC18" s="140"/>
      <c r="BD18" s="140"/>
      <c r="BE18" s="140"/>
      <c r="BF18" s="140"/>
      <c r="BG18" s="140"/>
      <c r="BH18" s="140"/>
    </row>
    <row r="19" spans="1:60" ht="22.5" outlineLevel="1" x14ac:dyDescent="0.2">
      <c r="A19" s="156">
        <v>11</v>
      </c>
      <c r="B19" s="157" t="s">
        <v>2336</v>
      </c>
      <c r="C19" s="162" t="s">
        <v>2337</v>
      </c>
      <c r="D19" s="158" t="s">
        <v>449</v>
      </c>
      <c r="E19" s="159">
        <v>2</v>
      </c>
      <c r="F19" s="170">
        <v>0</v>
      </c>
      <c r="G19" s="160">
        <f t="shared" si="0"/>
        <v>0</v>
      </c>
      <c r="H19" s="143">
        <v>4455</v>
      </c>
      <c r="I19" s="143">
        <f t="shared" si="1"/>
        <v>8910</v>
      </c>
      <c r="J19" s="143">
        <v>0</v>
      </c>
      <c r="K19" s="143">
        <f t="shared" si="2"/>
        <v>0</v>
      </c>
      <c r="L19" s="143">
        <v>21</v>
      </c>
      <c r="M19" s="143">
        <f t="shared" si="3"/>
        <v>0</v>
      </c>
      <c r="N19" s="143">
        <v>0</v>
      </c>
      <c r="O19" s="143">
        <f t="shared" si="4"/>
        <v>0</v>
      </c>
      <c r="P19" s="143">
        <v>0</v>
      </c>
      <c r="Q19" s="143">
        <f t="shared" si="5"/>
        <v>0</v>
      </c>
      <c r="R19" s="143"/>
      <c r="S19" s="143" t="s">
        <v>358</v>
      </c>
      <c r="T19" s="143" t="s">
        <v>314</v>
      </c>
      <c r="U19" s="143">
        <v>0</v>
      </c>
      <c r="V19" s="143">
        <f t="shared" si="6"/>
        <v>0</v>
      </c>
      <c r="W19" s="143"/>
      <c r="X19" s="143" t="s">
        <v>353</v>
      </c>
      <c r="Y19" s="140"/>
      <c r="Z19" s="140"/>
      <c r="AA19" s="140"/>
      <c r="AB19" s="140"/>
      <c r="AC19" s="140"/>
      <c r="AD19" s="140"/>
      <c r="AE19" s="140"/>
      <c r="AF19" s="140"/>
      <c r="AG19" s="140" t="s">
        <v>534</v>
      </c>
      <c r="AH19" s="140"/>
      <c r="AI19" s="140"/>
      <c r="AJ19" s="140"/>
      <c r="AK19" s="140"/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0"/>
      <c r="AZ19" s="140"/>
      <c r="BA19" s="140"/>
      <c r="BB19" s="140"/>
      <c r="BC19" s="140"/>
      <c r="BD19" s="140"/>
      <c r="BE19" s="140"/>
      <c r="BF19" s="140"/>
      <c r="BG19" s="140"/>
      <c r="BH19" s="140"/>
    </row>
    <row r="20" spans="1:60" ht="33.75" outlineLevel="1" x14ac:dyDescent="0.2">
      <c r="A20" s="156">
        <v>12</v>
      </c>
      <c r="B20" s="157" t="s">
        <v>2338</v>
      </c>
      <c r="C20" s="162" t="s">
        <v>2339</v>
      </c>
      <c r="D20" s="158" t="s">
        <v>449</v>
      </c>
      <c r="E20" s="159">
        <v>2</v>
      </c>
      <c r="F20" s="170">
        <v>0</v>
      </c>
      <c r="G20" s="160">
        <f t="shared" si="0"/>
        <v>0</v>
      </c>
      <c r="H20" s="143">
        <v>7155</v>
      </c>
      <c r="I20" s="143">
        <f t="shared" si="1"/>
        <v>14310</v>
      </c>
      <c r="J20" s="143">
        <v>0</v>
      </c>
      <c r="K20" s="143">
        <f t="shared" si="2"/>
        <v>0</v>
      </c>
      <c r="L20" s="143">
        <v>21</v>
      </c>
      <c r="M20" s="143">
        <f t="shared" si="3"/>
        <v>0</v>
      </c>
      <c r="N20" s="143">
        <v>0</v>
      </c>
      <c r="O20" s="143">
        <f t="shared" si="4"/>
        <v>0</v>
      </c>
      <c r="P20" s="143">
        <v>0</v>
      </c>
      <c r="Q20" s="143">
        <f t="shared" si="5"/>
        <v>0</v>
      </c>
      <c r="R20" s="143"/>
      <c r="S20" s="143" t="s">
        <v>358</v>
      </c>
      <c r="T20" s="143" t="s">
        <v>314</v>
      </c>
      <c r="U20" s="143">
        <v>0</v>
      </c>
      <c r="V20" s="143">
        <f t="shared" si="6"/>
        <v>0</v>
      </c>
      <c r="W20" s="143"/>
      <c r="X20" s="143" t="s">
        <v>353</v>
      </c>
      <c r="Y20" s="140"/>
      <c r="Z20" s="140"/>
      <c r="AA20" s="140"/>
      <c r="AB20" s="140"/>
      <c r="AC20" s="140"/>
      <c r="AD20" s="140"/>
      <c r="AE20" s="140"/>
      <c r="AF20" s="140"/>
      <c r="AG20" s="140" t="s">
        <v>534</v>
      </c>
      <c r="AH20" s="140"/>
      <c r="AI20" s="140"/>
      <c r="AJ20" s="140"/>
      <c r="AK20" s="140"/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0"/>
      <c r="AZ20" s="140"/>
      <c r="BA20" s="140"/>
      <c r="BB20" s="140"/>
      <c r="BC20" s="140"/>
      <c r="BD20" s="140"/>
      <c r="BE20" s="140"/>
      <c r="BF20" s="140"/>
      <c r="BG20" s="140"/>
      <c r="BH20" s="140"/>
    </row>
    <row r="21" spans="1:60" outlineLevel="1" x14ac:dyDescent="0.2">
      <c r="A21" s="156">
        <v>13</v>
      </c>
      <c r="B21" s="157" t="s">
        <v>2340</v>
      </c>
      <c r="C21" s="162" t="s">
        <v>2341</v>
      </c>
      <c r="D21" s="158" t="s">
        <v>449</v>
      </c>
      <c r="E21" s="159">
        <v>1</v>
      </c>
      <c r="F21" s="170">
        <v>0</v>
      </c>
      <c r="G21" s="160">
        <f t="shared" si="0"/>
        <v>0</v>
      </c>
      <c r="H21" s="143">
        <v>27000</v>
      </c>
      <c r="I21" s="143">
        <f t="shared" si="1"/>
        <v>27000</v>
      </c>
      <c r="J21" s="143">
        <v>0</v>
      </c>
      <c r="K21" s="143">
        <f t="shared" si="2"/>
        <v>0</v>
      </c>
      <c r="L21" s="143">
        <v>21</v>
      </c>
      <c r="M21" s="143">
        <f t="shared" si="3"/>
        <v>0</v>
      </c>
      <c r="N21" s="143">
        <v>0</v>
      </c>
      <c r="O21" s="143">
        <f t="shared" si="4"/>
        <v>0</v>
      </c>
      <c r="P21" s="143">
        <v>0</v>
      </c>
      <c r="Q21" s="143">
        <f t="shared" si="5"/>
        <v>0</v>
      </c>
      <c r="R21" s="143"/>
      <c r="S21" s="143" t="s">
        <v>358</v>
      </c>
      <c r="T21" s="143" t="s">
        <v>314</v>
      </c>
      <c r="U21" s="143">
        <v>0</v>
      </c>
      <c r="V21" s="143">
        <f t="shared" si="6"/>
        <v>0</v>
      </c>
      <c r="W21" s="143"/>
      <c r="X21" s="143" t="s">
        <v>353</v>
      </c>
      <c r="Y21" s="140"/>
      <c r="Z21" s="140"/>
      <c r="AA21" s="140"/>
      <c r="AB21" s="140"/>
      <c r="AC21" s="140"/>
      <c r="AD21" s="140"/>
      <c r="AE21" s="140"/>
      <c r="AF21" s="140"/>
      <c r="AG21" s="140" t="s">
        <v>534</v>
      </c>
      <c r="AH21" s="140"/>
      <c r="AI21" s="140"/>
      <c r="AJ21" s="140"/>
      <c r="AK21" s="140"/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0"/>
      <c r="AZ21" s="140"/>
      <c r="BA21" s="140"/>
      <c r="BB21" s="140"/>
      <c r="BC21" s="140"/>
      <c r="BD21" s="140"/>
      <c r="BE21" s="140"/>
      <c r="BF21" s="140"/>
      <c r="BG21" s="140"/>
      <c r="BH21" s="140"/>
    </row>
    <row r="22" spans="1:60" outlineLevel="1" x14ac:dyDescent="0.2">
      <c r="A22" s="156">
        <v>14</v>
      </c>
      <c r="B22" s="157" t="s">
        <v>2342</v>
      </c>
      <c r="C22" s="162" t="s">
        <v>2343</v>
      </c>
      <c r="D22" s="158" t="s">
        <v>449</v>
      </c>
      <c r="E22" s="159">
        <v>1</v>
      </c>
      <c r="F22" s="170">
        <v>0</v>
      </c>
      <c r="G22" s="160">
        <f t="shared" si="0"/>
        <v>0</v>
      </c>
      <c r="H22" s="143">
        <v>211000</v>
      </c>
      <c r="I22" s="143">
        <f t="shared" si="1"/>
        <v>211000</v>
      </c>
      <c r="J22" s="143">
        <v>0</v>
      </c>
      <c r="K22" s="143">
        <f t="shared" si="2"/>
        <v>0</v>
      </c>
      <c r="L22" s="143">
        <v>21</v>
      </c>
      <c r="M22" s="143">
        <f t="shared" si="3"/>
        <v>0</v>
      </c>
      <c r="N22" s="143">
        <v>0</v>
      </c>
      <c r="O22" s="143">
        <f t="shared" si="4"/>
        <v>0</v>
      </c>
      <c r="P22" s="143">
        <v>0</v>
      </c>
      <c r="Q22" s="143">
        <f t="shared" si="5"/>
        <v>0</v>
      </c>
      <c r="R22" s="143"/>
      <c r="S22" s="143" t="s">
        <v>358</v>
      </c>
      <c r="T22" s="143" t="s">
        <v>314</v>
      </c>
      <c r="U22" s="143">
        <v>0</v>
      </c>
      <c r="V22" s="143">
        <f t="shared" si="6"/>
        <v>0</v>
      </c>
      <c r="W22" s="143"/>
      <c r="X22" s="143" t="s">
        <v>353</v>
      </c>
      <c r="Y22" s="140"/>
      <c r="Z22" s="140"/>
      <c r="AA22" s="140"/>
      <c r="AB22" s="140"/>
      <c r="AC22" s="140"/>
      <c r="AD22" s="140"/>
      <c r="AE22" s="140"/>
      <c r="AF22" s="140"/>
      <c r="AG22" s="140" t="s">
        <v>534</v>
      </c>
      <c r="AH22" s="140"/>
      <c r="AI22" s="140"/>
      <c r="AJ22" s="140"/>
      <c r="AK22" s="140"/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0"/>
      <c r="AZ22" s="140"/>
      <c r="BA22" s="140"/>
      <c r="BB22" s="140"/>
      <c r="BC22" s="140"/>
      <c r="BD22" s="140"/>
      <c r="BE22" s="140"/>
      <c r="BF22" s="140"/>
      <c r="BG22" s="140"/>
      <c r="BH22" s="140"/>
    </row>
    <row r="23" spans="1:60" x14ac:dyDescent="0.2">
      <c r="A23" s="145" t="s">
        <v>308</v>
      </c>
      <c r="B23" s="146" t="s">
        <v>202</v>
      </c>
      <c r="C23" s="161" t="s">
        <v>203</v>
      </c>
      <c r="D23" s="147"/>
      <c r="E23" s="148"/>
      <c r="F23" s="172"/>
      <c r="G23" s="150">
        <f>SUMIF(AG24:AG37,"&lt;&gt;NOR",G24:G37)</f>
        <v>0</v>
      </c>
      <c r="H23" s="144"/>
      <c r="I23" s="144">
        <f>SUM(I24:I37)</f>
        <v>117550</v>
      </c>
      <c r="J23" s="144"/>
      <c r="K23" s="144">
        <f>SUM(K24:K37)</f>
        <v>16500</v>
      </c>
      <c r="L23" s="144"/>
      <c r="M23" s="144">
        <f>SUM(M24:M37)</f>
        <v>0</v>
      </c>
      <c r="N23" s="144"/>
      <c r="O23" s="144">
        <f>SUM(O24:O37)</f>
        <v>0</v>
      </c>
      <c r="P23" s="144"/>
      <c r="Q23" s="144">
        <f>SUM(Q24:Q37)</f>
        <v>0</v>
      </c>
      <c r="R23" s="144"/>
      <c r="S23" s="144"/>
      <c r="T23" s="144"/>
      <c r="U23" s="144"/>
      <c r="V23" s="144">
        <f>SUM(V24:V37)</f>
        <v>0</v>
      </c>
      <c r="W23" s="144"/>
      <c r="X23" s="144"/>
      <c r="AG23" t="s">
        <v>309</v>
      </c>
    </row>
    <row r="24" spans="1:60" ht="22.5" outlineLevel="1" x14ac:dyDescent="0.2">
      <c r="A24" s="156">
        <v>15</v>
      </c>
      <c r="B24" s="157" t="s">
        <v>2344</v>
      </c>
      <c r="C24" s="162" t="s">
        <v>2317</v>
      </c>
      <c r="D24" s="158" t="s">
        <v>449</v>
      </c>
      <c r="E24" s="159">
        <v>1</v>
      </c>
      <c r="F24" s="170">
        <v>0</v>
      </c>
      <c r="G24" s="160">
        <f t="shared" ref="G24:G37" si="7">ROUND(E24*F24,2)</f>
        <v>0</v>
      </c>
      <c r="H24" s="143">
        <v>0</v>
      </c>
      <c r="I24" s="143">
        <f t="shared" ref="I24:I37" si="8">ROUND(E24*H24,2)</f>
        <v>0</v>
      </c>
      <c r="J24" s="143">
        <v>12000</v>
      </c>
      <c r="K24" s="143">
        <f t="shared" ref="K24:K37" si="9">ROUND(E24*J24,2)</f>
        <v>12000</v>
      </c>
      <c r="L24" s="143">
        <v>21</v>
      </c>
      <c r="M24" s="143">
        <f t="shared" ref="M24:M37" si="10">G24*(1+L24/100)</f>
        <v>0</v>
      </c>
      <c r="N24" s="143">
        <v>0</v>
      </c>
      <c r="O24" s="143">
        <f t="shared" ref="O24:O37" si="11">ROUND(E24*N24,2)</f>
        <v>0</v>
      </c>
      <c r="P24" s="143">
        <v>0</v>
      </c>
      <c r="Q24" s="143">
        <f t="shared" ref="Q24:Q37" si="12">ROUND(E24*P24,2)</f>
        <v>0</v>
      </c>
      <c r="R24" s="143"/>
      <c r="S24" s="143" t="s">
        <v>358</v>
      </c>
      <c r="T24" s="143" t="s">
        <v>314</v>
      </c>
      <c r="U24" s="143">
        <v>0</v>
      </c>
      <c r="V24" s="143">
        <f t="shared" ref="V24:V37" si="13">ROUND(E24*U24,2)</f>
        <v>0</v>
      </c>
      <c r="W24" s="143"/>
      <c r="X24" s="143" t="s">
        <v>338</v>
      </c>
      <c r="Y24" s="140"/>
      <c r="Z24" s="140"/>
      <c r="AA24" s="140"/>
      <c r="AB24" s="140"/>
      <c r="AC24" s="140"/>
      <c r="AD24" s="140"/>
      <c r="AE24" s="140"/>
      <c r="AF24" s="140"/>
      <c r="AG24" s="140" t="s">
        <v>339</v>
      </c>
      <c r="AH24" s="140"/>
      <c r="AI24" s="140"/>
      <c r="AJ24" s="140"/>
      <c r="AK24" s="140"/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0"/>
      <c r="AZ24" s="140"/>
      <c r="BA24" s="140"/>
      <c r="BB24" s="140"/>
      <c r="BC24" s="140"/>
      <c r="BD24" s="140"/>
      <c r="BE24" s="140"/>
      <c r="BF24" s="140"/>
      <c r="BG24" s="140"/>
      <c r="BH24" s="140"/>
    </row>
    <row r="25" spans="1:60" outlineLevel="1" x14ac:dyDescent="0.2">
      <c r="A25" s="156">
        <v>16</v>
      </c>
      <c r="B25" s="157" t="s">
        <v>2345</v>
      </c>
      <c r="C25" s="162" t="s">
        <v>2319</v>
      </c>
      <c r="D25" s="158" t="s">
        <v>449</v>
      </c>
      <c r="E25" s="159">
        <v>1</v>
      </c>
      <c r="F25" s="170">
        <v>0</v>
      </c>
      <c r="G25" s="160">
        <f t="shared" si="7"/>
        <v>0</v>
      </c>
      <c r="H25" s="143">
        <v>19000</v>
      </c>
      <c r="I25" s="143">
        <f t="shared" si="8"/>
        <v>19000</v>
      </c>
      <c r="J25" s="143">
        <v>0</v>
      </c>
      <c r="K25" s="143">
        <f t="shared" si="9"/>
        <v>0</v>
      </c>
      <c r="L25" s="143">
        <v>21</v>
      </c>
      <c r="M25" s="143">
        <f t="shared" si="10"/>
        <v>0</v>
      </c>
      <c r="N25" s="143">
        <v>0</v>
      </c>
      <c r="O25" s="143">
        <f t="shared" si="11"/>
        <v>0</v>
      </c>
      <c r="P25" s="143">
        <v>0</v>
      </c>
      <c r="Q25" s="143">
        <f t="shared" si="12"/>
        <v>0</v>
      </c>
      <c r="R25" s="143"/>
      <c r="S25" s="143" t="s">
        <v>358</v>
      </c>
      <c r="T25" s="143" t="s">
        <v>314</v>
      </c>
      <c r="U25" s="143">
        <v>0</v>
      </c>
      <c r="V25" s="143">
        <f t="shared" si="13"/>
        <v>0</v>
      </c>
      <c r="W25" s="143"/>
      <c r="X25" s="143" t="s">
        <v>338</v>
      </c>
      <c r="Y25" s="140"/>
      <c r="Z25" s="140"/>
      <c r="AA25" s="140"/>
      <c r="AB25" s="140"/>
      <c r="AC25" s="140"/>
      <c r="AD25" s="140"/>
      <c r="AE25" s="140"/>
      <c r="AF25" s="140"/>
      <c r="AG25" s="140" t="s">
        <v>339</v>
      </c>
      <c r="AH25" s="140"/>
      <c r="AI25" s="140"/>
      <c r="AJ25" s="140"/>
      <c r="AK25" s="140"/>
      <c r="AL25" s="140"/>
      <c r="AM25" s="140"/>
      <c r="AN25" s="140"/>
      <c r="AO25" s="140"/>
      <c r="AP25" s="140"/>
      <c r="AQ25" s="140"/>
      <c r="AR25" s="140"/>
      <c r="AS25" s="140"/>
      <c r="AT25" s="140"/>
      <c r="AU25" s="140"/>
      <c r="AV25" s="140"/>
      <c r="AW25" s="140"/>
      <c r="AX25" s="140"/>
      <c r="AY25" s="140"/>
      <c r="AZ25" s="140"/>
      <c r="BA25" s="140"/>
      <c r="BB25" s="140"/>
      <c r="BC25" s="140"/>
      <c r="BD25" s="140"/>
      <c r="BE25" s="140"/>
      <c r="BF25" s="140"/>
      <c r="BG25" s="140"/>
      <c r="BH25" s="140"/>
    </row>
    <row r="26" spans="1:60" outlineLevel="1" x14ac:dyDescent="0.2">
      <c r="A26" s="156">
        <v>17</v>
      </c>
      <c r="B26" s="157" t="s">
        <v>2346</v>
      </c>
      <c r="C26" s="162" t="s">
        <v>2347</v>
      </c>
      <c r="D26" s="158" t="s">
        <v>449</v>
      </c>
      <c r="E26" s="159">
        <v>1</v>
      </c>
      <c r="F26" s="170">
        <v>0</v>
      </c>
      <c r="G26" s="160">
        <f t="shared" si="7"/>
        <v>0</v>
      </c>
      <c r="H26" s="143">
        <v>0</v>
      </c>
      <c r="I26" s="143">
        <f t="shared" si="8"/>
        <v>0</v>
      </c>
      <c r="J26" s="143">
        <v>4500</v>
      </c>
      <c r="K26" s="143">
        <f t="shared" si="9"/>
        <v>4500</v>
      </c>
      <c r="L26" s="143">
        <v>21</v>
      </c>
      <c r="M26" s="143">
        <f t="shared" si="10"/>
        <v>0</v>
      </c>
      <c r="N26" s="143">
        <v>0</v>
      </c>
      <c r="O26" s="143">
        <f t="shared" si="11"/>
        <v>0</v>
      </c>
      <c r="P26" s="143">
        <v>0</v>
      </c>
      <c r="Q26" s="143">
        <f t="shared" si="12"/>
        <v>0</v>
      </c>
      <c r="R26" s="143"/>
      <c r="S26" s="143" t="s">
        <v>358</v>
      </c>
      <c r="T26" s="143" t="s">
        <v>314</v>
      </c>
      <c r="U26" s="143">
        <v>0</v>
      </c>
      <c r="V26" s="143">
        <f t="shared" si="13"/>
        <v>0</v>
      </c>
      <c r="W26" s="143"/>
      <c r="X26" s="143" t="s">
        <v>338</v>
      </c>
      <c r="Y26" s="140"/>
      <c r="Z26" s="140"/>
      <c r="AA26" s="140"/>
      <c r="AB26" s="140"/>
      <c r="AC26" s="140"/>
      <c r="AD26" s="140"/>
      <c r="AE26" s="140"/>
      <c r="AF26" s="140"/>
      <c r="AG26" s="140" t="s">
        <v>339</v>
      </c>
      <c r="AH26" s="140"/>
      <c r="AI26" s="140"/>
      <c r="AJ26" s="140"/>
      <c r="AK26" s="140"/>
      <c r="AL26" s="140"/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0"/>
      <c r="AZ26" s="140"/>
      <c r="BA26" s="140"/>
      <c r="BB26" s="140"/>
      <c r="BC26" s="140"/>
      <c r="BD26" s="140"/>
      <c r="BE26" s="140"/>
      <c r="BF26" s="140"/>
      <c r="BG26" s="140"/>
      <c r="BH26" s="140"/>
    </row>
    <row r="27" spans="1:60" outlineLevel="1" x14ac:dyDescent="0.2">
      <c r="A27" s="156">
        <v>18</v>
      </c>
      <c r="B27" s="157" t="s">
        <v>2348</v>
      </c>
      <c r="C27" s="162" t="s">
        <v>2323</v>
      </c>
      <c r="D27" s="158" t="s">
        <v>449</v>
      </c>
      <c r="E27" s="159">
        <v>1</v>
      </c>
      <c r="F27" s="170">
        <v>0</v>
      </c>
      <c r="G27" s="160">
        <f t="shared" si="7"/>
        <v>0</v>
      </c>
      <c r="H27" s="143">
        <v>8000</v>
      </c>
      <c r="I27" s="143">
        <f t="shared" si="8"/>
        <v>8000</v>
      </c>
      <c r="J27" s="143">
        <v>0</v>
      </c>
      <c r="K27" s="143">
        <f t="shared" si="9"/>
        <v>0</v>
      </c>
      <c r="L27" s="143">
        <v>21</v>
      </c>
      <c r="M27" s="143">
        <f t="shared" si="10"/>
        <v>0</v>
      </c>
      <c r="N27" s="143">
        <v>0</v>
      </c>
      <c r="O27" s="143">
        <f t="shared" si="11"/>
        <v>0</v>
      </c>
      <c r="P27" s="143">
        <v>0</v>
      </c>
      <c r="Q27" s="143">
        <f t="shared" si="12"/>
        <v>0</v>
      </c>
      <c r="R27" s="143"/>
      <c r="S27" s="143" t="s">
        <v>358</v>
      </c>
      <c r="T27" s="143" t="s">
        <v>314</v>
      </c>
      <c r="U27" s="143">
        <v>0</v>
      </c>
      <c r="V27" s="143">
        <f t="shared" si="13"/>
        <v>0</v>
      </c>
      <c r="W27" s="143"/>
      <c r="X27" s="143" t="s">
        <v>338</v>
      </c>
      <c r="Y27" s="140"/>
      <c r="Z27" s="140"/>
      <c r="AA27" s="140"/>
      <c r="AB27" s="140"/>
      <c r="AC27" s="140"/>
      <c r="AD27" s="140"/>
      <c r="AE27" s="140"/>
      <c r="AF27" s="140"/>
      <c r="AG27" s="140" t="s">
        <v>339</v>
      </c>
      <c r="AH27" s="140"/>
      <c r="AI27" s="140"/>
      <c r="AJ27" s="140"/>
      <c r="AK27" s="140"/>
      <c r="AL27" s="140"/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0"/>
      <c r="AZ27" s="140"/>
      <c r="BA27" s="140"/>
      <c r="BB27" s="140"/>
      <c r="BC27" s="140"/>
      <c r="BD27" s="140"/>
      <c r="BE27" s="140"/>
      <c r="BF27" s="140"/>
      <c r="BG27" s="140"/>
      <c r="BH27" s="140"/>
    </row>
    <row r="28" spans="1:60" outlineLevel="1" x14ac:dyDescent="0.2">
      <c r="A28" s="156">
        <v>19</v>
      </c>
      <c r="B28" s="157" t="s">
        <v>2349</v>
      </c>
      <c r="C28" s="162" t="s">
        <v>2325</v>
      </c>
      <c r="D28" s="158" t="s">
        <v>449</v>
      </c>
      <c r="E28" s="159">
        <v>1</v>
      </c>
      <c r="F28" s="170">
        <v>0</v>
      </c>
      <c r="G28" s="160">
        <f t="shared" si="7"/>
        <v>0</v>
      </c>
      <c r="H28" s="143">
        <v>6000</v>
      </c>
      <c r="I28" s="143">
        <f t="shared" si="8"/>
        <v>6000</v>
      </c>
      <c r="J28" s="143">
        <v>0</v>
      </c>
      <c r="K28" s="143">
        <f t="shared" si="9"/>
        <v>0</v>
      </c>
      <c r="L28" s="143">
        <v>21</v>
      </c>
      <c r="M28" s="143">
        <f t="shared" si="10"/>
        <v>0</v>
      </c>
      <c r="N28" s="143">
        <v>0</v>
      </c>
      <c r="O28" s="143">
        <f t="shared" si="11"/>
        <v>0</v>
      </c>
      <c r="P28" s="143">
        <v>0</v>
      </c>
      <c r="Q28" s="143">
        <f t="shared" si="12"/>
        <v>0</v>
      </c>
      <c r="R28" s="143"/>
      <c r="S28" s="143" t="s">
        <v>358</v>
      </c>
      <c r="T28" s="143" t="s">
        <v>314</v>
      </c>
      <c r="U28" s="143">
        <v>0</v>
      </c>
      <c r="V28" s="143">
        <f t="shared" si="13"/>
        <v>0</v>
      </c>
      <c r="W28" s="143"/>
      <c r="X28" s="143" t="s">
        <v>338</v>
      </c>
      <c r="Y28" s="140"/>
      <c r="Z28" s="140"/>
      <c r="AA28" s="140"/>
      <c r="AB28" s="140"/>
      <c r="AC28" s="140"/>
      <c r="AD28" s="140"/>
      <c r="AE28" s="140"/>
      <c r="AF28" s="140"/>
      <c r="AG28" s="140" t="s">
        <v>339</v>
      </c>
      <c r="AH28" s="140"/>
      <c r="AI28" s="140"/>
      <c r="AJ28" s="140"/>
      <c r="AK28" s="140"/>
      <c r="AL28" s="140"/>
      <c r="AM28" s="140"/>
      <c r="AN28" s="140"/>
      <c r="AO28" s="140"/>
      <c r="AP28" s="140"/>
      <c r="AQ28" s="140"/>
      <c r="AR28" s="140"/>
      <c r="AS28" s="140"/>
      <c r="AT28" s="140"/>
      <c r="AU28" s="140"/>
      <c r="AV28" s="140"/>
      <c r="AW28" s="140"/>
      <c r="AX28" s="140"/>
      <c r="AY28" s="140"/>
      <c r="AZ28" s="140"/>
      <c r="BA28" s="140"/>
      <c r="BB28" s="140"/>
      <c r="BC28" s="140"/>
      <c r="BD28" s="140"/>
      <c r="BE28" s="140"/>
      <c r="BF28" s="140"/>
      <c r="BG28" s="140"/>
      <c r="BH28" s="140"/>
    </row>
    <row r="29" spans="1:60" outlineLevel="1" x14ac:dyDescent="0.2">
      <c r="A29" s="156">
        <v>20</v>
      </c>
      <c r="B29" s="157" t="s">
        <v>2350</v>
      </c>
      <c r="C29" s="162" t="s">
        <v>2327</v>
      </c>
      <c r="D29" s="158" t="s">
        <v>449</v>
      </c>
      <c r="E29" s="159">
        <v>1</v>
      </c>
      <c r="F29" s="170">
        <v>0</v>
      </c>
      <c r="G29" s="160">
        <f t="shared" si="7"/>
        <v>0</v>
      </c>
      <c r="H29" s="143">
        <v>7000</v>
      </c>
      <c r="I29" s="143">
        <f t="shared" si="8"/>
        <v>7000</v>
      </c>
      <c r="J29" s="143">
        <v>0</v>
      </c>
      <c r="K29" s="143">
        <f t="shared" si="9"/>
        <v>0</v>
      </c>
      <c r="L29" s="143">
        <v>21</v>
      </c>
      <c r="M29" s="143">
        <f t="shared" si="10"/>
        <v>0</v>
      </c>
      <c r="N29" s="143">
        <v>0</v>
      </c>
      <c r="O29" s="143">
        <f t="shared" si="11"/>
        <v>0</v>
      </c>
      <c r="P29" s="143">
        <v>0</v>
      </c>
      <c r="Q29" s="143">
        <f t="shared" si="12"/>
        <v>0</v>
      </c>
      <c r="R29" s="143"/>
      <c r="S29" s="143" t="s">
        <v>358</v>
      </c>
      <c r="T29" s="143" t="s">
        <v>314</v>
      </c>
      <c r="U29" s="143">
        <v>0</v>
      </c>
      <c r="V29" s="143">
        <f t="shared" si="13"/>
        <v>0</v>
      </c>
      <c r="W29" s="143"/>
      <c r="X29" s="143" t="s">
        <v>338</v>
      </c>
      <c r="Y29" s="140"/>
      <c r="Z29" s="140"/>
      <c r="AA29" s="140"/>
      <c r="AB29" s="140"/>
      <c r="AC29" s="140"/>
      <c r="AD29" s="140"/>
      <c r="AE29" s="140"/>
      <c r="AF29" s="140"/>
      <c r="AG29" s="140" t="s">
        <v>339</v>
      </c>
      <c r="AH29" s="140"/>
      <c r="AI29" s="140"/>
      <c r="AJ29" s="140"/>
      <c r="AK29" s="140"/>
      <c r="AL29" s="140"/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0"/>
      <c r="AZ29" s="140"/>
      <c r="BA29" s="140"/>
      <c r="BB29" s="140"/>
      <c r="BC29" s="140"/>
      <c r="BD29" s="140"/>
      <c r="BE29" s="140"/>
      <c r="BF29" s="140"/>
      <c r="BG29" s="140"/>
      <c r="BH29" s="140"/>
    </row>
    <row r="30" spans="1:60" outlineLevel="1" x14ac:dyDescent="0.2">
      <c r="A30" s="156">
        <v>21</v>
      </c>
      <c r="B30" s="157" t="s">
        <v>2351</v>
      </c>
      <c r="C30" s="162" t="s">
        <v>2329</v>
      </c>
      <c r="D30" s="158" t="s">
        <v>449</v>
      </c>
      <c r="E30" s="159">
        <v>1</v>
      </c>
      <c r="F30" s="170">
        <v>0</v>
      </c>
      <c r="G30" s="160">
        <f t="shared" si="7"/>
        <v>0</v>
      </c>
      <c r="H30" s="143">
        <v>6500</v>
      </c>
      <c r="I30" s="143">
        <f t="shared" si="8"/>
        <v>6500</v>
      </c>
      <c r="J30" s="143">
        <v>0</v>
      </c>
      <c r="K30" s="143">
        <f t="shared" si="9"/>
        <v>0</v>
      </c>
      <c r="L30" s="143">
        <v>21</v>
      </c>
      <c r="M30" s="143">
        <f t="shared" si="10"/>
        <v>0</v>
      </c>
      <c r="N30" s="143">
        <v>0</v>
      </c>
      <c r="O30" s="143">
        <f t="shared" si="11"/>
        <v>0</v>
      </c>
      <c r="P30" s="143">
        <v>0</v>
      </c>
      <c r="Q30" s="143">
        <f t="shared" si="12"/>
        <v>0</v>
      </c>
      <c r="R30" s="143"/>
      <c r="S30" s="143" t="s">
        <v>358</v>
      </c>
      <c r="T30" s="143" t="s">
        <v>314</v>
      </c>
      <c r="U30" s="143">
        <v>0</v>
      </c>
      <c r="V30" s="143">
        <f t="shared" si="13"/>
        <v>0</v>
      </c>
      <c r="W30" s="143"/>
      <c r="X30" s="143" t="s">
        <v>338</v>
      </c>
      <c r="Y30" s="140"/>
      <c r="Z30" s="140"/>
      <c r="AA30" s="140"/>
      <c r="AB30" s="140"/>
      <c r="AC30" s="140"/>
      <c r="AD30" s="140"/>
      <c r="AE30" s="140"/>
      <c r="AF30" s="140"/>
      <c r="AG30" s="140" t="s">
        <v>339</v>
      </c>
      <c r="AH30" s="140"/>
      <c r="AI30" s="140"/>
      <c r="AJ30" s="140"/>
      <c r="AK30" s="140"/>
      <c r="AL30" s="140"/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0"/>
      <c r="AZ30" s="140"/>
      <c r="BA30" s="140"/>
      <c r="BB30" s="140"/>
      <c r="BC30" s="140"/>
      <c r="BD30" s="140"/>
      <c r="BE30" s="140"/>
      <c r="BF30" s="140"/>
      <c r="BG30" s="140"/>
      <c r="BH30" s="140"/>
    </row>
    <row r="31" spans="1:60" ht="22.5" outlineLevel="1" x14ac:dyDescent="0.2">
      <c r="A31" s="156">
        <v>22</v>
      </c>
      <c r="B31" s="157" t="s">
        <v>2352</v>
      </c>
      <c r="C31" s="162" t="s">
        <v>2331</v>
      </c>
      <c r="D31" s="158" t="s">
        <v>449</v>
      </c>
      <c r="E31" s="159">
        <v>1</v>
      </c>
      <c r="F31" s="170">
        <v>0</v>
      </c>
      <c r="G31" s="160">
        <f t="shared" si="7"/>
        <v>0</v>
      </c>
      <c r="H31" s="143">
        <v>55000</v>
      </c>
      <c r="I31" s="143">
        <f t="shared" si="8"/>
        <v>55000</v>
      </c>
      <c r="J31" s="143">
        <v>0</v>
      </c>
      <c r="K31" s="143">
        <f t="shared" si="9"/>
        <v>0</v>
      </c>
      <c r="L31" s="143">
        <v>21</v>
      </c>
      <c r="M31" s="143">
        <f t="shared" si="10"/>
        <v>0</v>
      </c>
      <c r="N31" s="143">
        <v>0</v>
      </c>
      <c r="O31" s="143">
        <f t="shared" si="11"/>
        <v>0</v>
      </c>
      <c r="P31" s="143">
        <v>0</v>
      </c>
      <c r="Q31" s="143">
        <f t="shared" si="12"/>
        <v>0</v>
      </c>
      <c r="R31" s="143"/>
      <c r="S31" s="143" t="s">
        <v>358</v>
      </c>
      <c r="T31" s="143" t="s">
        <v>314</v>
      </c>
      <c r="U31" s="143">
        <v>0</v>
      </c>
      <c r="V31" s="143">
        <f t="shared" si="13"/>
        <v>0</v>
      </c>
      <c r="W31" s="143"/>
      <c r="X31" s="143" t="s">
        <v>338</v>
      </c>
      <c r="Y31" s="140"/>
      <c r="Z31" s="140"/>
      <c r="AA31" s="140"/>
      <c r="AB31" s="140"/>
      <c r="AC31" s="140"/>
      <c r="AD31" s="140"/>
      <c r="AE31" s="140"/>
      <c r="AF31" s="140"/>
      <c r="AG31" s="140" t="s">
        <v>339</v>
      </c>
      <c r="AH31" s="140"/>
      <c r="AI31" s="140"/>
      <c r="AJ31" s="140"/>
      <c r="AK31" s="140"/>
      <c r="AL31" s="140"/>
      <c r="AM31" s="140"/>
      <c r="AN31" s="140"/>
      <c r="AO31" s="140"/>
      <c r="AP31" s="140"/>
      <c r="AQ31" s="140"/>
      <c r="AR31" s="140"/>
      <c r="AS31" s="140"/>
      <c r="AT31" s="140"/>
      <c r="AU31" s="140"/>
      <c r="AV31" s="140"/>
      <c r="AW31" s="140"/>
      <c r="AX31" s="140"/>
      <c r="AY31" s="140"/>
      <c r="AZ31" s="140"/>
      <c r="BA31" s="140"/>
      <c r="BB31" s="140"/>
      <c r="BC31" s="140"/>
      <c r="BD31" s="140"/>
      <c r="BE31" s="140"/>
      <c r="BF31" s="140"/>
      <c r="BG31" s="140"/>
      <c r="BH31" s="140"/>
    </row>
    <row r="32" spans="1:60" ht="22.5" outlineLevel="1" x14ac:dyDescent="0.2">
      <c r="A32" s="156">
        <v>23</v>
      </c>
      <c r="B32" s="157" t="s">
        <v>2353</v>
      </c>
      <c r="C32" s="162" t="s">
        <v>2333</v>
      </c>
      <c r="D32" s="158" t="s">
        <v>449</v>
      </c>
      <c r="E32" s="159">
        <v>1</v>
      </c>
      <c r="F32" s="170">
        <v>0</v>
      </c>
      <c r="G32" s="160">
        <f t="shared" si="7"/>
        <v>0</v>
      </c>
      <c r="H32" s="143">
        <v>4500</v>
      </c>
      <c r="I32" s="143">
        <f t="shared" si="8"/>
        <v>4500</v>
      </c>
      <c r="J32" s="143">
        <v>0</v>
      </c>
      <c r="K32" s="143">
        <f t="shared" si="9"/>
        <v>0</v>
      </c>
      <c r="L32" s="143">
        <v>21</v>
      </c>
      <c r="M32" s="143">
        <f t="shared" si="10"/>
        <v>0</v>
      </c>
      <c r="N32" s="143">
        <v>0</v>
      </c>
      <c r="O32" s="143">
        <f t="shared" si="11"/>
        <v>0</v>
      </c>
      <c r="P32" s="143">
        <v>0</v>
      </c>
      <c r="Q32" s="143">
        <f t="shared" si="12"/>
        <v>0</v>
      </c>
      <c r="R32" s="143"/>
      <c r="S32" s="143" t="s">
        <v>358</v>
      </c>
      <c r="T32" s="143" t="s">
        <v>314</v>
      </c>
      <c r="U32" s="143">
        <v>0</v>
      </c>
      <c r="V32" s="143">
        <f t="shared" si="13"/>
        <v>0</v>
      </c>
      <c r="W32" s="143"/>
      <c r="X32" s="143" t="s">
        <v>338</v>
      </c>
      <c r="Y32" s="140"/>
      <c r="Z32" s="140"/>
      <c r="AA32" s="140"/>
      <c r="AB32" s="140"/>
      <c r="AC32" s="140"/>
      <c r="AD32" s="140"/>
      <c r="AE32" s="140"/>
      <c r="AF32" s="140"/>
      <c r="AG32" s="140" t="s">
        <v>339</v>
      </c>
      <c r="AH32" s="140"/>
      <c r="AI32" s="140"/>
      <c r="AJ32" s="140"/>
      <c r="AK32" s="140"/>
      <c r="AL32" s="140"/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0"/>
      <c r="AZ32" s="140"/>
      <c r="BA32" s="140"/>
      <c r="BB32" s="140"/>
      <c r="BC32" s="140"/>
      <c r="BD32" s="140"/>
      <c r="BE32" s="140"/>
      <c r="BF32" s="140"/>
      <c r="BG32" s="140"/>
      <c r="BH32" s="140"/>
    </row>
    <row r="33" spans="1:60" outlineLevel="1" x14ac:dyDescent="0.2">
      <c r="A33" s="156">
        <v>24</v>
      </c>
      <c r="B33" s="157" t="s">
        <v>2354</v>
      </c>
      <c r="C33" s="162" t="s">
        <v>2335</v>
      </c>
      <c r="D33" s="158" t="s">
        <v>449</v>
      </c>
      <c r="E33" s="159">
        <v>1</v>
      </c>
      <c r="F33" s="170">
        <v>0</v>
      </c>
      <c r="G33" s="160">
        <f t="shared" si="7"/>
        <v>0</v>
      </c>
      <c r="H33" s="143">
        <v>1050</v>
      </c>
      <c r="I33" s="143">
        <f t="shared" si="8"/>
        <v>1050</v>
      </c>
      <c r="J33" s="143">
        <v>0</v>
      </c>
      <c r="K33" s="143">
        <f t="shared" si="9"/>
        <v>0</v>
      </c>
      <c r="L33" s="143">
        <v>21</v>
      </c>
      <c r="M33" s="143">
        <f t="shared" si="10"/>
        <v>0</v>
      </c>
      <c r="N33" s="143">
        <v>0</v>
      </c>
      <c r="O33" s="143">
        <f t="shared" si="11"/>
        <v>0</v>
      </c>
      <c r="P33" s="143">
        <v>0</v>
      </c>
      <c r="Q33" s="143">
        <f t="shared" si="12"/>
        <v>0</v>
      </c>
      <c r="R33" s="143"/>
      <c r="S33" s="143" t="s">
        <v>358</v>
      </c>
      <c r="T33" s="143" t="s">
        <v>314</v>
      </c>
      <c r="U33" s="143">
        <v>0</v>
      </c>
      <c r="V33" s="143">
        <f t="shared" si="13"/>
        <v>0</v>
      </c>
      <c r="W33" s="143"/>
      <c r="X33" s="143" t="s">
        <v>338</v>
      </c>
      <c r="Y33" s="140"/>
      <c r="Z33" s="140"/>
      <c r="AA33" s="140"/>
      <c r="AB33" s="140"/>
      <c r="AC33" s="140"/>
      <c r="AD33" s="140"/>
      <c r="AE33" s="140"/>
      <c r="AF33" s="140"/>
      <c r="AG33" s="140" t="s">
        <v>339</v>
      </c>
      <c r="AH33" s="140"/>
      <c r="AI33" s="140"/>
      <c r="AJ33" s="140"/>
      <c r="AK33" s="140"/>
      <c r="AL33" s="140"/>
      <c r="AM33" s="140"/>
      <c r="AN33" s="140"/>
      <c r="AO33" s="140"/>
      <c r="AP33" s="140"/>
      <c r="AQ33" s="140"/>
      <c r="AR33" s="140"/>
      <c r="AS33" s="140"/>
      <c r="AT33" s="140"/>
      <c r="AU33" s="140"/>
      <c r="AV33" s="140"/>
      <c r="AW33" s="140"/>
      <c r="AX33" s="140"/>
      <c r="AY33" s="140"/>
      <c r="AZ33" s="140"/>
      <c r="BA33" s="140"/>
      <c r="BB33" s="140"/>
      <c r="BC33" s="140"/>
      <c r="BD33" s="140"/>
      <c r="BE33" s="140"/>
      <c r="BF33" s="140"/>
      <c r="BG33" s="140"/>
      <c r="BH33" s="140"/>
    </row>
    <row r="34" spans="1:60" ht="22.5" outlineLevel="1" x14ac:dyDescent="0.2">
      <c r="A34" s="156">
        <v>25</v>
      </c>
      <c r="B34" s="157" t="s">
        <v>2355</v>
      </c>
      <c r="C34" s="162" t="s">
        <v>2337</v>
      </c>
      <c r="D34" s="158" t="s">
        <v>449</v>
      </c>
      <c r="E34" s="159">
        <v>2</v>
      </c>
      <c r="F34" s="170">
        <v>0</v>
      </c>
      <c r="G34" s="160">
        <f t="shared" si="7"/>
        <v>0</v>
      </c>
      <c r="H34" s="143">
        <v>750</v>
      </c>
      <c r="I34" s="143">
        <f t="shared" si="8"/>
        <v>1500</v>
      </c>
      <c r="J34" s="143">
        <v>0</v>
      </c>
      <c r="K34" s="143">
        <f t="shared" si="9"/>
        <v>0</v>
      </c>
      <c r="L34" s="143">
        <v>21</v>
      </c>
      <c r="M34" s="143">
        <f t="shared" si="10"/>
        <v>0</v>
      </c>
      <c r="N34" s="143">
        <v>0</v>
      </c>
      <c r="O34" s="143">
        <f t="shared" si="11"/>
        <v>0</v>
      </c>
      <c r="P34" s="143">
        <v>0</v>
      </c>
      <c r="Q34" s="143">
        <f t="shared" si="12"/>
        <v>0</v>
      </c>
      <c r="R34" s="143"/>
      <c r="S34" s="143" t="s">
        <v>358</v>
      </c>
      <c r="T34" s="143" t="s">
        <v>314</v>
      </c>
      <c r="U34" s="143">
        <v>0</v>
      </c>
      <c r="V34" s="143">
        <f t="shared" si="13"/>
        <v>0</v>
      </c>
      <c r="W34" s="143"/>
      <c r="X34" s="143" t="s">
        <v>338</v>
      </c>
      <c r="Y34" s="140"/>
      <c r="Z34" s="140"/>
      <c r="AA34" s="140"/>
      <c r="AB34" s="140"/>
      <c r="AC34" s="140"/>
      <c r="AD34" s="140"/>
      <c r="AE34" s="140"/>
      <c r="AF34" s="140"/>
      <c r="AG34" s="140" t="s">
        <v>339</v>
      </c>
      <c r="AH34" s="140"/>
      <c r="AI34" s="140"/>
      <c r="AJ34" s="140"/>
      <c r="AK34" s="140"/>
      <c r="AL34" s="140"/>
      <c r="AM34" s="140"/>
      <c r="AN34" s="140"/>
      <c r="AO34" s="140"/>
      <c r="AP34" s="140"/>
      <c r="AQ34" s="140"/>
      <c r="AR34" s="140"/>
      <c r="AS34" s="140"/>
      <c r="AT34" s="140"/>
      <c r="AU34" s="140"/>
      <c r="AV34" s="140"/>
      <c r="AW34" s="140"/>
      <c r="AX34" s="140"/>
      <c r="AY34" s="140"/>
      <c r="AZ34" s="140"/>
      <c r="BA34" s="140"/>
      <c r="BB34" s="140"/>
      <c r="BC34" s="140"/>
      <c r="BD34" s="140"/>
      <c r="BE34" s="140"/>
      <c r="BF34" s="140"/>
      <c r="BG34" s="140"/>
      <c r="BH34" s="140"/>
    </row>
    <row r="35" spans="1:60" ht="33.75" outlineLevel="1" x14ac:dyDescent="0.2">
      <c r="A35" s="156">
        <v>26</v>
      </c>
      <c r="B35" s="157" t="s">
        <v>2356</v>
      </c>
      <c r="C35" s="162" t="s">
        <v>2339</v>
      </c>
      <c r="D35" s="158" t="s">
        <v>449</v>
      </c>
      <c r="E35" s="159">
        <v>2</v>
      </c>
      <c r="F35" s="170">
        <v>0</v>
      </c>
      <c r="G35" s="160">
        <f t="shared" si="7"/>
        <v>0</v>
      </c>
      <c r="H35" s="143">
        <v>750</v>
      </c>
      <c r="I35" s="143">
        <f t="shared" si="8"/>
        <v>1500</v>
      </c>
      <c r="J35" s="143">
        <v>0</v>
      </c>
      <c r="K35" s="143">
        <f t="shared" si="9"/>
        <v>0</v>
      </c>
      <c r="L35" s="143">
        <v>21</v>
      </c>
      <c r="M35" s="143">
        <f t="shared" si="10"/>
        <v>0</v>
      </c>
      <c r="N35" s="143">
        <v>0</v>
      </c>
      <c r="O35" s="143">
        <f t="shared" si="11"/>
        <v>0</v>
      </c>
      <c r="P35" s="143">
        <v>0</v>
      </c>
      <c r="Q35" s="143">
        <f t="shared" si="12"/>
        <v>0</v>
      </c>
      <c r="R35" s="143"/>
      <c r="S35" s="143" t="s">
        <v>358</v>
      </c>
      <c r="T35" s="143" t="s">
        <v>314</v>
      </c>
      <c r="U35" s="143">
        <v>0</v>
      </c>
      <c r="V35" s="143">
        <f t="shared" si="13"/>
        <v>0</v>
      </c>
      <c r="W35" s="143"/>
      <c r="X35" s="143" t="s">
        <v>338</v>
      </c>
      <c r="Y35" s="140"/>
      <c r="Z35" s="140"/>
      <c r="AA35" s="140"/>
      <c r="AB35" s="140"/>
      <c r="AC35" s="140"/>
      <c r="AD35" s="140"/>
      <c r="AE35" s="140"/>
      <c r="AF35" s="140"/>
      <c r="AG35" s="140" t="s">
        <v>339</v>
      </c>
      <c r="AH35" s="140"/>
      <c r="AI35" s="140"/>
      <c r="AJ35" s="140"/>
      <c r="AK35" s="140"/>
      <c r="AL35" s="140"/>
      <c r="AM35" s="140"/>
      <c r="AN35" s="140"/>
      <c r="AO35" s="140"/>
      <c r="AP35" s="140"/>
      <c r="AQ35" s="140"/>
      <c r="AR35" s="140"/>
      <c r="AS35" s="140"/>
      <c r="AT35" s="140"/>
      <c r="AU35" s="140"/>
      <c r="AV35" s="140"/>
      <c r="AW35" s="140"/>
      <c r="AX35" s="140"/>
      <c r="AY35" s="140"/>
      <c r="AZ35" s="140"/>
      <c r="BA35" s="140"/>
      <c r="BB35" s="140"/>
      <c r="BC35" s="140"/>
      <c r="BD35" s="140"/>
      <c r="BE35" s="140"/>
      <c r="BF35" s="140"/>
      <c r="BG35" s="140"/>
      <c r="BH35" s="140"/>
    </row>
    <row r="36" spans="1:60" outlineLevel="1" x14ac:dyDescent="0.2">
      <c r="A36" s="156">
        <v>27</v>
      </c>
      <c r="B36" s="157" t="s">
        <v>2357</v>
      </c>
      <c r="C36" s="162" t="s">
        <v>2341</v>
      </c>
      <c r="D36" s="158" t="s">
        <v>449</v>
      </c>
      <c r="E36" s="159">
        <v>1</v>
      </c>
      <c r="F36" s="170">
        <v>0</v>
      </c>
      <c r="G36" s="160">
        <f t="shared" si="7"/>
        <v>0</v>
      </c>
      <c r="H36" s="143">
        <v>1500</v>
      </c>
      <c r="I36" s="143">
        <f t="shared" si="8"/>
        <v>1500</v>
      </c>
      <c r="J36" s="143">
        <v>0</v>
      </c>
      <c r="K36" s="143">
        <f t="shared" si="9"/>
        <v>0</v>
      </c>
      <c r="L36" s="143">
        <v>21</v>
      </c>
      <c r="M36" s="143">
        <f t="shared" si="10"/>
        <v>0</v>
      </c>
      <c r="N36" s="143">
        <v>0</v>
      </c>
      <c r="O36" s="143">
        <f t="shared" si="11"/>
        <v>0</v>
      </c>
      <c r="P36" s="143">
        <v>0</v>
      </c>
      <c r="Q36" s="143">
        <f t="shared" si="12"/>
        <v>0</v>
      </c>
      <c r="R36" s="143"/>
      <c r="S36" s="143" t="s">
        <v>358</v>
      </c>
      <c r="T36" s="143" t="s">
        <v>314</v>
      </c>
      <c r="U36" s="143">
        <v>0</v>
      </c>
      <c r="V36" s="143">
        <f t="shared" si="13"/>
        <v>0</v>
      </c>
      <c r="W36" s="143"/>
      <c r="X36" s="143" t="s">
        <v>338</v>
      </c>
      <c r="Y36" s="140"/>
      <c r="Z36" s="140"/>
      <c r="AA36" s="140"/>
      <c r="AB36" s="140"/>
      <c r="AC36" s="140"/>
      <c r="AD36" s="140"/>
      <c r="AE36" s="140"/>
      <c r="AF36" s="140"/>
      <c r="AG36" s="140" t="s">
        <v>339</v>
      </c>
      <c r="AH36" s="140"/>
      <c r="AI36" s="140"/>
      <c r="AJ36" s="140"/>
      <c r="AK36" s="140"/>
      <c r="AL36" s="140"/>
      <c r="AM36" s="140"/>
      <c r="AN36" s="140"/>
      <c r="AO36" s="140"/>
      <c r="AP36" s="140"/>
      <c r="AQ36" s="140"/>
      <c r="AR36" s="140"/>
      <c r="AS36" s="140"/>
      <c r="AT36" s="140"/>
      <c r="AU36" s="140"/>
      <c r="AV36" s="140"/>
      <c r="AW36" s="140"/>
      <c r="AX36" s="140"/>
      <c r="AY36" s="140"/>
      <c r="AZ36" s="140"/>
      <c r="BA36" s="140"/>
      <c r="BB36" s="140"/>
      <c r="BC36" s="140"/>
      <c r="BD36" s="140"/>
      <c r="BE36" s="140"/>
      <c r="BF36" s="140"/>
      <c r="BG36" s="140"/>
      <c r="BH36" s="140"/>
    </row>
    <row r="37" spans="1:60" outlineLevel="1" x14ac:dyDescent="0.2">
      <c r="A37" s="156">
        <v>28</v>
      </c>
      <c r="B37" s="157" t="s">
        <v>2358</v>
      </c>
      <c r="C37" s="162" t="s">
        <v>2343</v>
      </c>
      <c r="D37" s="158" t="s">
        <v>449</v>
      </c>
      <c r="E37" s="159">
        <v>1</v>
      </c>
      <c r="F37" s="170">
        <v>0</v>
      </c>
      <c r="G37" s="160">
        <f t="shared" si="7"/>
        <v>0</v>
      </c>
      <c r="H37" s="143">
        <v>6000</v>
      </c>
      <c r="I37" s="143">
        <f t="shared" si="8"/>
        <v>6000</v>
      </c>
      <c r="J37" s="143">
        <v>0</v>
      </c>
      <c r="K37" s="143">
        <f t="shared" si="9"/>
        <v>0</v>
      </c>
      <c r="L37" s="143">
        <v>21</v>
      </c>
      <c r="M37" s="143">
        <f t="shared" si="10"/>
        <v>0</v>
      </c>
      <c r="N37" s="143">
        <v>0</v>
      </c>
      <c r="O37" s="143">
        <f t="shared" si="11"/>
        <v>0</v>
      </c>
      <c r="P37" s="143">
        <v>0</v>
      </c>
      <c r="Q37" s="143">
        <f t="shared" si="12"/>
        <v>0</v>
      </c>
      <c r="R37" s="143"/>
      <c r="S37" s="143" t="s">
        <v>358</v>
      </c>
      <c r="T37" s="143" t="s">
        <v>314</v>
      </c>
      <c r="U37" s="143">
        <v>0</v>
      </c>
      <c r="V37" s="143">
        <f t="shared" si="13"/>
        <v>0</v>
      </c>
      <c r="W37" s="143"/>
      <c r="X37" s="143" t="s">
        <v>338</v>
      </c>
      <c r="Y37" s="140"/>
      <c r="Z37" s="140"/>
      <c r="AA37" s="140"/>
      <c r="AB37" s="140"/>
      <c r="AC37" s="140"/>
      <c r="AD37" s="140"/>
      <c r="AE37" s="140"/>
      <c r="AF37" s="140"/>
      <c r="AG37" s="140" t="s">
        <v>339</v>
      </c>
      <c r="AH37" s="140"/>
      <c r="AI37" s="140"/>
      <c r="AJ37" s="140"/>
      <c r="AK37" s="140"/>
      <c r="AL37" s="140"/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0"/>
      <c r="AZ37" s="140"/>
      <c r="BA37" s="140"/>
      <c r="BB37" s="140"/>
      <c r="BC37" s="140"/>
      <c r="BD37" s="140"/>
      <c r="BE37" s="140"/>
      <c r="BF37" s="140"/>
      <c r="BG37" s="140"/>
      <c r="BH37" s="140"/>
    </row>
    <row r="38" spans="1:60" x14ac:dyDescent="0.2">
      <c r="A38" s="145" t="s">
        <v>308</v>
      </c>
      <c r="B38" s="146" t="s">
        <v>204</v>
      </c>
      <c r="C38" s="161" t="s">
        <v>205</v>
      </c>
      <c r="D38" s="147"/>
      <c r="E38" s="148"/>
      <c r="F38" s="172"/>
      <c r="G38" s="150">
        <f>SUMIF(AG39:AG68,"&lt;&gt;NOR",G39:G68)</f>
        <v>0</v>
      </c>
      <c r="H38" s="144"/>
      <c r="I38" s="144">
        <f>SUM(I39:I68)</f>
        <v>2165135.3299999996</v>
      </c>
      <c r="J38" s="144"/>
      <c r="K38" s="144">
        <f>SUM(K39:K68)</f>
        <v>0</v>
      </c>
      <c r="L38" s="144"/>
      <c r="M38" s="144">
        <f>SUM(M39:M68)</f>
        <v>0</v>
      </c>
      <c r="N38" s="144"/>
      <c r="O38" s="144">
        <f>SUM(O39:O68)</f>
        <v>0</v>
      </c>
      <c r="P38" s="144"/>
      <c r="Q38" s="144">
        <f>SUM(Q39:Q68)</f>
        <v>0</v>
      </c>
      <c r="R38" s="144"/>
      <c r="S38" s="144"/>
      <c r="T38" s="144"/>
      <c r="U38" s="144"/>
      <c r="V38" s="144">
        <f>SUM(V39:V68)</f>
        <v>0</v>
      </c>
      <c r="W38" s="144"/>
      <c r="X38" s="144"/>
      <c r="AG38" t="s">
        <v>309</v>
      </c>
    </row>
    <row r="39" spans="1:60" outlineLevel="1" x14ac:dyDescent="0.2">
      <c r="A39" s="156">
        <v>29</v>
      </c>
      <c r="B39" s="157" t="s">
        <v>2359</v>
      </c>
      <c r="C39" s="162" t="s">
        <v>2360</v>
      </c>
      <c r="D39" s="158" t="s">
        <v>449</v>
      </c>
      <c r="E39" s="159">
        <v>20</v>
      </c>
      <c r="F39" s="170">
        <v>0</v>
      </c>
      <c r="G39" s="160">
        <f t="shared" ref="G39:G68" si="14">ROUND(E39*F39,2)</f>
        <v>0</v>
      </c>
      <c r="H39" s="143">
        <v>14672.5</v>
      </c>
      <c r="I39" s="143">
        <f t="shared" ref="I39:I68" si="15">ROUND(E39*H39,2)</f>
        <v>293450</v>
      </c>
      <c r="J39" s="143">
        <v>0</v>
      </c>
      <c r="K39" s="143">
        <f t="shared" ref="K39:K68" si="16">ROUND(E39*J39,2)</f>
        <v>0</v>
      </c>
      <c r="L39" s="143">
        <v>21</v>
      </c>
      <c r="M39" s="143">
        <f t="shared" ref="M39:M68" si="17">G39*(1+L39/100)</f>
        <v>0</v>
      </c>
      <c r="N39" s="143">
        <v>0</v>
      </c>
      <c r="O39" s="143">
        <f t="shared" ref="O39:O68" si="18">ROUND(E39*N39,2)</f>
        <v>0</v>
      </c>
      <c r="P39" s="143">
        <v>0</v>
      </c>
      <c r="Q39" s="143">
        <f t="shared" ref="Q39:Q68" si="19">ROUND(E39*P39,2)</f>
        <v>0</v>
      </c>
      <c r="R39" s="143"/>
      <c r="S39" s="143" t="s">
        <v>358</v>
      </c>
      <c r="T39" s="143" t="s">
        <v>314</v>
      </c>
      <c r="U39" s="143">
        <v>0</v>
      </c>
      <c r="V39" s="143">
        <f t="shared" ref="V39:V68" si="20">ROUND(E39*U39,2)</f>
        <v>0</v>
      </c>
      <c r="W39" s="143"/>
      <c r="X39" s="143" t="s">
        <v>353</v>
      </c>
      <c r="Y39" s="140"/>
      <c r="Z39" s="140"/>
      <c r="AA39" s="140"/>
      <c r="AB39" s="140"/>
      <c r="AC39" s="140"/>
      <c r="AD39" s="140"/>
      <c r="AE39" s="140"/>
      <c r="AF39" s="140"/>
      <c r="AG39" s="140" t="s">
        <v>534</v>
      </c>
      <c r="AH39" s="140"/>
      <c r="AI39" s="140"/>
      <c r="AJ39" s="140"/>
      <c r="AK39" s="140"/>
      <c r="AL39" s="140"/>
      <c r="AM39" s="140"/>
      <c r="AN39" s="140"/>
      <c r="AO39" s="140"/>
      <c r="AP39" s="140"/>
      <c r="AQ39" s="140"/>
      <c r="AR39" s="140"/>
      <c r="AS39" s="140"/>
      <c r="AT39" s="140"/>
      <c r="AU39" s="140"/>
      <c r="AV39" s="140"/>
      <c r="AW39" s="140"/>
      <c r="AX39" s="140"/>
      <c r="AY39" s="140"/>
      <c r="AZ39" s="140"/>
      <c r="BA39" s="140"/>
      <c r="BB39" s="140"/>
      <c r="BC39" s="140"/>
      <c r="BD39" s="140"/>
      <c r="BE39" s="140"/>
      <c r="BF39" s="140"/>
      <c r="BG39" s="140"/>
      <c r="BH39" s="140"/>
    </row>
    <row r="40" spans="1:60" outlineLevel="1" x14ac:dyDescent="0.2">
      <c r="A40" s="156">
        <v>30</v>
      </c>
      <c r="B40" s="157" t="s">
        <v>2361</v>
      </c>
      <c r="C40" s="162" t="s">
        <v>2362</v>
      </c>
      <c r="D40" s="158" t="s">
        <v>449</v>
      </c>
      <c r="E40" s="159">
        <v>23</v>
      </c>
      <c r="F40" s="170">
        <v>0</v>
      </c>
      <c r="G40" s="160">
        <f t="shared" si="14"/>
        <v>0</v>
      </c>
      <c r="H40" s="143">
        <v>15887.5</v>
      </c>
      <c r="I40" s="143">
        <f t="shared" si="15"/>
        <v>365412.5</v>
      </c>
      <c r="J40" s="143">
        <v>0</v>
      </c>
      <c r="K40" s="143">
        <f t="shared" si="16"/>
        <v>0</v>
      </c>
      <c r="L40" s="143">
        <v>21</v>
      </c>
      <c r="M40" s="143">
        <f t="shared" si="17"/>
        <v>0</v>
      </c>
      <c r="N40" s="143">
        <v>0</v>
      </c>
      <c r="O40" s="143">
        <f t="shared" si="18"/>
        <v>0</v>
      </c>
      <c r="P40" s="143">
        <v>0</v>
      </c>
      <c r="Q40" s="143">
        <f t="shared" si="19"/>
        <v>0</v>
      </c>
      <c r="R40" s="143"/>
      <c r="S40" s="143" t="s">
        <v>358</v>
      </c>
      <c r="T40" s="143" t="s">
        <v>314</v>
      </c>
      <c r="U40" s="143">
        <v>0</v>
      </c>
      <c r="V40" s="143">
        <f t="shared" si="20"/>
        <v>0</v>
      </c>
      <c r="W40" s="143"/>
      <c r="X40" s="143" t="s">
        <v>353</v>
      </c>
      <c r="Y40" s="140"/>
      <c r="Z40" s="140"/>
      <c r="AA40" s="140"/>
      <c r="AB40" s="140"/>
      <c r="AC40" s="140"/>
      <c r="AD40" s="140"/>
      <c r="AE40" s="140"/>
      <c r="AF40" s="140"/>
      <c r="AG40" s="140" t="s">
        <v>354</v>
      </c>
      <c r="AH40" s="140"/>
      <c r="AI40" s="140"/>
      <c r="AJ40" s="140"/>
      <c r="AK40" s="140"/>
      <c r="AL40" s="140"/>
      <c r="AM40" s="140"/>
      <c r="AN40" s="140"/>
      <c r="AO40" s="140"/>
      <c r="AP40" s="140"/>
      <c r="AQ40" s="140"/>
      <c r="AR40" s="140"/>
      <c r="AS40" s="140"/>
      <c r="AT40" s="140"/>
      <c r="AU40" s="140"/>
      <c r="AV40" s="140"/>
      <c r="AW40" s="140"/>
      <c r="AX40" s="140"/>
      <c r="AY40" s="140"/>
      <c r="AZ40" s="140"/>
      <c r="BA40" s="140"/>
      <c r="BB40" s="140"/>
      <c r="BC40" s="140"/>
      <c r="BD40" s="140"/>
      <c r="BE40" s="140"/>
      <c r="BF40" s="140"/>
      <c r="BG40" s="140"/>
      <c r="BH40" s="140"/>
    </row>
    <row r="41" spans="1:60" outlineLevel="1" x14ac:dyDescent="0.2">
      <c r="A41" s="156">
        <v>31</v>
      </c>
      <c r="B41" s="157" t="s">
        <v>2363</v>
      </c>
      <c r="C41" s="162" t="s">
        <v>2364</v>
      </c>
      <c r="D41" s="158" t="s">
        <v>449</v>
      </c>
      <c r="E41" s="159">
        <v>23</v>
      </c>
      <c r="F41" s="170">
        <v>0</v>
      </c>
      <c r="G41" s="160">
        <f t="shared" si="14"/>
        <v>0</v>
      </c>
      <c r="H41" s="143">
        <v>2687.85</v>
      </c>
      <c r="I41" s="143">
        <f t="shared" si="15"/>
        <v>61820.55</v>
      </c>
      <c r="J41" s="143">
        <v>0</v>
      </c>
      <c r="K41" s="143">
        <f t="shared" si="16"/>
        <v>0</v>
      </c>
      <c r="L41" s="143">
        <v>21</v>
      </c>
      <c r="M41" s="143">
        <f t="shared" si="17"/>
        <v>0</v>
      </c>
      <c r="N41" s="143">
        <v>0</v>
      </c>
      <c r="O41" s="143">
        <f t="shared" si="18"/>
        <v>0</v>
      </c>
      <c r="P41" s="143">
        <v>0</v>
      </c>
      <c r="Q41" s="143">
        <f t="shared" si="19"/>
        <v>0</v>
      </c>
      <c r="R41" s="143"/>
      <c r="S41" s="143" t="s">
        <v>358</v>
      </c>
      <c r="T41" s="143" t="s">
        <v>314</v>
      </c>
      <c r="U41" s="143">
        <v>0</v>
      </c>
      <c r="V41" s="143">
        <f t="shared" si="20"/>
        <v>0</v>
      </c>
      <c r="W41" s="143"/>
      <c r="X41" s="143" t="s">
        <v>353</v>
      </c>
      <c r="Y41" s="140"/>
      <c r="Z41" s="140"/>
      <c r="AA41" s="140"/>
      <c r="AB41" s="140"/>
      <c r="AC41" s="140"/>
      <c r="AD41" s="140"/>
      <c r="AE41" s="140"/>
      <c r="AF41" s="140"/>
      <c r="AG41" s="140" t="s">
        <v>534</v>
      </c>
      <c r="AH41" s="140"/>
      <c r="AI41" s="140"/>
      <c r="AJ41" s="140"/>
      <c r="AK41" s="140"/>
      <c r="AL41" s="140"/>
      <c r="AM41" s="140"/>
      <c r="AN41" s="140"/>
      <c r="AO41" s="140"/>
      <c r="AP41" s="140"/>
      <c r="AQ41" s="140"/>
      <c r="AR41" s="140"/>
      <c r="AS41" s="140"/>
      <c r="AT41" s="140"/>
      <c r="AU41" s="140"/>
      <c r="AV41" s="140"/>
      <c r="AW41" s="140"/>
      <c r="AX41" s="140"/>
      <c r="AY41" s="140"/>
      <c r="AZ41" s="140"/>
      <c r="BA41" s="140"/>
      <c r="BB41" s="140"/>
      <c r="BC41" s="140"/>
      <c r="BD41" s="140"/>
      <c r="BE41" s="140"/>
      <c r="BF41" s="140"/>
      <c r="BG41" s="140"/>
      <c r="BH41" s="140"/>
    </row>
    <row r="42" spans="1:60" outlineLevel="1" x14ac:dyDescent="0.2">
      <c r="A42" s="156">
        <v>32</v>
      </c>
      <c r="B42" s="157" t="s">
        <v>2365</v>
      </c>
      <c r="C42" s="162" t="s">
        <v>2366</v>
      </c>
      <c r="D42" s="158" t="s">
        <v>449</v>
      </c>
      <c r="E42" s="159">
        <v>39</v>
      </c>
      <c r="F42" s="170">
        <v>0</v>
      </c>
      <c r="G42" s="160">
        <f t="shared" si="14"/>
        <v>0</v>
      </c>
      <c r="H42" s="143">
        <v>9112.5</v>
      </c>
      <c r="I42" s="143">
        <f t="shared" si="15"/>
        <v>355387.5</v>
      </c>
      <c r="J42" s="143">
        <v>0</v>
      </c>
      <c r="K42" s="143">
        <f t="shared" si="16"/>
        <v>0</v>
      </c>
      <c r="L42" s="143">
        <v>21</v>
      </c>
      <c r="M42" s="143">
        <f t="shared" si="17"/>
        <v>0</v>
      </c>
      <c r="N42" s="143">
        <v>0</v>
      </c>
      <c r="O42" s="143">
        <f t="shared" si="18"/>
        <v>0</v>
      </c>
      <c r="P42" s="143">
        <v>0</v>
      </c>
      <c r="Q42" s="143">
        <f t="shared" si="19"/>
        <v>0</v>
      </c>
      <c r="R42" s="143"/>
      <c r="S42" s="143" t="s">
        <v>358</v>
      </c>
      <c r="T42" s="143" t="s">
        <v>314</v>
      </c>
      <c r="U42" s="143">
        <v>0</v>
      </c>
      <c r="V42" s="143">
        <f t="shared" si="20"/>
        <v>0</v>
      </c>
      <c r="W42" s="143"/>
      <c r="X42" s="143" t="s">
        <v>353</v>
      </c>
      <c r="Y42" s="140"/>
      <c r="Z42" s="140"/>
      <c r="AA42" s="140"/>
      <c r="AB42" s="140"/>
      <c r="AC42" s="140"/>
      <c r="AD42" s="140"/>
      <c r="AE42" s="140"/>
      <c r="AF42" s="140"/>
      <c r="AG42" s="140" t="s">
        <v>534</v>
      </c>
      <c r="AH42" s="140"/>
      <c r="AI42" s="140"/>
      <c r="AJ42" s="140"/>
      <c r="AK42" s="140"/>
      <c r="AL42" s="140"/>
      <c r="AM42" s="140"/>
      <c r="AN42" s="140"/>
      <c r="AO42" s="140"/>
      <c r="AP42" s="140"/>
      <c r="AQ42" s="140"/>
      <c r="AR42" s="140"/>
      <c r="AS42" s="140"/>
      <c r="AT42" s="140"/>
      <c r="AU42" s="140"/>
      <c r="AV42" s="140"/>
      <c r="AW42" s="140"/>
      <c r="AX42" s="140"/>
      <c r="AY42" s="140"/>
      <c r="AZ42" s="140"/>
      <c r="BA42" s="140"/>
      <c r="BB42" s="140"/>
      <c r="BC42" s="140"/>
      <c r="BD42" s="140"/>
      <c r="BE42" s="140"/>
      <c r="BF42" s="140"/>
      <c r="BG42" s="140"/>
      <c r="BH42" s="140"/>
    </row>
    <row r="43" spans="1:60" ht="22.5" outlineLevel="1" x14ac:dyDescent="0.2">
      <c r="A43" s="156">
        <v>33</v>
      </c>
      <c r="B43" s="157" t="s">
        <v>2367</v>
      </c>
      <c r="C43" s="162" t="s">
        <v>2368</v>
      </c>
      <c r="D43" s="158" t="s">
        <v>449</v>
      </c>
      <c r="E43" s="159">
        <v>16</v>
      </c>
      <c r="F43" s="170">
        <v>0</v>
      </c>
      <c r="G43" s="160">
        <f t="shared" si="14"/>
        <v>0</v>
      </c>
      <c r="H43" s="143">
        <v>2268</v>
      </c>
      <c r="I43" s="143">
        <f t="shared" si="15"/>
        <v>36288</v>
      </c>
      <c r="J43" s="143">
        <v>0</v>
      </c>
      <c r="K43" s="143">
        <f t="shared" si="16"/>
        <v>0</v>
      </c>
      <c r="L43" s="143">
        <v>21</v>
      </c>
      <c r="M43" s="143">
        <f t="shared" si="17"/>
        <v>0</v>
      </c>
      <c r="N43" s="143">
        <v>0</v>
      </c>
      <c r="O43" s="143">
        <f t="shared" si="18"/>
        <v>0</v>
      </c>
      <c r="P43" s="143">
        <v>0</v>
      </c>
      <c r="Q43" s="143">
        <f t="shared" si="19"/>
        <v>0</v>
      </c>
      <c r="R43" s="143"/>
      <c r="S43" s="143" t="s">
        <v>358</v>
      </c>
      <c r="T43" s="143" t="s">
        <v>314</v>
      </c>
      <c r="U43" s="143">
        <v>0</v>
      </c>
      <c r="V43" s="143">
        <f t="shared" si="20"/>
        <v>0</v>
      </c>
      <c r="W43" s="143"/>
      <c r="X43" s="143" t="s">
        <v>353</v>
      </c>
      <c r="Y43" s="140"/>
      <c r="Z43" s="140"/>
      <c r="AA43" s="140"/>
      <c r="AB43" s="140"/>
      <c r="AC43" s="140"/>
      <c r="AD43" s="140"/>
      <c r="AE43" s="140"/>
      <c r="AF43" s="140"/>
      <c r="AG43" s="140" t="s">
        <v>534</v>
      </c>
      <c r="AH43" s="140"/>
      <c r="AI43" s="140"/>
      <c r="AJ43" s="140"/>
      <c r="AK43" s="140"/>
      <c r="AL43" s="140"/>
      <c r="AM43" s="140"/>
      <c r="AN43" s="140"/>
      <c r="AO43" s="140"/>
      <c r="AP43" s="140"/>
      <c r="AQ43" s="140"/>
      <c r="AR43" s="140"/>
      <c r="AS43" s="140"/>
      <c r="AT43" s="140"/>
      <c r="AU43" s="140"/>
      <c r="AV43" s="140"/>
      <c r="AW43" s="140"/>
      <c r="AX43" s="140"/>
      <c r="AY43" s="140"/>
      <c r="AZ43" s="140"/>
      <c r="BA43" s="140"/>
      <c r="BB43" s="140"/>
      <c r="BC43" s="140"/>
      <c r="BD43" s="140"/>
      <c r="BE43" s="140"/>
      <c r="BF43" s="140"/>
      <c r="BG43" s="140"/>
      <c r="BH43" s="140"/>
    </row>
    <row r="44" spans="1:60" outlineLevel="1" x14ac:dyDescent="0.2">
      <c r="A44" s="156">
        <v>34</v>
      </c>
      <c r="B44" s="157" t="s">
        <v>2369</v>
      </c>
      <c r="C44" s="162" t="s">
        <v>2370</v>
      </c>
      <c r="D44" s="158" t="s">
        <v>449</v>
      </c>
      <c r="E44" s="159">
        <v>63</v>
      </c>
      <c r="F44" s="170">
        <v>0</v>
      </c>
      <c r="G44" s="160">
        <f t="shared" si="14"/>
        <v>0</v>
      </c>
      <c r="H44" s="143">
        <v>1552.5</v>
      </c>
      <c r="I44" s="143">
        <f t="shared" si="15"/>
        <v>97807.5</v>
      </c>
      <c r="J44" s="143">
        <v>0</v>
      </c>
      <c r="K44" s="143">
        <f t="shared" si="16"/>
        <v>0</v>
      </c>
      <c r="L44" s="143">
        <v>21</v>
      </c>
      <c r="M44" s="143">
        <f t="shared" si="17"/>
        <v>0</v>
      </c>
      <c r="N44" s="143">
        <v>0</v>
      </c>
      <c r="O44" s="143">
        <f t="shared" si="18"/>
        <v>0</v>
      </c>
      <c r="P44" s="143">
        <v>0</v>
      </c>
      <c r="Q44" s="143">
        <f t="shared" si="19"/>
        <v>0</v>
      </c>
      <c r="R44" s="143"/>
      <c r="S44" s="143" t="s">
        <v>358</v>
      </c>
      <c r="T44" s="143" t="s">
        <v>314</v>
      </c>
      <c r="U44" s="143">
        <v>0</v>
      </c>
      <c r="V44" s="143">
        <f t="shared" si="20"/>
        <v>0</v>
      </c>
      <c r="W44" s="143"/>
      <c r="X44" s="143" t="s">
        <v>353</v>
      </c>
      <c r="Y44" s="140"/>
      <c r="Z44" s="140"/>
      <c r="AA44" s="140"/>
      <c r="AB44" s="140"/>
      <c r="AC44" s="140"/>
      <c r="AD44" s="140"/>
      <c r="AE44" s="140"/>
      <c r="AF44" s="140"/>
      <c r="AG44" s="140" t="s">
        <v>354</v>
      </c>
      <c r="AH44" s="140"/>
      <c r="AI44" s="140"/>
      <c r="AJ44" s="140"/>
      <c r="AK44" s="140"/>
      <c r="AL44" s="140"/>
      <c r="AM44" s="140"/>
      <c r="AN44" s="140"/>
      <c r="AO44" s="140"/>
      <c r="AP44" s="140"/>
      <c r="AQ44" s="140"/>
      <c r="AR44" s="140"/>
      <c r="AS44" s="140"/>
      <c r="AT44" s="140"/>
      <c r="AU44" s="140"/>
      <c r="AV44" s="140"/>
      <c r="AW44" s="140"/>
      <c r="AX44" s="140"/>
      <c r="AY44" s="140"/>
      <c r="AZ44" s="140"/>
      <c r="BA44" s="140"/>
      <c r="BB44" s="140"/>
      <c r="BC44" s="140"/>
      <c r="BD44" s="140"/>
      <c r="BE44" s="140"/>
      <c r="BF44" s="140"/>
      <c r="BG44" s="140"/>
      <c r="BH44" s="140"/>
    </row>
    <row r="45" spans="1:60" outlineLevel="1" x14ac:dyDescent="0.2">
      <c r="A45" s="156">
        <v>35</v>
      </c>
      <c r="B45" s="157" t="s">
        <v>2371</v>
      </c>
      <c r="C45" s="162" t="s">
        <v>2372</v>
      </c>
      <c r="D45" s="158" t="s">
        <v>449</v>
      </c>
      <c r="E45" s="159">
        <v>62</v>
      </c>
      <c r="F45" s="170">
        <v>0</v>
      </c>
      <c r="G45" s="160">
        <f t="shared" si="14"/>
        <v>0</v>
      </c>
      <c r="H45" s="143">
        <v>2153.25</v>
      </c>
      <c r="I45" s="143">
        <f t="shared" si="15"/>
        <v>133501.5</v>
      </c>
      <c r="J45" s="143">
        <v>0</v>
      </c>
      <c r="K45" s="143">
        <f t="shared" si="16"/>
        <v>0</v>
      </c>
      <c r="L45" s="143">
        <v>21</v>
      </c>
      <c r="M45" s="143">
        <f t="shared" si="17"/>
        <v>0</v>
      </c>
      <c r="N45" s="143">
        <v>0</v>
      </c>
      <c r="O45" s="143">
        <f t="shared" si="18"/>
        <v>0</v>
      </c>
      <c r="P45" s="143">
        <v>0</v>
      </c>
      <c r="Q45" s="143">
        <f t="shared" si="19"/>
        <v>0</v>
      </c>
      <c r="R45" s="143"/>
      <c r="S45" s="143" t="s">
        <v>358</v>
      </c>
      <c r="T45" s="143" t="s">
        <v>314</v>
      </c>
      <c r="U45" s="143">
        <v>0</v>
      </c>
      <c r="V45" s="143">
        <f t="shared" si="20"/>
        <v>0</v>
      </c>
      <c r="W45" s="143"/>
      <c r="X45" s="143" t="s">
        <v>353</v>
      </c>
      <c r="Y45" s="140"/>
      <c r="Z45" s="140"/>
      <c r="AA45" s="140"/>
      <c r="AB45" s="140"/>
      <c r="AC45" s="140"/>
      <c r="AD45" s="140"/>
      <c r="AE45" s="140"/>
      <c r="AF45" s="140"/>
      <c r="AG45" s="140" t="s">
        <v>534</v>
      </c>
      <c r="AH45" s="140"/>
      <c r="AI45" s="140"/>
      <c r="AJ45" s="140"/>
      <c r="AK45" s="140"/>
      <c r="AL45" s="140"/>
      <c r="AM45" s="140"/>
      <c r="AN45" s="140"/>
      <c r="AO45" s="140"/>
      <c r="AP45" s="140"/>
      <c r="AQ45" s="140"/>
      <c r="AR45" s="140"/>
      <c r="AS45" s="140"/>
      <c r="AT45" s="140"/>
      <c r="AU45" s="140"/>
      <c r="AV45" s="140"/>
      <c r="AW45" s="140"/>
      <c r="AX45" s="140"/>
      <c r="AY45" s="140"/>
      <c r="AZ45" s="140"/>
      <c r="BA45" s="140"/>
      <c r="BB45" s="140"/>
      <c r="BC45" s="140"/>
      <c r="BD45" s="140"/>
      <c r="BE45" s="140"/>
      <c r="BF45" s="140"/>
      <c r="BG45" s="140"/>
      <c r="BH45" s="140"/>
    </row>
    <row r="46" spans="1:60" outlineLevel="1" x14ac:dyDescent="0.2">
      <c r="A46" s="156">
        <v>36</v>
      </c>
      <c r="B46" s="157" t="s">
        <v>2373</v>
      </c>
      <c r="C46" s="162" t="s">
        <v>2374</v>
      </c>
      <c r="D46" s="158" t="s">
        <v>449</v>
      </c>
      <c r="E46" s="159">
        <v>12</v>
      </c>
      <c r="F46" s="170">
        <v>0</v>
      </c>
      <c r="G46" s="160">
        <f t="shared" si="14"/>
        <v>0</v>
      </c>
      <c r="H46" s="143">
        <v>2153.25</v>
      </c>
      <c r="I46" s="143">
        <f t="shared" si="15"/>
        <v>25839</v>
      </c>
      <c r="J46" s="143">
        <v>0</v>
      </c>
      <c r="K46" s="143">
        <f t="shared" si="16"/>
        <v>0</v>
      </c>
      <c r="L46" s="143">
        <v>21</v>
      </c>
      <c r="M46" s="143">
        <f t="shared" si="17"/>
        <v>0</v>
      </c>
      <c r="N46" s="143">
        <v>0</v>
      </c>
      <c r="O46" s="143">
        <f t="shared" si="18"/>
        <v>0</v>
      </c>
      <c r="P46" s="143">
        <v>0</v>
      </c>
      <c r="Q46" s="143">
        <f t="shared" si="19"/>
        <v>0</v>
      </c>
      <c r="R46" s="143"/>
      <c r="S46" s="143" t="s">
        <v>358</v>
      </c>
      <c r="T46" s="143" t="s">
        <v>314</v>
      </c>
      <c r="U46" s="143">
        <v>0</v>
      </c>
      <c r="V46" s="143">
        <f t="shared" si="20"/>
        <v>0</v>
      </c>
      <c r="W46" s="143"/>
      <c r="X46" s="143" t="s">
        <v>353</v>
      </c>
      <c r="Y46" s="140"/>
      <c r="Z46" s="140"/>
      <c r="AA46" s="140"/>
      <c r="AB46" s="140"/>
      <c r="AC46" s="140"/>
      <c r="AD46" s="140"/>
      <c r="AE46" s="140"/>
      <c r="AF46" s="140"/>
      <c r="AG46" s="140" t="s">
        <v>534</v>
      </c>
      <c r="AH46" s="140"/>
      <c r="AI46" s="140"/>
      <c r="AJ46" s="140"/>
      <c r="AK46" s="140"/>
      <c r="AL46" s="140"/>
      <c r="AM46" s="140"/>
      <c r="AN46" s="140"/>
      <c r="AO46" s="140"/>
      <c r="AP46" s="140"/>
      <c r="AQ46" s="140"/>
      <c r="AR46" s="140"/>
      <c r="AS46" s="140"/>
      <c r="AT46" s="140"/>
      <c r="AU46" s="140"/>
      <c r="AV46" s="140"/>
      <c r="AW46" s="140"/>
      <c r="AX46" s="140"/>
      <c r="AY46" s="140"/>
      <c r="AZ46" s="140"/>
      <c r="BA46" s="140"/>
      <c r="BB46" s="140"/>
      <c r="BC46" s="140"/>
      <c r="BD46" s="140"/>
      <c r="BE46" s="140"/>
      <c r="BF46" s="140"/>
      <c r="BG46" s="140"/>
      <c r="BH46" s="140"/>
    </row>
    <row r="47" spans="1:60" outlineLevel="1" x14ac:dyDescent="0.2">
      <c r="A47" s="156">
        <v>37</v>
      </c>
      <c r="B47" s="157" t="s">
        <v>2375</v>
      </c>
      <c r="C47" s="162" t="s">
        <v>2376</v>
      </c>
      <c r="D47" s="158" t="s">
        <v>449</v>
      </c>
      <c r="E47" s="159">
        <v>38</v>
      </c>
      <c r="F47" s="170">
        <v>0</v>
      </c>
      <c r="G47" s="160">
        <f t="shared" si="14"/>
        <v>0</v>
      </c>
      <c r="H47" s="143">
        <v>1620</v>
      </c>
      <c r="I47" s="143">
        <f t="shared" si="15"/>
        <v>61560</v>
      </c>
      <c r="J47" s="143">
        <v>0</v>
      </c>
      <c r="K47" s="143">
        <f t="shared" si="16"/>
        <v>0</v>
      </c>
      <c r="L47" s="143">
        <v>21</v>
      </c>
      <c r="M47" s="143">
        <f t="shared" si="17"/>
        <v>0</v>
      </c>
      <c r="N47" s="143">
        <v>0</v>
      </c>
      <c r="O47" s="143">
        <f t="shared" si="18"/>
        <v>0</v>
      </c>
      <c r="P47" s="143">
        <v>0</v>
      </c>
      <c r="Q47" s="143">
        <f t="shared" si="19"/>
        <v>0</v>
      </c>
      <c r="R47" s="143"/>
      <c r="S47" s="143" t="s">
        <v>358</v>
      </c>
      <c r="T47" s="143" t="s">
        <v>314</v>
      </c>
      <c r="U47" s="143">
        <v>0</v>
      </c>
      <c r="V47" s="143">
        <f t="shared" si="20"/>
        <v>0</v>
      </c>
      <c r="W47" s="143"/>
      <c r="X47" s="143" t="s">
        <v>353</v>
      </c>
      <c r="Y47" s="140"/>
      <c r="Z47" s="140"/>
      <c r="AA47" s="140"/>
      <c r="AB47" s="140"/>
      <c r="AC47" s="140"/>
      <c r="AD47" s="140"/>
      <c r="AE47" s="140"/>
      <c r="AF47" s="140"/>
      <c r="AG47" s="140" t="s">
        <v>534</v>
      </c>
      <c r="AH47" s="140"/>
      <c r="AI47" s="140"/>
      <c r="AJ47" s="140"/>
      <c r="AK47" s="140"/>
      <c r="AL47" s="140"/>
      <c r="AM47" s="140"/>
      <c r="AN47" s="140"/>
      <c r="AO47" s="140"/>
      <c r="AP47" s="140"/>
      <c r="AQ47" s="140"/>
      <c r="AR47" s="140"/>
      <c r="AS47" s="140"/>
      <c r="AT47" s="140"/>
      <c r="AU47" s="140"/>
      <c r="AV47" s="140"/>
      <c r="AW47" s="140"/>
      <c r="AX47" s="140"/>
      <c r="AY47" s="140"/>
      <c r="AZ47" s="140"/>
      <c r="BA47" s="140"/>
      <c r="BB47" s="140"/>
      <c r="BC47" s="140"/>
      <c r="BD47" s="140"/>
      <c r="BE47" s="140"/>
      <c r="BF47" s="140"/>
      <c r="BG47" s="140"/>
      <c r="BH47" s="140"/>
    </row>
    <row r="48" spans="1:60" outlineLevel="1" x14ac:dyDescent="0.2">
      <c r="A48" s="156">
        <v>38</v>
      </c>
      <c r="B48" s="157" t="s">
        <v>2377</v>
      </c>
      <c r="C48" s="162" t="s">
        <v>2378</v>
      </c>
      <c r="D48" s="158" t="s">
        <v>449</v>
      </c>
      <c r="E48" s="159">
        <v>2</v>
      </c>
      <c r="F48" s="170">
        <v>0</v>
      </c>
      <c r="G48" s="160">
        <f t="shared" si="14"/>
        <v>0</v>
      </c>
      <c r="H48" s="143">
        <v>2443.5</v>
      </c>
      <c r="I48" s="143">
        <f t="shared" si="15"/>
        <v>4887</v>
      </c>
      <c r="J48" s="143">
        <v>0</v>
      </c>
      <c r="K48" s="143">
        <f t="shared" si="16"/>
        <v>0</v>
      </c>
      <c r="L48" s="143">
        <v>21</v>
      </c>
      <c r="M48" s="143">
        <f t="shared" si="17"/>
        <v>0</v>
      </c>
      <c r="N48" s="143">
        <v>0</v>
      </c>
      <c r="O48" s="143">
        <f t="shared" si="18"/>
        <v>0</v>
      </c>
      <c r="P48" s="143">
        <v>0</v>
      </c>
      <c r="Q48" s="143">
        <f t="shared" si="19"/>
        <v>0</v>
      </c>
      <c r="R48" s="143"/>
      <c r="S48" s="143" t="s">
        <v>358</v>
      </c>
      <c r="T48" s="143" t="s">
        <v>314</v>
      </c>
      <c r="U48" s="143">
        <v>0</v>
      </c>
      <c r="V48" s="143">
        <f t="shared" si="20"/>
        <v>0</v>
      </c>
      <c r="W48" s="143"/>
      <c r="X48" s="143" t="s">
        <v>353</v>
      </c>
      <c r="Y48" s="140"/>
      <c r="Z48" s="140"/>
      <c r="AA48" s="140"/>
      <c r="AB48" s="140"/>
      <c r="AC48" s="140"/>
      <c r="AD48" s="140"/>
      <c r="AE48" s="140"/>
      <c r="AF48" s="140"/>
      <c r="AG48" s="140" t="s">
        <v>534</v>
      </c>
      <c r="AH48" s="140"/>
      <c r="AI48" s="140"/>
      <c r="AJ48" s="140"/>
      <c r="AK48" s="140"/>
      <c r="AL48" s="140"/>
      <c r="AM48" s="140"/>
      <c r="AN48" s="140"/>
      <c r="AO48" s="140"/>
      <c r="AP48" s="140"/>
      <c r="AQ48" s="140"/>
      <c r="AR48" s="140"/>
      <c r="AS48" s="140"/>
      <c r="AT48" s="140"/>
      <c r="AU48" s="140"/>
      <c r="AV48" s="140"/>
      <c r="AW48" s="140"/>
      <c r="AX48" s="140"/>
      <c r="AY48" s="140"/>
      <c r="AZ48" s="140"/>
      <c r="BA48" s="140"/>
      <c r="BB48" s="140"/>
      <c r="BC48" s="140"/>
      <c r="BD48" s="140"/>
      <c r="BE48" s="140"/>
      <c r="BF48" s="140"/>
      <c r="BG48" s="140"/>
      <c r="BH48" s="140"/>
    </row>
    <row r="49" spans="1:60" outlineLevel="1" x14ac:dyDescent="0.2">
      <c r="A49" s="156">
        <v>39</v>
      </c>
      <c r="B49" s="157" t="s">
        <v>2379</v>
      </c>
      <c r="C49" s="162" t="s">
        <v>2380</v>
      </c>
      <c r="D49" s="158" t="s">
        <v>449</v>
      </c>
      <c r="E49" s="159">
        <v>2</v>
      </c>
      <c r="F49" s="170">
        <v>0</v>
      </c>
      <c r="G49" s="160">
        <f t="shared" si="14"/>
        <v>0</v>
      </c>
      <c r="H49" s="143">
        <v>1471.5</v>
      </c>
      <c r="I49" s="143">
        <f t="shared" si="15"/>
        <v>2943</v>
      </c>
      <c r="J49" s="143">
        <v>0</v>
      </c>
      <c r="K49" s="143">
        <f t="shared" si="16"/>
        <v>0</v>
      </c>
      <c r="L49" s="143">
        <v>21</v>
      </c>
      <c r="M49" s="143">
        <f t="shared" si="17"/>
        <v>0</v>
      </c>
      <c r="N49" s="143">
        <v>0</v>
      </c>
      <c r="O49" s="143">
        <f t="shared" si="18"/>
        <v>0</v>
      </c>
      <c r="P49" s="143">
        <v>0</v>
      </c>
      <c r="Q49" s="143">
        <f t="shared" si="19"/>
        <v>0</v>
      </c>
      <c r="R49" s="143"/>
      <c r="S49" s="143" t="s">
        <v>358</v>
      </c>
      <c r="T49" s="143" t="s">
        <v>314</v>
      </c>
      <c r="U49" s="143">
        <v>0</v>
      </c>
      <c r="V49" s="143">
        <f t="shared" si="20"/>
        <v>0</v>
      </c>
      <c r="W49" s="143"/>
      <c r="X49" s="143" t="s">
        <v>353</v>
      </c>
      <c r="Y49" s="140"/>
      <c r="Z49" s="140"/>
      <c r="AA49" s="140"/>
      <c r="AB49" s="140"/>
      <c r="AC49" s="140"/>
      <c r="AD49" s="140"/>
      <c r="AE49" s="140"/>
      <c r="AF49" s="140"/>
      <c r="AG49" s="140" t="s">
        <v>534</v>
      </c>
      <c r="AH49" s="140"/>
      <c r="AI49" s="140"/>
      <c r="AJ49" s="140"/>
      <c r="AK49" s="140"/>
      <c r="AL49" s="140"/>
      <c r="AM49" s="140"/>
      <c r="AN49" s="140"/>
      <c r="AO49" s="140"/>
      <c r="AP49" s="140"/>
      <c r="AQ49" s="140"/>
      <c r="AR49" s="140"/>
      <c r="AS49" s="140"/>
      <c r="AT49" s="140"/>
      <c r="AU49" s="140"/>
      <c r="AV49" s="140"/>
      <c r="AW49" s="140"/>
      <c r="AX49" s="140"/>
      <c r="AY49" s="140"/>
      <c r="AZ49" s="140"/>
      <c r="BA49" s="140"/>
      <c r="BB49" s="140"/>
      <c r="BC49" s="140"/>
      <c r="BD49" s="140"/>
      <c r="BE49" s="140"/>
      <c r="BF49" s="140"/>
      <c r="BG49" s="140"/>
      <c r="BH49" s="140"/>
    </row>
    <row r="50" spans="1:60" outlineLevel="1" x14ac:dyDescent="0.2">
      <c r="A50" s="156">
        <v>40</v>
      </c>
      <c r="B50" s="157" t="s">
        <v>2381</v>
      </c>
      <c r="C50" s="162" t="s">
        <v>2382</v>
      </c>
      <c r="D50" s="158" t="s">
        <v>381</v>
      </c>
      <c r="E50" s="159">
        <v>2</v>
      </c>
      <c r="F50" s="170">
        <v>0</v>
      </c>
      <c r="G50" s="160">
        <f t="shared" si="14"/>
        <v>0</v>
      </c>
      <c r="H50" s="143">
        <v>742.5</v>
      </c>
      <c r="I50" s="143">
        <f t="shared" si="15"/>
        <v>1485</v>
      </c>
      <c r="J50" s="143">
        <v>0</v>
      </c>
      <c r="K50" s="143">
        <f t="shared" si="16"/>
        <v>0</v>
      </c>
      <c r="L50" s="143">
        <v>21</v>
      </c>
      <c r="M50" s="143">
        <f t="shared" si="17"/>
        <v>0</v>
      </c>
      <c r="N50" s="143">
        <v>0</v>
      </c>
      <c r="O50" s="143">
        <f t="shared" si="18"/>
        <v>0</v>
      </c>
      <c r="P50" s="143">
        <v>0</v>
      </c>
      <c r="Q50" s="143">
        <f t="shared" si="19"/>
        <v>0</v>
      </c>
      <c r="R50" s="143"/>
      <c r="S50" s="143" t="s">
        <v>358</v>
      </c>
      <c r="T50" s="143" t="s">
        <v>314</v>
      </c>
      <c r="U50" s="143">
        <v>0</v>
      </c>
      <c r="V50" s="143">
        <f t="shared" si="20"/>
        <v>0</v>
      </c>
      <c r="W50" s="143"/>
      <c r="X50" s="143" t="s">
        <v>353</v>
      </c>
      <c r="Y50" s="140"/>
      <c r="Z50" s="140"/>
      <c r="AA50" s="140"/>
      <c r="AB50" s="140"/>
      <c r="AC50" s="140"/>
      <c r="AD50" s="140"/>
      <c r="AE50" s="140"/>
      <c r="AF50" s="140"/>
      <c r="AG50" s="140" t="s">
        <v>534</v>
      </c>
      <c r="AH50" s="140"/>
      <c r="AI50" s="140"/>
      <c r="AJ50" s="140"/>
      <c r="AK50" s="140"/>
      <c r="AL50" s="140"/>
      <c r="AM50" s="140"/>
      <c r="AN50" s="140"/>
      <c r="AO50" s="140"/>
      <c r="AP50" s="140"/>
      <c r="AQ50" s="140"/>
      <c r="AR50" s="140"/>
      <c r="AS50" s="140"/>
      <c r="AT50" s="140"/>
      <c r="AU50" s="140"/>
      <c r="AV50" s="140"/>
      <c r="AW50" s="140"/>
      <c r="AX50" s="140"/>
      <c r="AY50" s="140"/>
      <c r="AZ50" s="140"/>
      <c r="BA50" s="140"/>
      <c r="BB50" s="140"/>
      <c r="BC50" s="140"/>
      <c r="BD50" s="140"/>
      <c r="BE50" s="140"/>
      <c r="BF50" s="140"/>
      <c r="BG50" s="140"/>
      <c r="BH50" s="140"/>
    </row>
    <row r="51" spans="1:60" ht="22.5" outlineLevel="1" x14ac:dyDescent="0.2">
      <c r="A51" s="156">
        <v>41</v>
      </c>
      <c r="B51" s="157" t="s">
        <v>2383</v>
      </c>
      <c r="C51" s="162" t="s">
        <v>2384</v>
      </c>
      <c r="D51" s="158" t="s">
        <v>449</v>
      </c>
      <c r="E51" s="159">
        <v>4.5</v>
      </c>
      <c r="F51" s="170">
        <v>0</v>
      </c>
      <c r="G51" s="160">
        <f t="shared" si="14"/>
        <v>0</v>
      </c>
      <c r="H51" s="143">
        <v>1552.5</v>
      </c>
      <c r="I51" s="143">
        <f t="shared" si="15"/>
        <v>6986.25</v>
      </c>
      <c r="J51" s="143">
        <v>0</v>
      </c>
      <c r="K51" s="143">
        <f t="shared" si="16"/>
        <v>0</v>
      </c>
      <c r="L51" s="143">
        <v>21</v>
      </c>
      <c r="M51" s="143">
        <f t="shared" si="17"/>
        <v>0</v>
      </c>
      <c r="N51" s="143">
        <v>0</v>
      </c>
      <c r="O51" s="143">
        <f t="shared" si="18"/>
        <v>0</v>
      </c>
      <c r="P51" s="143">
        <v>0</v>
      </c>
      <c r="Q51" s="143">
        <f t="shared" si="19"/>
        <v>0</v>
      </c>
      <c r="R51" s="143"/>
      <c r="S51" s="143" t="s">
        <v>358</v>
      </c>
      <c r="T51" s="143" t="s">
        <v>314</v>
      </c>
      <c r="U51" s="143">
        <v>0</v>
      </c>
      <c r="V51" s="143">
        <f t="shared" si="20"/>
        <v>0</v>
      </c>
      <c r="W51" s="143"/>
      <c r="X51" s="143" t="s">
        <v>353</v>
      </c>
      <c r="Y51" s="140"/>
      <c r="Z51" s="140"/>
      <c r="AA51" s="140"/>
      <c r="AB51" s="140"/>
      <c r="AC51" s="140"/>
      <c r="AD51" s="140"/>
      <c r="AE51" s="140"/>
      <c r="AF51" s="140"/>
      <c r="AG51" s="140" t="s">
        <v>534</v>
      </c>
      <c r="AH51" s="140"/>
      <c r="AI51" s="140"/>
      <c r="AJ51" s="140"/>
      <c r="AK51" s="140"/>
      <c r="AL51" s="140"/>
      <c r="AM51" s="140"/>
      <c r="AN51" s="140"/>
      <c r="AO51" s="140"/>
      <c r="AP51" s="140"/>
      <c r="AQ51" s="140"/>
      <c r="AR51" s="140"/>
      <c r="AS51" s="140"/>
      <c r="AT51" s="140"/>
      <c r="AU51" s="140"/>
      <c r="AV51" s="140"/>
      <c r="AW51" s="140"/>
      <c r="AX51" s="140"/>
      <c r="AY51" s="140"/>
      <c r="AZ51" s="140"/>
      <c r="BA51" s="140"/>
      <c r="BB51" s="140"/>
      <c r="BC51" s="140"/>
      <c r="BD51" s="140"/>
      <c r="BE51" s="140"/>
      <c r="BF51" s="140"/>
      <c r="BG51" s="140"/>
      <c r="BH51" s="140"/>
    </row>
    <row r="52" spans="1:60" outlineLevel="1" x14ac:dyDescent="0.2">
      <c r="A52" s="156">
        <v>42</v>
      </c>
      <c r="B52" s="157" t="s">
        <v>2385</v>
      </c>
      <c r="C52" s="162" t="s">
        <v>2386</v>
      </c>
      <c r="D52" s="158" t="s">
        <v>449</v>
      </c>
      <c r="E52" s="159">
        <v>11</v>
      </c>
      <c r="F52" s="170">
        <v>0</v>
      </c>
      <c r="G52" s="160">
        <f t="shared" si="14"/>
        <v>0</v>
      </c>
      <c r="H52" s="143">
        <v>3307.5</v>
      </c>
      <c r="I52" s="143">
        <f t="shared" si="15"/>
        <v>36382.5</v>
      </c>
      <c r="J52" s="143">
        <v>0</v>
      </c>
      <c r="K52" s="143">
        <f t="shared" si="16"/>
        <v>0</v>
      </c>
      <c r="L52" s="143">
        <v>21</v>
      </c>
      <c r="M52" s="143">
        <f t="shared" si="17"/>
        <v>0</v>
      </c>
      <c r="N52" s="143">
        <v>0</v>
      </c>
      <c r="O52" s="143">
        <f t="shared" si="18"/>
        <v>0</v>
      </c>
      <c r="P52" s="143">
        <v>0</v>
      </c>
      <c r="Q52" s="143">
        <f t="shared" si="19"/>
        <v>0</v>
      </c>
      <c r="R52" s="143"/>
      <c r="S52" s="143" t="s">
        <v>358</v>
      </c>
      <c r="T52" s="143" t="s">
        <v>314</v>
      </c>
      <c r="U52" s="143">
        <v>0</v>
      </c>
      <c r="V52" s="143">
        <f t="shared" si="20"/>
        <v>0</v>
      </c>
      <c r="W52" s="143"/>
      <c r="X52" s="143" t="s">
        <v>353</v>
      </c>
      <c r="Y52" s="140"/>
      <c r="Z52" s="140"/>
      <c r="AA52" s="140"/>
      <c r="AB52" s="140"/>
      <c r="AC52" s="140"/>
      <c r="AD52" s="140"/>
      <c r="AE52" s="140"/>
      <c r="AF52" s="140"/>
      <c r="AG52" s="140" t="s">
        <v>534</v>
      </c>
      <c r="AH52" s="140"/>
      <c r="AI52" s="140"/>
      <c r="AJ52" s="140"/>
      <c r="AK52" s="140"/>
      <c r="AL52" s="140"/>
      <c r="AM52" s="140"/>
      <c r="AN52" s="140"/>
      <c r="AO52" s="140"/>
      <c r="AP52" s="140"/>
      <c r="AQ52" s="140"/>
      <c r="AR52" s="140"/>
      <c r="AS52" s="140"/>
      <c r="AT52" s="140"/>
      <c r="AU52" s="140"/>
      <c r="AV52" s="140"/>
      <c r="AW52" s="140"/>
      <c r="AX52" s="140"/>
      <c r="AY52" s="140"/>
      <c r="AZ52" s="140"/>
      <c r="BA52" s="140"/>
      <c r="BB52" s="140"/>
      <c r="BC52" s="140"/>
      <c r="BD52" s="140"/>
      <c r="BE52" s="140"/>
      <c r="BF52" s="140"/>
      <c r="BG52" s="140"/>
      <c r="BH52" s="140"/>
    </row>
    <row r="53" spans="1:60" ht="33.75" outlineLevel="1" x14ac:dyDescent="0.2">
      <c r="A53" s="156">
        <v>43</v>
      </c>
      <c r="B53" s="157" t="s">
        <v>2387</v>
      </c>
      <c r="C53" s="162" t="s">
        <v>2388</v>
      </c>
      <c r="D53" s="158" t="s">
        <v>449</v>
      </c>
      <c r="E53" s="159">
        <v>10</v>
      </c>
      <c r="F53" s="170">
        <v>0</v>
      </c>
      <c r="G53" s="160">
        <f t="shared" si="14"/>
        <v>0</v>
      </c>
      <c r="H53" s="143">
        <v>5724</v>
      </c>
      <c r="I53" s="143">
        <f t="shared" si="15"/>
        <v>57240</v>
      </c>
      <c r="J53" s="143">
        <v>0</v>
      </c>
      <c r="K53" s="143">
        <f t="shared" si="16"/>
        <v>0</v>
      </c>
      <c r="L53" s="143">
        <v>21</v>
      </c>
      <c r="M53" s="143">
        <f t="shared" si="17"/>
        <v>0</v>
      </c>
      <c r="N53" s="143">
        <v>0</v>
      </c>
      <c r="O53" s="143">
        <f t="shared" si="18"/>
        <v>0</v>
      </c>
      <c r="P53" s="143">
        <v>0</v>
      </c>
      <c r="Q53" s="143">
        <f t="shared" si="19"/>
        <v>0</v>
      </c>
      <c r="R53" s="143"/>
      <c r="S53" s="143" t="s">
        <v>358</v>
      </c>
      <c r="T53" s="143" t="s">
        <v>314</v>
      </c>
      <c r="U53" s="143">
        <v>0</v>
      </c>
      <c r="V53" s="143">
        <f t="shared" si="20"/>
        <v>0</v>
      </c>
      <c r="W53" s="143"/>
      <c r="X53" s="143" t="s">
        <v>353</v>
      </c>
      <c r="Y53" s="140"/>
      <c r="Z53" s="140"/>
      <c r="AA53" s="140"/>
      <c r="AB53" s="140"/>
      <c r="AC53" s="140"/>
      <c r="AD53" s="140"/>
      <c r="AE53" s="140"/>
      <c r="AF53" s="140"/>
      <c r="AG53" s="140" t="s">
        <v>534</v>
      </c>
      <c r="AH53" s="140"/>
      <c r="AI53" s="140"/>
      <c r="AJ53" s="140"/>
      <c r="AK53" s="140"/>
      <c r="AL53" s="140"/>
      <c r="AM53" s="140"/>
      <c r="AN53" s="140"/>
      <c r="AO53" s="140"/>
      <c r="AP53" s="140"/>
      <c r="AQ53" s="140"/>
      <c r="AR53" s="140"/>
      <c r="AS53" s="140"/>
      <c r="AT53" s="140"/>
      <c r="AU53" s="140"/>
      <c r="AV53" s="140"/>
      <c r="AW53" s="140"/>
      <c r="AX53" s="140"/>
      <c r="AY53" s="140"/>
      <c r="AZ53" s="140"/>
      <c r="BA53" s="140"/>
      <c r="BB53" s="140"/>
      <c r="BC53" s="140"/>
      <c r="BD53" s="140"/>
      <c r="BE53" s="140"/>
      <c r="BF53" s="140"/>
      <c r="BG53" s="140"/>
      <c r="BH53" s="140"/>
    </row>
    <row r="54" spans="1:60" ht="22.5" outlineLevel="1" x14ac:dyDescent="0.2">
      <c r="A54" s="156">
        <v>44</v>
      </c>
      <c r="B54" s="157" t="s">
        <v>2389</v>
      </c>
      <c r="C54" s="162" t="s">
        <v>2390</v>
      </c>
      <c r="D54" s="158" t="s">
        <v>449</v>
      </c>
      <c r="E54" s="159">
        <v>7</v>
      </c>
      <c r="F54" s="170">
        <v>0</v>
      </c>
      <c r="G54" s="160">
        <f t="shared" si="14"/>
        <v>0</v>
      </c>
      <c r="H54" s="143">
        <v>1417.5</v>
      </c>
      <c r="I54" s="143">
        <f t="shared" si="15"/>
        <v>9922.5</v>
      </c>
      <c r="J54" s="143">
        <v>0</v>
      </c>
      <c r="K54" s="143">
        <f t="shared" si="16"/>
        <v>0</v>
      </c>
      <c r="L54" s="143">
        <v>21</v>
      </c>
      <c r="M54" s="143">
        <f t="shared" si="17"/>
        <v>0</v>
      </c>
      <c r="N54" s="143">
        <v>0</v>
      </c>
      <c r="O54" s="143">
        <f t="shared" si="18"/>
        <v>0</v>
      </c>
      <c r="P54" s="143">
        <v>0</v>
      </c>
      <c r="Q54" s="143">
        <f t="shared" si="19"/>
        <v>0</v>
      </c>
      <c r="R54" s="143"/>
      <c r="S54" s="143" t="s">
        <v>358</v>
      </c>
      <c r="T54" s="143" t="s">
        <v>314</v>
      </c>
      <c r="U54" s="143">
        <v>0</v>
      </c>
      <c r="V54" s="143">
        <f t="shared" si="20"/>
        <v>0</v>
      </c>
      <c r="W54" s="143"/>
      <c r="X54" s="143" t="s">
        <v>353</v>
      </c>
      <c r="Y54" s="140"/>
      <c r="Z54" s="140"/>
      <c r="AA54" s="140"/>
      <c r="AB54" s="140"/>
      <c r="AC54" s="140"/>
      <c r="AD54" s="140"/>
      <c r="AE54" s="140"/>
      <c r="AF54" s="140"/>
      <c r="AG54" s="140" t="s">
        <v>534</v>
      </c>
      <c r="AH54" s="140"/>
      <c r="AI54" s="140"/>
      <c r="AJ54" s="140"/>
      <c r="AK54" s="140"/>
      <c r="AL54" s="140"/>
      <c r="AM54" s="140"/>
      <c r="AN54" s="140"/>
      <c r="AO54" s="140"/>
      <c r="AP54" s="140"/>
      <c r="AQ54" s="140"/>
      <c r="AR54" s="140"/>
      <c r="AS54" s="140"/>
      <c r="AT54" s="140"/>
      <c r="AU54" s="140"/>
      <c r="AV54" s="140"/>
      <c r="AW54" s="140"/>
      <c r="AX54" s="140"/>
      <c r="AY54" s="140"/>
      <c r="AZ54" s="140"/>
      <c r="BA54" s="140"/>
      <c r="BB54" s="140"/>
      <c r="BC54" s="140"/>
      <c r="BD54" s="140"/>
      <c r="BE54" s="140"/>
      <c r="BF54" s="140"/>
      <c r="BG54" s="140"/>
      <c r="BH54" s="140"/>
    </row>
    <row r="55" spans="1:60" outlineLevel="1" x14ac:dyDescent="0.2">
      <c r="A55" s="156">
        <v>45</v>
      </c>
      <c r="B55" s="157" t="s">
        <v>2391</v>
      </c>
      <c r="C55" s="162" t="s">
        <v>2392</v>
      </c>
      <c r="D55" s="158" t="s">
        <v>449</v>
      </c>
      <c r="E55" s="159">
        <v>5</v>
      </c>
      <c r="F55" s="170">
        <v>0</v>
      </c>
      <c r="G55" s="160">
        <f t="shared" si="14"/>
        <v>0</v>
      </c>
      <c r="H55" s="143">
        <v>1046.25</v>
      </c>
      <c r="I55" s="143">
        <f t="shared" si="15"/>
        <v>5231.25</v>
      </c>
      <c r="J55" s="143">
        <v>0</v>
      </c>
      <c r="K55" s="143">
        <f t="shared" si="16"/>
        <v>0</v>
      </c>
      <c r="L55" s="143">
        <v>21</v>
      </c>
      <c r="M55" s="143">
        <f t="shared" si="17"/>
        <v>0</v>
      </c>
      <c r="N55" s="143">
        <v>0</v>
      </c>
      <c r="O55" s="143">
        <f t="shared" si="18"/>
        <v>0</v>
      </c>
      <c r="P55" s="143">
        <v>0</v>
      </c>
      <c r="Q55" s="143">
        <f t="shared" si="19"/>
        <v>0</v>
      </c>
      <c r="R55" s="143"/>
      <c r="S55" s="143" t="s">
        <v>358</v>
      </c>
      <c r="T55" s="143" t="s">
        <v>314</v>
      </c>
      <c r="U55" s="143">
        <v>0</v>
      </c>
      <c r="V55" s="143">
        <f t="shared" si="20"/>
        <v>0</v>
      </c>
      <c r="W55" s="143"/>
      <c r="X55" s="143" t="s">
        <v>353</v>
      </c>
      <c r="Y55" s="140"/>
      <c r="Z55" s="140"/>
      <c r="AA55" s="140"/>
      <c r="AB55" s="140"/>
      <c r="AC55" s="140"/>
      <c r="AD55" s="140"/>
      <c r="AE55" s="140"/>
      <c r="AF55" s="140"/>
      <c r="AG55" s="140" t="s">
        <v>534</v>
      </c>
      <c r="AH55" s="140"/>
      <c r="AI55" s="140"/>
      <c r="AJ55" s="140"/>
      <c r="AK55" s="140"/>
      <c r="AL55" s="140"/>
      <c r="AM55" s="140"/>
      <c r="AN55" s="140"/>
      <c r="AO55" s="140"/>
      <c r="AP55" s="140"/>
      <c r="AQ55" s="140"/>
      <c r="AR55" s="140"/>
      <c r="AS55" s="140"/>
      <c r="AT55" s="140"/>
      <c r="AU55" s="140"/>
      <c r="AV55" s="140"/>
      <c r="AW55" s="140"/>
      <c r="AX55" s="140"/>
      <c r="AY55" s="140"/>
      <c r="AZ55" s="140"/>
      <c r="BA55" s="140"/>
      <c r="BB55" s="140"/>
      <c r="BC55" s="140"/>
      <c r="BD55" s="140"/>
      <c r="BE55" s="140"/>
      <c r="BF55" s="140"/>
      <c r="BG55" s="140"/>
      <c r="BH55" s="140"/>
    </row>
    <row r="56" spans="1:60" ht="22.5" outlineLevel="1" x14ac:dyDescent="0.2">
      <c r="A56" s="156">
        <v>46</v>
      </c>
      <c r="B56" s="157" t="s">
        <v>2393</v>
      </c>
      <c r="C56" s="162" t="s">
        <v>2394</v>
      </c>
      <c r="D56" s="158" t="s">
        <v>449</v>
      </c>
      <c r="E56" s="159">
        <v>5</v>
      </c>
      <c r="F56" s="170">
        <v>0</v>
      </c>
      <c r="G56" s="160">
        <f t="shared" si="14"/>
        <v>0</v>
      </c>
      <c r="H56" s="143">
        <v>3955.5</v>
      </c>
      <c r="I56" s="143">
        <f t="shared" si="15"/>
        <v>19777.5</v>
      </c>
      <c r="J56" s="143">
        <v>0</v>
      </c>
      <c r="K56" s="143">
        <f t="shared" si="16"/>
        <v>0</v>
      </c>
      <c r="L56" s="143">
        <v>21</v>
      </c>
      <c r="M56" s="143">
        <f t="shared" si="17"/>
        <v>0</v>
      </c>
      <c r="N56" s="143">
        <v>0</v>
      </c>
      <c r="O56" s="143">
        <f t="shared" si="18"/>
        <v>0</v>
      </c>
      <c r="P56" s="143">
        <v>0</v>
      </c>
      <c r="Q56" s="143">
        <f t="shared" si="19"/>
        <v>0</v>
      </c>
      <c r="R56" s="143"/>
      <c r="S56" s="143" t="s">
        <v>358</v>
      </c>
      <c r="T56" s="143" t="s">
        <v>314</v>
      </c>
      <c r="U56" s="143">
        <v>0</v>
      </c>
      <c r="V56" s="143">
        <f t="shared" si="20"/>
        <v>0</v>
      </c>
      <c r="W56" s="143"/>
      <c r="X56" s="143" t="s">
        <v>353</v>
      </c>
      <c r="Y56" s="140"/>
      <c r="Z56" s="140"/>
      <c r="AA56" s="140"/>
      <c r="AB56" s="140"/>
      <c r="AC56" s="140"/>
      <c r="AD56" s="140"/>
      <c r="AE56" s="140"/>
      <c r="AF56" s="140"/>
      <c r="AG56" s="140" t="s">
        <v>534</v>
      </c>
      <c r="AH56" s="140"/>
      <c r="AI56" s="140"/>
      <c r="AJ56" s="140"/>
      <c r="AK56" s="140"/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0"/>
      <c r="AZ56" s="140"/>
      <c r="BA56" s="140"/>
      <c r="BB56" s="140"/>
      <c r="BC56" s="140"/>
      <c r="BD56" s="140"/>
      <c r="BE56" s="140"/>
      <c r="BF56" s="140"/>
      <c r="BG56" s="140"/>
      <c r="BH56" s="140"/>
    </row>
    <row r="57" spans="1:60" ht="22.5" outlineLevel="1" x14ac:dyDescent="0.2">
      <c r="A57" s="156">
        <v>47</v>
      </c>
      <c r="B57" s="157" t="s">
        <v>2395</v>
      </c>
      <c r="C57" s="162" t="s">
        <v>2396</v>
      </c>
      <c r="D57" s="158" t="s">
        <v>449</v>
      </c>
      <c r="E57" s="159">
        <v>5</v>
      </c>
      <c r="F57" s="170">
        <v>0</v>
      </c>
      <c r="G57" s="160">
        <f t="shared" si="14"/>
        <v>0</v>
      </c>
      <c r="H57" s="143">
        <v>8248.5</v>
      </c>
      <c r="I57" s="143">
        <f t="shared" si="15"/>
        <v>41242.5</v>
      </c>
      <c r="J57" s="143">
        <v>0</v>
      </c>
      <c r="K57" s="143">
        <f t="shared" si="16"/>
        <v>0</v>
      </c>
      <c r="L57" s="143">
        <v>21</v>
      </c>
      <c r="M57" s="143">
        <f t="shared" si="17"/>
        <v>0</v>
      </c>
      <c r="N57" s="143">
        <v>0</v>
      </c>
      <c r="O57" s="143">
        <f t="shared" si="18"/>
        <v>0</v>
      </c>
      <c r="P57" s="143">
        <v>0</v>
      </c>
      <c r="Q57" s="143">
        <f t="shared" si="19"/>
        <v>0</v>
      </c>
      <c r="R57" s="143"/>
      <c r="S57" s="143" t="s">
        <v>358</v>
      </c>
      <c r="T57" s="143" t="s">
        <v>314</v>
      </c>
      <c r="U57" s="143">
        <v>0</v>
      </c>
      <c r="V57" s="143">
        <f t="shared" si="20"/>
        <v>0</v>
      </c>
      <c r="W57" s="143"/>
      <c r="X57" s="143" t="s">
        <v>353</v>
      </c>
      <c r="Y57" s="140"/>
      <c r="Z57" s="140"/>
      <c r="AA57" s="140"/>
      <c r="AB57" s="140"/>
      <c r="AC57" s="140"/>
      <c r="AD57" s="140"/>
      <c r="AE57" s="140"/>
      <c r="AF57" s="140"/>
      <c r="AG57" s="140" t="s">
        <v>534</v>
      </c>
      <c r="AH57" s="140"/>
      <c r="AI57" s="140"/>
      <c r="AJ57" s="140"/>
      <c r="AK57" s="140"/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0"/>
      <c r="AZ57" s="140"/>
      <c r="BA57" s="140"/>
      <c r="BB57" s="140"/>
      <c r="BC57" s="140"/>
      <c r="BD57" s="140"/>
      <c r="BE57" s="140"/>
      <c r="BF57" s="140"/>
      <c r="BG57" s="140"/>
      <c r="BH57" s="140"/>
    </row>
    <row r="58" spans="1:60" outlineLevel="1" x14ac:dyDescent="0.2">
      <c r="A58" s="156">
        <v>48</v>
      </c>
      <c r="B58" s="157" t="s">
        <v>2397</v>
      </c>
      <c r="C58" s="162" t="s">
        <v>2398</v>
      </c>
      <c r="D58" s="158" t="s">
        <v>449</v>
      </c>
      <c r="E58" s="159">
        <v>317</v>
      </c>
      <c r="F58" s="170">
        <v>0</v>
      </c>
      <c r="G58" s="160">
        <f t="shared" si="14"/>
        <v>0</v>
      </c>
      <c r="H58" s="143">
        <v>11.34</v>
      </c>
      <c r="I58" s="143">
        <f t="shared" si="15"/>
        <v>3594.78</v>
      </c>
      <c r="J58" s="143">
        <v>0</v>
      </c>
      <c r="K58" s="143">
        <f t="shared" si="16"/>
        <v>0</v>
      </c>
      <c r="L58" s="143">
        <v>21</v>
      </c>
      <c r="M58" s="143">
        <f t="shared" si="17"/>
        <v>0</v>
      </c>
      <c r="N58" s="143">
        <v>0</v>
      </c>
      <c r="O58" s="143">
        <f t="shared" si="18"/>
        <v>0</v>
      </c>
      <c r="P58" s="143">
        <v>0</v>
      </c>
      <c r="Q58" s="143">
        <f t="shared" si="19"/>
        <v>0</v>
      </c>
      <c r="R58" s="143"/>
      <c r="S58" s="143" t="s">
        <v>358</v>
      </c>
      <c r="T58" s="143" t="s">
        <v>314</v>
      </c>
      <c r="U58" s="143">
        <v>0</v>
      </c>
      <c r="V58" s="143">
        <f t="shared" si="20"/>
        <v>0</v>
      </c>
      <c r="W58" s="143"/>
      <c r="X58" s="143" t="s">
        <v>353</v>
      </c>
      <c r="Y58" s="140"/>
      <c r="Z58" s="140"/>
      <c r="AA58" s="140"/>
      <c r="AB58" s="140"/>
      <c r="AC58" s="140"/>
      <c r="AD58" s="140"/>
      <c r="AE58" s="140"/>
      <c r="AF58" s="140"/>
      <c r="AG58" s="140" t="s">
        <v>534</v>
      </c>
      <c r="AH58" s="140"/>
      <c r="AI58" s="140"/>
      <c r="AJ58" s="140"/>
      <c r="AK58" s="140"/>
      <c r="AL58" s="140"/>
      <c r="AM58" s="140"/>
      <c r="AN58" s="140"/>
      <c r="AO58" s="140"/>
      <c r="AP58" s="140"/>
      <c r="AQ58" s="140"/>
      <c r="AR58" s="140"/>
      <c r="AS58" s="140"/>
      <c r="AT58" s="140"/>
      <c r="AU58" s="140"/>
      <c r="AV58" s="140"/>
      <c r="AW58" s="140"/>
      <c r="AX58" s="140"/>
      <c r="AY58" s="140"/>
      <c r="AZ58" s="140"/>
      <c r="BA58" s="140"/>
      <c r="BB58" s="140"/>
      <c r="BC58" s="140"/>
      <c r="BD58" s="140"/>
      <c r="BE58" s="140"/>
      <c r="BF58" s="140"/>
      <c r="BG58" s="140"/>
      <c r="BH58" s="140"/>
    </row>
    <row r="59" spans="1:60" ht="22.5" outlineLevel="1" x14ac:dyDescent="0.2">
      <c r="A59" s="156">
        <v>49</v>
      </c>
      <c r="B59" s="157" t="s">
        <v>2399</v>
      </c>
      <c r="C59" s="162" t="s">
        <v>2400</v>
      </c>
      <c r="D59" s="158" t="s">
        <v>449</v>
      </c>
      <c r="E59" s="159">
        <v>19</v>
      </c>
      <c r="F59" s="170">
        <v>0</v>
      </c>
      <c r="G59" s="160">
        <f t="shared" si="14"/>
        <v>0</v>
      </c>
      <c r="H59" s="143">
        <v>3349.35</v>
      </c>
      <c r="I59" s="143">
        <f t="shared" si="15"/>
        <v>63637.65</v>
      </c>
      <c r="J59" s="143">
        <v>0</v>
      </c>
      <c r="K59" s="143">
        <f t="shared" si="16"/>
        <v>0</v>
      </c>
      <c r="L59" s="143">
        <v>21</v>
      </c>
      <c r="M59" s="143">
        <f t="shared" si="17"/>
        <v>0</v>
      </c>
      <c r="N59" s="143">
        <v>0</v>
      </c>
      <c r="O59" s="143">
        <f t="shared" si="18"/>
        <v>0</v>
      </c>
      <c r="P59" s="143">
        <v>0</v>
      </c>
      <c r="Q59" s="143">
        <f t="shared" si="19"/>
        <v>0</v>
      </c>
      <c r="R59" s="143"/>
      <c r="S59" s="143" t="s">
        <v>358</v>
      </c>
      <c r="T59" s="143" t="s">
        <v>314</v>
      </c>
      <c r="U59" s="143">
        <v>0</v>
      </c>
      <c r="V59" s="143">
        <f t="shared" si="20"/>
        <v>0</v>
      </c>
      <c r="W59" s="143"/>
      <c r="X59" s="143" t="s">
        <v>353</v>
      </c>
      <c r="Y59" s="140"/>
      <c r="Z59" s="140"/>
      <c r="AA59" s="140"/>
      <c r="AB59" s="140"/>
      <c r="AC59" s="140"/>
      <c r="AD59" s="140"/>
      <c r="AE59" s="140"/>
      <c r="AF59" s="140"/>
      <c r="AG59" s="140" t="s">
        <v>534</v>
      </c>
      <c r="AH59" s="140"/>
      <c r="AI59" s="140"/>
      <c r="AJ59" s="140"/>
      <c r="AK59" s="140"/>
      <c r="AL59" s="140"/>
      <c r="AM59" s="140"/>
      <c r="AN59" s="140"/>
      <c r="AO59" s="140"/>
      <c r="AP59" s="140"/>
      <c r="AQ59" s="140"/>
      <c r="AR59" s="140"/>
      <c r="AS59" s="140"/>
      <c r="AT59" s="140"/>
      <c r="AU59" s="140"/>
      <c r="AV59" s="140"/>
      <c r="AW59" s="140"/>
      <c r="AX59" s="140"/>
      <c r="AY59" s="140"/>
      <c r="AZ59" s="140"/>
      <c r="BA59" s="140"/>
      <c r="BB59" s="140"/>
      <c r="BC59" s="140"/>
      <c r="BD59" s="140"/>
      <c r="BE59" s="140"/>
      <c r="BF59" s="140"/>
      <c r="BG59" s="140"/>
      <c r="BH59" s="140"/>
    </row>
    <row r="60" spans="1:60" ht="22.5" outlineLevel="1" x14ac:dyDescent="0.2">
      <c r="A60" s="156">
        <v>50</v>
      </c>
      <c r="B60" s="157" t="s">
        <v>2401</v>
      </c>
      <c r="C60" s="162" t="s">
        <v>2402</v>
      </c>
      <c r="D60" s="158" t="s">
        <v>449</v>
      </c>
      <c r="E60" s="159">
        <v>9</v>
      </c>
      <c r="F60" s="170">
        <v>0</v>
      </c>
      <c r="G60" s="160">
        <f t="shared" si="14"/>
        <v>0</v>
      </c>
      <c r="H60" s="143">
        <v>3169.8</v>
      </c>
      <c r="I60" s="143">
        <f t="shared" si="15"/>
        <v>28528.2</v>
      </c>
      <c r="J60" s="143">
        <v>0</v>
      </c>
      <c r="K60" s="143">
        <f t="shared" si="16"/>
        <v>0</v>
      </c>
      <c r="L60" s="143">
        <v>21</v>
      </c>
      <c r="M60" s="143">
        <f t="shared" si="17"/>
        <v>0</v>
      </c>
      <c r="N60" s="143">
        <v>0</v>
      </c>
      <c r="O60" s="143">
        <f t="shared" si="18"/>
        <v>0</v>
      </c>
      <c r="P60" s="143">
        <v>0</v>
      </c>
      <c r="Q60" s="143">
        <f t="shared" si="19"/>
        <v>0</v>
      </c>
      <c r="R60" s="143"/>
      <c r="S60" s="143" t="s">
        <v>358</v>
      </c>
      <c r="T60" s="143" t="s">
        <v>314</v>
      </c>
      <c r="U60" s="143">
        <v>0</v>
      </c>
      <c r="V60" s="143">
        <f t="shared" si="20"/>
        <v>0</v>
      </c>
      <c r="W60" s="143"/>
      <c r="X60" s="143" t="s">
        <v>353</v>
      </c>
      <c r="Y60" s="140"/>
      <c r="Z60" s="140"/>
      <c r="AA60" s="140"/>
      <c r="AB60" s="140"/>
      <c r="AC60" s="140"/>
      <c r="AD60" s="140"/>
      <c r="AE60" s="140"/>
      <c r="AF60" s="140"/>
      <c r="AG60" s="140" t="s">
        <v>534</v>
      </c>
      <c r="AH60" s="140"/>
      <c r="AI60" s="140"/>
      <c r="AJ60" s="140"/>
      <c r="AK60" s="140"/>
      <c r="AL60" s="140"/>
      <c r="AM60" s="140"/>
      <c r="AN60" s="140"/>
      <c r="AO60" s="140"/>
      <c r="AP60" s="140"/>
      <c r="AQ60" s="140"/>
      <c r="AR60" s="140"/>
      <c r="AS60" s="140"/>
      <c r="AT60" s="140"/>
      <c r="AU60" s="140"/>
      <c r="AV60" s="140"/>
      <c r="AW60" s="140"/>
      <c r="AX60" s="140"/>
      <c r="AY60" s="140"/>
      <c r="AZ60" s="140"/>
      <c r="BA60" s="140"/>
      <c r="BB60" s="140"/>
      <c r="BC60" s="140"/>
      <c r="BD60" s="140"/>
      <c r="BE60" s="140"/>
      <c r="BF60" s="140"/>
      <c r="BG60" s="140"/>
      <c r="BH60" s="140"/>
    </row>
    <row r="61" spans="1:60" ht="22.5" outlineLevel="1" x14ac:dyDescent="0.2">
      <c r="A61" s="156">
        <v>51</v>
      </c>
      <c r="B61" s="157" t="s">
        <v>2403</v>
      </c>
      <c r="C61" s="162" t="s">
        <v>2404</v>
      </c>
      <c r="D61" s="158" t="s">
        <v>449</v>
      </c>
      <c r="E61" s="159">
        <v>7</v>
      </c>
      <c r="F61" s="170">
        <v>0</v>
      </c>
      <c r="G61" s="160">
        <f t="shared" si="14"/>
        <v>0</v>
      </c>
      <c r="H61" s="143">
        <v>3349.35</v>
      </c>
      <c r="I61" s="143">
        <f t="shared" si="15"/>
        <v>23445.45</v>
      </c>
      <c r="J61" s="143">
        <v>0</v>
      </c>
      <c r="K61" s="143">
        <f t="shared" si="16"/>
        <v>0</v>
      </c>
      <c r="L61" s="143">
        <v>21</v>
      </c>
      <c r="M61" s="143">
        <f t="shared" si="17"/>
        <v>0</v>
      </c>
      <c r="N61" s="143">
        <v>0</v>
      </c>
      <c r="O61" s="143">
        <f t="shared" si="18"/>
        <v>0</v>
      </c>
      <c r="P61" s="143">
        <v>0</v>
      </c>
      <c r="Q61" s="143">
        <f t="shared" si="19"/>
        <v>0</v>
      </c>
      <c r="R61" s="143"/>
      <c r="S61" s="143" t="s">
        <v>358</v>
      </c>
      <c r="T61" s="143" t="s">
        <v>314</v>
      </c>
      <c r="U61" s="143">
        <v>0</v>
      </c>
      <c r="V61" s="143">
        <f t="shared" si="20"/>
        <v>0</v>
      </c>
      <c r="W61" s="143"/>
      <c r="X61" s="143" t="s">
        <v>353</v>
      </c>
      <c r="Y61" s="140"/>
      <c r="Z61" s="140"/>
      <c r="AA61" s="140"/>
      <c r="AB61" s="140"/>
      <c r="AC61" s="140"/>
      <c r="AD61" s="140"/>
      <c r="AE61" s="140"/>
      <c r="AF61" s="140"/>
      <c r="AG61" s="140" t="s">
        <v>534</v>
      </c>
      <c r="AH61" s="140"/>
      <c r="AI61" s="140"/>
      <c r="AJ61" s="140"/>
      <c r="AK61" s="140"/>
      <c r="AL61" s="140"/>
      <c r="AM61" s="140"/>
      <c r="AN61" s="140"/>
      <c r="AO61" s="140"/>
      <c r="AP61" s="140"/>
      <c r="AQ61" s="140"/>
      <c r="AR61" s="140"/>
      <c r="AS61" s="140"/>
      <c r="AT61" s="140"/>
      <c r="AU61" s="140"/>
      <c r="AV61" s="140"/>
      <c r="AW61" s="140"/>
      <c r="AX61" s="140"/>
      <c r="AY61" s="140"/>
      <c r="AZ61" s="140"/>
      <c r="BA61" s="140"/>
      <c r="BB61" s="140"/>
      <c r="BC61" s="140"/>
      <c r="BD61" s="140"/>
      <c r="BE61" s="140"/>
      <c r="BF61" s="140"/>
      <c r="BG61" s="140"/>
      <c r="BH61" s="140"/>
    </row>
    <row r="62" spans="1:60" ht="22.5" outlineLevel="1" x14ac:dyDescent="0.2">
      <c r="A62" s="156">
        <v>52</v>
      </c>
      <c r="B62" s="157" t="s">
        <v>2405</v>
      </c>
      <c r="C62" s="162" t="s">
        <v>2406</v>
      </c>
      <c r="D62" s="158" t="s">
        <v>449</v>
      </c>
      <c r="E62" s="159">
        <v>19</v>
      </c>
      <c r="F62" s="170">
        <v>0</v>
      </c>
      <c r="G62" s="160">
        <f t="shared" si="14"/>
        <v>0</v>
      </c>
      <c r="H62" s="143">
        <v>3169.8</v>
      </c>
      <c r="I62" s="143">
        <f t="shared" si="15"/>
        <v>60226.2</v>
      </c>
      <c r="J62" s="143">
        <v>0</v>
      </c>
      <c r="K62" s="143">
        <f t="shared" si="16"/>
        <v>0</v>
      </c>
      <c r="L62" s="143">
        <v>21</v>
      </c>
      <c r="M62" s="143">
        <f t="shared" si="17"/>
        <v>0</v>
      </c>
      <c r="N62" s="143">
        <v>0</v>
      </c>
      <c r="O62" s="143">
        <f t="shared" si="18"/>
        <v>0</v>
      </c>
      <c r="P62" s="143">
        <v>0</v>
      </c>
      <c r="Q62" s="143">
        <f t="shared" si="19"/>
        <v>0</v>
      </c>
      <c r="R62" s="143"/>
      <c r="S62" s="143" t="s">
        <v>358</v>
      </c>
      <c r="T62" s="143" t="s">
        <v>314</v>
      </c>
      <c r="U62" s="143">
        <v>0</v>
      </c>
      <c r="V62" s="143">
        <f t="shared" si="20"/>
        <v>0</v>
      </c>
      <c r="W62" s="143"/>
      <c r="X62" s="143" t="s">
        <v>353</v>
      </c>
      <c r="Y62" s="140"/>
      <c r="Z62" s="140"/>
      <c r="AA62" s="140"/>
      <c r="AB62" s="140"/>
      <c r="AC62" s="140"/>
      <c r="AD62" s="140"/>
      <c r="AE62" s="140"/>
      <c r="AF62" s="140"/>
      <c r="AG62" s="140" t="s">
        <v>534</v>
      </c>
      <c r="AH62" s="140"/>
      <c r="AI62" s="140"/>
      <c r="AJ62" s="140"/>
      <c r="AK62" s="140"/>
      <c r="AL62" s="140"/>
      <c r="AM62" s="140"/>
      <c r="AN62" s="140"/>
      <c r="AO62" s="140"/>
      <c r="AP62" s="140"/>
      <c r="AQ62" s="140"/>
      <c r="AR62" s="140"/>
      <c r="AS62" s="140"/>
      <c r="AT62" s="140"/>
      <c r="AU62" s="140"/>
      <c r="AV62" s="140"/>
      <c r="AW62" s="140"/>
      <c r="AX62" s="140"/>
      <c r="AY62" s="140"/>
      <c r="AZ62" s="140"/>
      <c r="BA62" s="140"/>
      <c r="BB62" s="140"/>
      <c r="BC62" s="140"/>
      <c r="BD62" s="140"/>
      <c r="BE62" s="140"/>
      <c r="BF62" s="140"/>
      <c r="BG62" s="140"/>
      <c r="BH62" s="140"/>
    </row>
    <row r="63" spans="1:60" ht="22.5" outlineLevel="1" x14ac:dyDescent="0.2">
      <c r="A63" s="156">
        <v>53</v>
      </c>
      <c r="B63" s="157" t="s">
        <v>2407</v>
      </c>
      <c r="C63" s="162" t="s">
        <v>2408</v>
      </c>
      <c r="D63" s="158" t="s">
        <v>449</v>
      </c>
      <c r="E63" s="159">
        <v>22</v>
      </c>
      <c r="F63" s="170">
        <v>0</v>
      </c>
      <c r="G63" s="160">
        <f t="shared" si="14"/>
        <v>0</v>
      </c>
      <c r="H63" s="143">
        <v>2504.25</v>
      </c>
      <c r="I63" s="143">
        <f t="shared" si="15"/>
        <v>55093.5</v>
      </c>
      <c r="J63" s="143">
        <v>0</v>
      </c>
      <c r="K63" s="143">
        <f t="shared" si="16"/>
        <v>0</v>
      </c>
      <c r="L63" s="143">
        <v>21</v>
      </c>
      <c r="M63" s="143">
        <f t="shared" si="17"/>
        <v>0</v>
      </c>
      <c r="N63" s="143">
        <v>0</v>
      </c>
      <c r="O63" s="143">
        <f t="shared" si="18"/>
        <v>0</v>
      </c>
      <c r="P63" s="143">
        <v>0</v>
      </c>
      <c r="Q63" s="143">
        <f t="shared" si="19"/>
        <v>0</v>
      </c>
      <c r="R63" s="143"/>
      <c r="S63" s="143" t="s">
        <v>358</v>
      </c>
      <c r="T63" s="143" t="s">
        <v>314</v>
      </c>
      <c r="U63" s="143">
        <v>0</v>
      </c>
      <c r="V63" s="143">
        <f t="shared" si="20"/>
        <v>0</v>
      </c>
      <c r="W63" s="143"/>
      <c r="X63" s="143" t="s">
        <v>353</v>
      </c>
      <c r="Y63" s="140"/>
      <c r="Z63" s="140"/>
      <c r="AA63" s="140"/>
      <c r="AB63" s="140"/>
      <c r="AC63" s="140"/>
      <c r="AD63" s="140"/>
      <c r="AE63" s="140"/>
      <c r="AF63" s="140"/>
      <c r="AG63" s="140" t="s">
        <v>534</v>
      </c>
      <c r="AH63" s="140"/>
      <c r="AI63" s="140"/>
      <c r="AJ63" s="140"/>
      <c r="AK63" s="140"/>
      <c r="AL63" s="140"/>
      <c r="AM63" s="140"/>
      <c r="AN63" s="140"/>
      <c r="AO63" s="140"/>
      <c r="AP63" s="140"/>
      <c r="AQ63" s="140"/>
      <c r="AR63" s="140"/>
      <c r="AS63" s="140"/>
      <c r="AT63" s="140"/>
      <c r="AU63" s="140"/>
      <c r="AV63" s="140"/>
      <c r="AW63" s="140"/>
      <c r="AX63" s="140"/>
      <c r="AY63" s="140"/>
      <c r="AZ63" s="140"/>
      <c r="BA63" s="140"/>
      <c r="BB63" s="140"/>
      <c r="BC63" s="140"/>
      <c r="BD63" s="140"/>
      <c r="BE63" s="140"/>
      <c r="BF63" s="140"/>
      <c r="BG63" s="140"/>
      <c r="BH63" s="140"/>
    </row>
    <row r="64" spans="1:60" ht="33.75" outlineLevel="1" x14ac:dyDescent="0.2">
      <c r="A64" s="156">
        <v>54</v>
      </c>
      <c r="B64" s="157" t="s">
        <v>2409</v>
      </c>
      <c r="C64" s="162" t="s">
        <v>2410</v>
      </c>
      <c r="D64" s="158" t="s">
        <v>449</v>
      </c>
      <c r="E64" s="159">
        <v>73</v>
      </c>
      <c r="F64" s="170">
        <v>0</v>
      </c>
      <c r="G64" s="160">
        <f t="shared" si="14"/>
        <v>0</v>
      </c>
      <c r="H64" s="143">
        <v>1970</v>
      </c>
      <c r="I64" s="143">
        <f t="shared" si="15"/>
        <v>143810</v>
      </c>
      <c r="J64" s="143">
        <v>0</v>
      </c>
      <c r="K64" s="143">
        <f t="shared" si="16"/>
        <v>0</v>
      </c>
      <c r="L64" s="143">
        <v>21</v>
      </c>
      <c r="M64" s="143">
        <f t="shared" si="17"/>
        <v>0</v>
      </c>
      <c r="N64" s="143">
        <v>0</v>
      </c>
      <c r="O64" s="143">
        <f t="shared" si="18"/>
        <v>0</v>
      </c>
      <c r="P64" s="143">
        <v>0</v>
      </c>
      <c r="Q64" s="143">
        <f t="shared" si="19"/>
        <v>0</v>
      </c>
      <c r="R64" s="143"/>
      <c r="S64" s="143" t="s">
        <v>358</v>
      </c>
      <c r="T64" s="143" t="s">
        <v>314</v>
      </c>
      <c r="U64" s="143">
        <v>0</v>
      </c>
      <c r="V64" s="143">
        <f t="shared" si="20"/>
        <v>0</v>
      </c>
      <c r="W64" s="143"/>
      <c r="X64" s="143" t="s">
        <v>353</v>
      </c>
      <c r="Y64" s="140"/>
      <c r="Z64" s="140"/>
      <c r="AA64" s="140"/>
      <c r="AB64" s="140"/>
      <c r="AC64" s="140"/>
      <c r="AD64" s="140"/>
      <c r="AE64" s="140"/>
      <c r="AF64" s="140"/>
      <c r="AG64" s="140" t="s">
        <v>534</v>
      </c>
      <c r="AH64" s="140"/>
      <c r="AI64" s="140"/>
      <c r="AJ64" s="140"/>
      <c r="AK64" s="140"/>
      <c r="AL64" s="140"/>
      <c r="AM64" s="140"/>
      <c r="AN64" s="140"/>
      <c r="AO64" s="140"/>
      <c r="AP64" s="140"/>
      <c r="AQ64" s="140"/>
      <c r="AR64" s="140"/>
      <c r="AS64" s="140"/>
      <c r="AT64" s="140"/>
      <c r="AU64" s="140"/>
      <c r="AV64" s="140"/>
      <c r="AW64" s="140"/>
      <c r="AX64" s="140"/>
      <c r="AY64" s="140"/>
      <c r="AZ64" s="140"/>
      <c r="BA64" s="140"/>
      <c r="BB64" s="140"/>
      <c r="BC64" s="140"/>
      <c r="BD64" s="140"/>
      <c r="BE64" s="140"/>
      <c r="BF64" s="140"/>
      <c r="BG64" s="140"/>
      <c r="BH64" s="140"/>
    </row>
    <row r="65" spans="1:60" ht="33.75" outlineLevel="1" x14ac:dyDescent="0.2">
      <c r="A65" s="156">
        <v>55</v>
      </c>
      <c r="B65" s="157" t="s">
        <v>2411</v>
      </c>
      <c r="C65" s="162" t="s">
        <v>2412</v>
      </c>
      <c r="D65" s="158" t="s">
        <v>449</v>
      </c>
      <c r="E65" s="159">
        <v>7</v>
      </c>
      <c r="F65" s="170">
        <v>0</v>
      </c>
      <c r="G65" s="160">
        <f t="shared" si="14"/>
        <v>0</v>
      </c>
      <c r="H65" s="143">
        <v>5819.85</v>
      </c>
      <c r="I65" s="143">
        <f t="shared" si="15"/>
        <v>40738.949999999997</v>
      </c>
      <c r="J65" s="143">
        <v>0</v>
      </c>
      <c r="K65" s="143">
        <f t="shared" si="16"/>
        <v>0</v>
      </c>
      <c r="L65" s="143">
        <v>21</v>
      </c>
      <c r="M65" s="143">
        <f t="shared" si="17"/>
        <v>0</v>
      </c>
      <c r="N65" s="143">
        <v>0</v>
      </c>
      <c r="O65" s="143">
        <f t="shared" si="18"/>
        <v>0</v>
      </c>
      <c r="P65" s="143">
        <v>0</v>
      </c>
      <c r="Q65" s="143">
        <f t="shared" si="19"/>
        <v>0</v>
      </c>
      <c r="R65" s="143"/>
      <c r="S65" s="143" t="s">
        <v>358</v>
      </c>
      <c r="T65" s="143" t="s">
        <v>314</v>
      </c>
      <c r="U65" s="143">
        <v>0</v>
      </c>
      <c r="V65" s="143">
        <f t="shared" si="20"/>
        <v>0</v>
      </c>
      <c r="W65" s="143"/>
      <c r="X65" s="143" t="s">
        <v>353</v>
      </c>
      <c r="Y65" s="140"/>
      <c r="Z65" s="140"/>
      <c r="AA65" s="140"/>
      <c r="AB65" s="140"/>
      <c r="AC65" s="140"/>
      <c r="AD65" s="140"/>
      <c r="AE65" s="140"/>
      <c r="AF65" s="140"/>
      <c r="AG65" s="140" t="s">
        <v>534</v>
      </c>
      <c r="AH65" s="140"/>
      <c r="AI65" s="140"/>
      <c r="AJ65" s="140"/>
      <c r="AK65" s="140"/>
      <c r="AL65" s="140"/>
      <c r="AM65" s="140"/>
      <c r="AN65" s="140"/>
      <c r="AO65" s="140"/>
      <c r="AP65" s="140"/>
      <c r="AQ65" s="140"/>
      <c r="AR65" s="140"/>
      <c r="AS65" s="140"/>
      <c r="AT65" s="140"/>
      <c r="AU65" s="140"/>
      <c r="AV65" s="140"/>
      <c r="AW65" s="140"/>
      <c r="AX65" s="140"/>
      <c r="AY65" s="140"/>
      <c r="AZ65" s="140"/>
      <c r="BA65" s="140"/>
      <c r="BB65" s="140"/>
      <c r="BC65" s="140"/>
      <c r="BD65" s="140"/>
      <c r="BE65" s="140"/>
      <c r="BF65" s="140"/>
      <c r="BG65" s="140"/>
      <c r="BH65" s="140"/>
    </row>
    <row r="66" spans="1:60" ht="33.75" outlineLevel="1" x14ac:dyDescent="0.2">
      <c r="A66" s="156">
        <v>56</v>
      </c>
      <c r="B66" s="157" t="s">
        <v>2413</v>
      </c>
      <c r="C66" s="162" t="s">
        <v>2414</v>
      </c>
      <c r="D66" s="158" t="s">
        <v>449</v>
      </c>
      <c r="E66" s="159">
        <v>4</v>
      </c>
      <c r="F66" s="170">
        <v>0</v>
      </c>
      <c r="G66" s="160">
        <f t="shared" si="14"/>
        <v>0</v>
      </c>
      <c r="H66" s="143">
        <v>3460.05</v>
      </c>
      <c r="I66" s="143">
        <f t="shared" si="15"/>
        <v>13840.2</v>
      </c>
      <c r="J66" s="143">
        <v>0</v>
      </c>
      <c r="K66" s="143">
        <f t="shared" si="16"/>
        <v>0</v>
      </c>
      <c r="L66" s="143">
        <v>21</v>
      </c>
      <c r="M66" s="143">
        <f t="shared" si="17"/>
        <v>0</v>
      </c>
      <c r="N66" s="143">
        <v>0</v>
      </c>
      <c r="O66" s="143">
        <f t="shared" si="18"/>
        <v>0</v>
      </c>
      <c r="P66" s="143">
        <v>0</v>
      </c>
      <c r="Q66" s="143">
        <f t="shared" si="19"/>
        <v>0</v>
      </c>
      <c r="R66" s="143"/>
      <c r="S66" s="143" t="s">
        <v>358</v>
      </c>
      <c r="T66" s="143" t="s">
        <v>314</v>
      </c>
      <c r="U66" s="143">
        <v>0</v>
      </c>
      <c r="V66" s="143">
        <f t="shared" si="20"/>
        <v>0</v>
      </c>
      <c r="W66" s="143"/>
      <c r="X66" s="143" t="s">
        <v>353</v>
      </c>
      <c r="Y66" s="140"/>
      <c r="Z66" s="140"/>
      <c r="AA66" s="140"/>
      <c r="AB66" s="140"/>
      <c r="AC66" s="140"/>
      <c r="AD66" s="140"/>
      <c r="AE66" s="140"/>
      <c r="AF66" s="140"/>
      <c r="AG66" s="140" t="s">
        <v>534</v>
      </c>
      <c r="AH66" s="140"/>
      <c r="AI66" s="140"/>
      <c r="AJ66" s="140"/>
      <c r="AK66" s="140"/>
      <c r="AL66" s="140"/>
      <c r="AM66" s="140"/>
      <c r="AN66" s="140"/>
      <c r="AO66" s="140"/>
      <c r="AP66" s="140"/>
      <c r="AQ66" s="140"/>
      <c r="AR66" s="140"/>
      <c r="AS66" s="140"/>
      <c r="AT66" s="140"/>
      <c r="AU66" s="140"/>
      <c r="AV66" s="140"/>
      <c r="AW66" s="140"/>
      <c r="AX66" s="140"/>
      <c r="AY66" s="140"/>
      <c r="AZ66" s="140"/>
      <c r="BA66" s="140"/>
      <c r="BB66" s="140"/>
      <c r="BC66" s="140"/>
      <c r="BD66" s="140"/>
      <c r="BE66" s="140"/>
      <c r="BF66" s="140"/>
      <c r="BG66" s="140"/>
      <c r="BH66" s="140"/>
    </row>
    <row r="67" spans="1:60" ht="33.75" outlineLevel="1" x14ac:dyDescent="0.2">
      <c r="A67" s="156">
        <v>57</v>
      </c>
      <c r="B67" s="157" t="s">
        <v>2413</v>
      </c>
      <c r="C67" s="162" t="s">
        <v>2414</v>
      </c>
      <c r="D67" s="158" t="s">
        <v>449</v>
      </c>
      <c r="E67" s="159">
        <v>4</v>
      </c>
      <c r="F67" s="170">
        <v>0</v>
      </c>
      <c r="G67" s="160">
        <f t="shared" si="14"/>
        <v>0</v>
      </c>
      <c r="H67" s="143">
        <v>697.95</v>
      </c>
      <c r="I67" s="143">
        <f t="shared" si="15"/>
        <v>2791.8</v>
      </c>
      <c r="J67" s="143">
        <v>0</v>
      </c>
      <c r="K67" s="143">
        <f t="shared" si="16"/>
        <v>0</v>
      </c>
      <c r="L67" s="143">
        <v>21</v>
      </c>
      <c r="M67" s="143">
        <f t="shared" si="17"/>
        <v>0</v>
      </c>
      <c r="N67" s="143">
        <v>0</v>
      </c>
      <c r="O67" s="143">
        <f t="shared" si="18"/>
        <v>0</v>
      </c>
      <c r="P67" s="143">
        <v>0</v>
      </c>
      <c r="Q67" s="143">
        <f t="shared" si="19"/>
        <v>0</v>
      </c>
      <c r="R67" s="143"/>
      <c r="S67" s="143" t="s">
        <v>358</v>
      </c>
      <c r="T67" s="143" t="s">
        <v>314</v>
      </c>
      <c r="U67" s="143">
        <v>0</v>
      </c>
      <c r="V67" s="143">
        <f t="shared" si="20"/>
        <v>0</v>
      </c>
      <c r="W67" s="143"/>
      <c r="X67" s="143" t="s">
        <v>353</v>
      </c>
      <c r="Y67" s="140"/>
      <c r="Z67" s="140"/>
      <c r="AA67" s="140"/>
      <c r="AB67" s="140"/>
      <c r="AC67" s="140"/>
      <c r="AD67" s="140"/>
      <c r="AE67" s="140"/>
      <c r="AF67" s="140"/>
      <c r="AG67" s="140" t="s">
        <v>354</v>
      </c>
      <c r="AH67" s="140"/>
      <c r="AI67" s="140"/>
      <c r="AJ67" s="140"/>
      <c r="AK67" s="140"/>
      <c r="AL67" s="140"/>
      <c r="AM67" s="140"/>
      <c r="AN67" s="140"/>
      <c r="AO67" s="140"/>
      <c r="AP67" s="140"/>
      <c r="AQ67" s="140"/>
      <c r="AR67" s="140"/>
      <c r="AS67" s="140"/>
      <c r="AT67" s="140"/>
      <c r="AU67" s="140"/>
      <c r="AV67" s="140"/>
      <c r="AW67" s="140"/>
      <c r="AX67" s="140"/>
      <c r="AY67" s="140"/>
      <c r="AZ67" s="140"/>
      <c r="BA67" s="140"/>
      <c r="BB67" s="140"/>
      <c r="BC67" s="140"/>
      <c r="BD67" s="140"/>
      <c r="BE67" s="140"/>
      <c r="BF67" s="140"/>
      <c r="BG67" s="140"/>
      <c r="BH67" s="140"/>
    </row>
    <row r="68" spans="1:60" outlineLevel="1" x14ac:dyDescent="0.2">
      <c r="A68" s="156">
        <v>58</v>
      </c>
      <c r="B68" s="157" t="s">
        <v>2415</v>
      </c>
      <c r="C68" s="162" t="s">
        <v>2416</v>
      </c>
      <c r="D68" s="158" t="s">
        <v>449</v>
      </c>
      <c r="E68" s="159">
        <v>1</v>
      </c>
      <c r="F68" s="170">
        <v>0</v>
      </c>
      <c r="G68" s="160">
        <f t="shared" si="14"/>
        <v>0</v>
      </c>
      <c r="H68" s="143">
        <v>112264.55</v>
      </c>
      <c r="I68" s="143">
        <f t="shared" si="15"/>
        <v>112264.55</v>
      </c>
      <c r="J68" s="143">
        <v>0</v>
      </c>
      <c r="K68" s="143">
        <f t="shared" si="16"/>
        <v>0</v>
      </c>
      <c r="L68" s="143">
        <v>21</v>
      </c>
      <c r="M68" s="143">
        <f t="shared" si="17"/>
        <v>0</v>
      </c>
      <c r="N68" s="143">
        <v>0</v>
      </c>
      <c r="O68" s="143">
        <f t="shared" si="18"/>
        <v>0</v>
      </c>
      <c r="P68" s="143">
        <v>0</v>
      </c>
      <c r="Q68" s="143">
        <f t="shared" si="19"/>
        <v>0</v>
      </c>
      <c r="R68" s="143"/>
      <c r="S68" s="143" t="s">
        <v>358</v>
      </c>
      <c r="T68" s="143" t="s">
        <v>314</v>
      </c>
      <c r="U68" s="143">
        <v>0</v>
      </c>
      <c r="V68" s="143">
        <f t="shared" si="20"/>
        <v>0</v>
      </c>
      <c r="W68" s="143"/>
      <c r="X68" s="143" t="s">
        <v>353</v>
      </c>
      <c r="Y68" s="140"/>
      <c r="Z68" s="140"/>
      <c r="AA68" s="140"/>
      <c r="AB68" s="140"/>
      <c r="AC68" s="140"/>
      <c r="AD68" s="140"/>
      <c r="AE68" s="140"/>
      <c r="AF68" s="140"/>
      <c r="AG68" s="140" t="s">
        <v>534</v>
      </c>
      <c r="AH68" s="140"/>
      <c r="AI68" s="140"/>
      <c r="AJ68" s="140"/>
      <c r="AK68" s="140"/>
      <c r="AL68" s="140"/>
      <c r="AM68" s="140"/>
      <c r="AN68" s="140"/>
      <c r="AO68" s="140"/>
      <c r="AP68" s="140"/>
      <c r="AQ68" s="140"/>
      <c r="AR68" s="140"/>
      <c r="AS68" s="140"/>
      <c r="AT68" s="140"/>
      <c r="AU68" s="140"/>
      <c r="AV68" s="140"/>
      <c r="AW68" s="140"/>
      <c r="AX68" s="140"/>
      <c r="AY68" s="140"/>
      <c r="AZ68" s="140"/>
      <c r="BA68" s="140"/>
      <c r="BB68" s="140"/>
      <c r="BC68" s="140"/>
      <c r="BD68" s="140"/>
      <c r="BE68" s="140"/>
      <c r="BF68" s="140"/>
      <c r="BG68" s="140"/>
      <c r="BH68" s="140"/>
    </row>
    <row r="69" spans="1:60" x14ac:dyDescent="0.2">
      <c r="A69" s="145" t="s">
        <v>308</v>
      </c>
      <c r="B69" s="146" t="s">
        <v>206</v>
      </c>
      <c r="C69" s="161" t="s">
        <v>207</v>
      </c>
      <c r="D69" s="147"/>
      <c r="E69" s="148"/>
      <c r="F69" s="172"/>
      <c r="G69" s="150">
        <f>SUMIF(AG70:AG99,"&lt;&gt;NOR",G70:G99)</f>
        <v>0</v>
      </c>
      <c r="H69" s="144"/>
      <c r="I69" s="144">
        <f>SUM(I70:I99)</f>
        <v>140375</v>
      </c>
      <c r="J69" s="144"/>
      <c r="K69" s="144">
        <f>SUM(K70:K99)</f>
        <v>27250</v>
      </c>
      <c r="L69" s="144"/>
      <c r="M69" s="144">
        <f>SUM(M70:M99)</f>
        <v>0</v>
      </c>
      <c r="N69" s="144"/>
      <c r="O69" s="144">
        <f>SUM(O70:O99)</f>
        <v>0</v>
      </c>
      <c r="P69" s="144"/>
      <c r="Q69" s="144">
        <f>SUM(Q70:Q99)</f>
        <v>0</v>
      </c>
      <c r="R69" s="144"/>
      <c r="S69" s="144"/>
      <c r="T69" s="144"/>
      <c r="U69" s="144"/>
      <c r="V69" s="144">
        <f>SUM(V70:V99)</f>
        <v>0</v>
      </c>
      <c r="W69" s="144"/>
      <c r="X69" s="144"/>
      <c r="AG69" t="s">
        <v>309</v>
      </c>
    </row>
    <row r="70" spans="1:60" outlineLevel="1" x14ac:dyDescent="0.2">
      <c r="A70" s="156">
        <v>59</v>
      </c>
      <c r="B70" s="157" t="s">
        <v>2417</v>
      </c>
      <c r="C70" s="162" t="s">
        <v>2360</v>
      </c>
      <c r="D70" s="158" t="s">
        <v>449</v>
      </c>
      <c r="E70" s="159">
        <v>20</v>
      </c>
      <c r="F70" s="170">
        <v>0</v>
      </c>
      <c r="G70" s="160">
        <f t="shared" ref="G70:G99" si="21">ROUND(E70*F70,2)</f>
        <v>0</v>
      </c>
      <c r="H70" s="143">
        <v>450</v>
      </c>
      <c r="I70" s="143">
        <f t="shared" ref="I70:I99" si="22">ROUND(E70*H70,2)</f>
        <v>9000</v>
      </c>
      <c r="J70" s="143">
        <v>0</v>
      </c>
      <c r="K70" s="143">
        <f t="shared" ref="K70:K99" si="23">ROUND(E70*J70,2)</f>
        <v>0</v>
      </c>
      <c r="L70" s="143">
        <v>21</v>
      </c>
      <c r="M70" s="143">
        <f t="shared" ref="M70:M99" si="24">G70*(1+L70/100)</f>
        <v>0</v>
      </c>
      <c r="N70" s="143">
        <v>0</v>
      </c>
      <c r="O70" s="143">
        <f t="shared" ref="O70:O99" si="25">ROUND(E70*N70,2)</f>
        <v>0</v>
      </c>
      <c r="P70" s="143">
        <v>0</v>
      </c>
      <c r="Q70" s="143">
        <f t="shared" ref="Q70:Q99" si="26">ROUND(E70*P70,2)</f>
        <v>0</v>
      </c>
      <c r="R70" s="143"/>
      <c r="S70" s="143" t="s">
        <v>358</v>
      </c>
      <c r="T70" s="143" t="s">
        <v>314</v>
      </c>
      <c r="U70" s="143">
        <v>0</v>
      </c>
      <c r="V70" s="143">
        <f t="shared" ref="V70:V99" si="27">ROUND(E70*U70,2)</f>
        <v>0</v>
      </c>
      <c r="W70" s="143"/>
      <c r="X70" s="143" t="s">
        <v>338</v>
      </c>
      <c r="Y70" s="140"/>
      <c r="Z70" s="140"/>
      <c r="AA70" s="140"/>
      <c r="AB70" s="140"/>
      <c r="AC70" s="140"/>
      <c r="AD70" s="140"/>
      <c r="AE70" s="140"/>
      <c r="AF70" s="140"/>
      <c r="AG70" s="140" t="s">
        <v>339</v>
      </c>
      <c r="AH70" s="140"/>
      <c r="AI70" s="140"/>
      <c r="AJ70" s="140"/>
      <c r="AK70" s="140"/>
      <c r="AL70" s="140"/>
      <c r="AM70" s="140"/>
      <c r="AN70" s="140"/>
      <c r="AO70" s="140"/>
      <c r="AP70" s="140"/>
      <c r="AQ70" s="140"/>
      <c r="AR70" s="140"/>
      <c r="AS70" s="140"/>
      <c r="AT70" s="140"/>
      <c r="AU70" s="140"/>
      <c r="AV70" s="140"/>
      <c r="AW70" s="140"/>
      <c r="AX70" s="140"/>
      <c r="AY70" s="140"/>
      <c r="AZ70" s="140"/>
      <c r="BA70" s="140"/>
      <c r="BB70" s="140"/>
      <c r="BC70" s="140"/>
      <c r="BD70" s="140"/>
      <c r="BE70" s="140"/>
      <c r="BF70" s="140"/>
      <c r="BG70" s="140"/>
      <c r="BH70" s="140"/>
    </row>
    <row r="71" spans="1:60" outlineLevel="1" x14ac:dyDescent="0.2">
      <c r="A71" s="156">
        <v>60</v>
      </c>
      <c r="B71" s="157" t="s">
        <v>2418</v>
      </c>
      <c r="C71" s="162" t="s">
        <v>2362</v>
      </c>
      <c r="D71" s="158" t="s">
        <v>449</v>
      </c>
      <c r="E71" s="159">
        <v>23</v>
      </c>
      <c r="F71" s="170">
        <v>0</v>
      </c>
      <c r="G71" s="160">
        <f t="shared" si="21"/>
        <v>0</v>
      </c>
      <c r="H71" s="143">
        <v>0</v>
      </c>
      <c r="I71" s="143">
        <f t="shared" si="22"/>
        <v>0</v>
      </c>
      <c r="J71" s="143">
        <v>500</v>
      </c>
      <c r="K71" s="143">
        <f t="shared" si="23"/>
        <v>11500</v>
      </c>
      <c r="L71" s="143">
        <v>21</v>
      </c>
      <c r="M71" s="143">
        <f t="shared" si="24"/>
        <v>0</v>
      </c>
      <c r="N71" s="143">
        <v>0</v>
      </c>
      <c r="O71" s="143">
        <f t="shared" si="25"/>
        <v>0</v>
      </c>
      <c r="P71" s="143">
        <v>0</v>
      </c>
      <c r="Q71" s="143">
        <f t="shared" si="26"/>
        <v>0</v>
      </c>
      <c r="R71" s="143"/>
      <c r="S71" s="143" t="s">
        <v>358</v>
      </c>
      <c r="T71" s="143" t="s">
        <v>314</v>
      </c>
      <c r="U71" s="143">
        <v>0</v>
      </c>
      <c r="V71" s="143">
        <f t="shared" si="27"/>
        <v>0</v>
      </c>
      <c r="W71" s="143"/>
      <c r="X71" s="143" t="s">
        <v>338</v>
      </c>
      <c r="Y71" s="140"/>
      <c r="Z71" s="140"/>
      <c r="AA71" s="140"/>
      <c r="AB71" s="140"/>
      <c r="AC71" s="140"/>
      <c r="AD71" s="140"/>
      <c r="AE71" s="140"/>
      <c r="AF71" s="140"/>
      <c r="AG71" s="140" t="s">
        <v>339</v>
      </c>
      <c r="AH71" s="140"/>
      <c r="AI71" s="140"/>
      <c r="AJ71" s="140"/>
      <c r="AK71" s="140"/>
      <c r="AL71" s="140"/>
      <c r="AM71" s="140"/>
      <c r="AN71" s="140"/>
      <c r="AO71" s="140"/>
      <c r="AP71" s="140"/>
      <c r="AQ71" s="140"/>
      <c r="AR71" s="140"/>
      <c r="AS71" s="140"/>
      <c r="AT71" s="140"/>
      <c r="AU71" s="140"/>
      <c r="AV71" s="140"/>
      <c r="AW71" s="140"/>
      <c r="AX71" s="140"/>
      <c r="AY71" s="140"/>
      <c r="AZ71" s="140"/>
      <c r="BA71" s="140"/>
      <c r="BB71" s="140"/>
      <c r="BC71" s="140"/>
      <c r="BD71" s="140"/>
      <c r="BE71" s="140"/>
      <c r="BF71" s="140"/>
      <c r="BG71" s="140"/>
      <c r="BH71" s="140"/>
    </row>
    <row r="72" spans="1:60" outlineLevel="1" x14ac:dyDescent="0.2">
      <c r="A72" s="156">
        <v>61</v>
      </c>
      <c r="B72" s="157" t="s">
        <v>2419</v>
      </c>
      <c r="C72" s="162" t="s">
        <v>2364</v>
      </c>
      <c r="D72" s="158" t="s">
        <v>449</v>
      </c>
      <c r="E72" s="159">
        <v>23</v>
      </c>
      <c r="F72" s="170">
        <v>0</v>
      </c>
      <c r="G72" s="160">
        <f t="shared" si="21"/>
        <v>0</v>
      </c>
      <c r="H72" s="143">
        <v>150</v>
      </c>
      <c r="I72" s="143">
        <f t="shared" si="22"/>
        <v>3450</v>
      </c>
      <c r="J72" s="143">
        <v>0</v>
      </c>
      <c r="K72" s="143">
        <f t="shared" si="23"/>
        <v>0</v>
      </c>
      <c r="L72" s="143">
        <v>21</v>
      </c>
      <c r="M72" s="143">
        <f t="shared" si="24"/>
        <v>0</v>
      </c>
      <c r="N72" s="143">
        <v>0</v>
      </c>
      <c r="O72" s="143">
        <f t="shared" si="25"/>
        <v>0</v>
      </c>
      <c r="P72" s="143">
        <v>0</v>
      </c>
      <c r="Q72" s="143">
        <f t="shared" si="26"/>
        <v>0</v>
      </c>
      <c r="R72" s="143"/>
      <c r="S72" s="143" t="s">
        <v>358</v>
      </c>
      <c r="T72" s="143" t="s">
        <v>314</v>
      </c>
      <c r="U72" s="143">
        <v>0</v>
      </c>
      <c r="V72" s="143">
        <f t="shared" si="27"/>
        <v>0</v>
      </c>
      <c r="W72" s="143"/>
      <c r="X72" s="143" t="s">
        <v>338</v>
      </c>
      <c r="Y72" s="140"/>
      <c r="Z72" s="140"/>
      <c r="AA72" s="140"/>
      <c r="AB72" s="140"/>
      <c r="AC72" s="140"/>
      <c r="AD72" s="140"/>
      <c r="AE72" s="140"/>
      <c r="AF72" s="140"/>
      <c r="AG72" s="140" t="s">
        <v>339</v>
      </c>
      <c r="AH72" s="140"/>
      <c r="AI72" s="140"/>
      <c r="AJ72" s="140"/>
      <c r="AK72" s="140"/>
      <c r="AL72" s="140"/>
      <c r="AM72" s="140"/>
      <c r="AN72" s="140"/>
      <c r="AO72" s="140"/>
      <c r="AP72" s="140"/>
      <c r="AQ72" s="140"/>
      <c r="AR72" s="140"/>
      <c r="AS72" s="140"/>
      <c r="AT72" s="140"/>
      <c r="AU72" s="140"/>
      <c r="AV72" s="140"/>
      <c r="AW72" s="140"/>
      <c r="AX72" s="140"/>
      <c r="AY72" s="140"/>
      <c r="AZ72" s="140"/>
      <c r="BA72" s="140"/>
      <c r="BB72" s="140"/>
      <c r="BC72" s="140"/>
      <c r="BD72" s="140"/>
      <c r="BE72" s="140"/>
      <c r="BF72" s="140"/>
      <c r="BG72" s="140"/>
      <c r="BH72" s="140"/>
    </row>
    <row r="73" spans="1:60" outlineLevel="1" x14ac:dyDescent="0.2">
      <c r="A73" s="156">
        <v>62</v>
      </c>
      <c r="B73" s="157" t="s">
        <v>2420</v>
      </c>
      <c r="C73" s="162" t="s">
        <v>2366</v>
      </c>
      <c r="D73" s="158" t="s">
        <v>449</v>
      </c>
      <c r="E73" s="159">
        <v>39</v>
      </c>
      <c r="F73" s="170">
        <v>0</v>
      </c>
      <c r="G73" s="160">
        <f t="shared" si="21"/>
        <v>0</v>
      </c>
      <c r="H73" s="143">
        <v>100</v>
      </c>
      <c r="I73" s="143">
        <f t="shared" si="22"/>
        <v>3900</v>
      </c>
      <c r="J73" s="143">
        <v>0</v>
      </c>
      <c r="K73" s="143">
        <f t="shared" si="23"/>
        <v>0</v>
      </c>
      <c r="L73" s="143">
        <v>21</v>
      </c>
      <c r="M73" s="143">
        <f t="shared" si="24"/>
        <v>0</v>
      </c>
      <c r="N73" s="143">
        <v>0</v>
      </c>
      <c r="O73" s="143">
        <f t="shared" si="25"/>
        <v>0</v>
      </c>
      <c r="P73" s="143">
        <v>0</v>
      </c>
      <c r="Q73" s="143">
        <f t="shared" si="26"/>
        <v>0</v>
      </c>
      <c r="R73" s="143"/>
      <c r="S73" s="143" t="s">
        <v>358</v>
      </c>
      <c r="T73" s="143" t="s">
        <v>314</v>
      </c>
      <c r="U73" s="143">
        <v>0</v>
      </c>
      <c r="V73" s="143">
        <f t="shared" si="27"/>
        <v>0</v>
      </c>
      <c r="W73" s="143"/>
      <c r="X73" s="143" t="s">
        <v>338</v>
      </c>
      <c r="Y73" s="140"/>
      <c r="Z73" s="140"/>
      <c r="AA73" s="140"/>
      <c r="AB73" s="140"/>
      <c r="AC73" s="140"/>
      <c r="AD73" s="140"/>
      <c r="AE73" s="140"/>
      <c r="AF73" s="140"/>
      <c r="AG73" s="140" t="s">
        <v>339</v>
      </c>
      <c r="AH73" s="140"/>
      <c r="AI73" s="140"/>
      <c r="AJ73" s="140"/>
      <c r="AK73" s="140"/>
      <c r="AL73" s="140"/>
      <c r="AM73" s="140"/>
      <c r="AN73" s="140"/>
      <c r="AO73" s="140"/>
      <c r="AP73" s="140"/>
      <c r="AQ73" s="140"/>
      <c r="AR73" s="140"/>
      <c r="AS73" s="140"/>
      <c r="AT73" s="140"/>
      <c r="AU73" s="140"/>
      <c r="AV73" s="140"/>
      <c r="AW73" s="140"/>
      <c r="AX73" s="140"/>
      <c r="AY73" s="140"/>
      <c r="AZ73" s="140"/>
      <c r="BA73" s="140"/>
      <c r="BB73" s="140"/>
      <c r="BC73" s="140"/>
      <c r="BD73" s="140"/>
      <c r="BE73" s="140"/>
      <c r="BF73" s="140"/>
      <c r="BG73" s="140"/>
      <c r="BH73" s="140"/>
    </row>
    <row r="74" spans="1:60" ht="22.5" outlineLevel="1" x14ac:dyDescent="0.2">
      <c r="A74" s="156">
        <v>63</v>
      </c>
      <c r="B74" s="157" t="s">
        <v>2421</v>
      </c>
      <c r="C74" s="162" t="s">
        <v>2368</v>
      </c>
      <c r="D74" s="158" t="s">
        <v>449</v>
      </c>
      <c r="E74" s="159">
        <v>16</v>
      </c>
      <c r="F74" s="170">
        <v>0</v>
      </c>
      <c r="G74" s="160">
        <f t="shared" si="21"/>
        <v>0</v>
      </c>
      <c r="H74" s="143">
        <v>250</v>
      </c>
      <c r="I74" s="143">
        <f t="shared" si="22"/>
        <v>4000</v>
      </c>
      <c r="J74" s="143">
        <v>0</v>
      </c>
      <c r="K74" s="143">
        <f t="shared" si="23"/>
        <v>0</v>
      </c>
      <c r="L74" s="143">
        <v>21</v>
      </c>
      <c r="M74" s="143">
        <f t="shared" si="24"/>
        <v>0</v>
      </c>
      <c r="N74" s="143">
        <v>0</v>
      </c>
      <c r="O74" s="143">
        <f t="shared" si="25"/>
        <v>0</v>
      </c>
      <c r="P74" s="143">
        <v>0</v>
      </c>
      <c r="Q74" s="143">
        <f t="shared" si="26"/>
        <v>0</v>
      </c>
      <c r="R74" s="143"/>
      <c r="S74" s="143" t="s">
        <v>358</v>
      </c>
      <c r="T74" s="143" t="s">
        <v>314</v>
      </c>
      <c r="U74" s="143">
        <v>0</v>
      </c>
      <c r="V74" s="143">
        <f t="shared" si="27"/>
        <v>0</v>
      </c>
      <c r="W74" s="143"/>
      <c r="X74" s="143" t="s">
        <v>338</v>
      </c>
      <c r="Y74" s="140"/>
      <c r="Z74" s="140"/>
      <c r="AA74" s="140"/>
      <c r="AB74" s="140"/>
      <c r="AC74" s="140"/>
      <c r="AD74" s="140"/>
      <c r="AE74" s="140"/>
      <c r="AF74" s="140"/>
      <c r="AG74" s="140" t="s">
        <v>339</v>
      </c>
      <c r="AH74" s="140"/>
      <c r="AI74" s="140"/>
      <c r="AJ74" s="140"/>
      <c r="AK74" s="140"/>
      <c r="AL74" s="140"/>
      <c r="AM74" s="140"/>
      <c r="AN74" s="140"/>
      <c r="AO74" s="140"/>
      <c r="AP74" s="140"/>
      <c r="AQ74" s="140"/>
      <c r="AR74" s="140"/>
      <c r="AS74" s="140"/>
      <c r="AT74" s="140"/>
      <c r="AU74" s="140"/>
      <c r="AV74" s="140"/>
      <c r="AW74" s="140"/>
      <c r="AX74" s="140"/>
      <c r="AY74" s="140"/>
      <c r="AZ74" s="140"/>
      <c r="BA74" s="140"/>
      <c r="BB74" s="140"/>
      <c r="BC74" s="140"/>
      <c r="BD74" s="140"/>
      <c r="BE74" s="140"/>
      <c r="BF74" s="140"/>
      <c r="BG74" s="140"/>
      <c r="BH74" s="140"/>
    </row>
    <row r="75" spans="1:60" outlineLevel="1" x14ac:dyDescent="0.2">
      <c r="A75" s="156">
        <v>64</v>
      </c>
      <c r="B75" s="157" t="s">
        <v>2422</v>
      </c>
      <c r="C75" s="162" t="s">
        <v>2370</v>
      </c>
      <c r="D75" s="158" t="s">
        <v>449</v>
      </c>
      <c r="E75" s="159">
        <v>63</v>
      </c>
      <c r="F75" s="170">
        <v>0</v>
      </c>
      <c r="G75" s="160">
        <f t="shared" si="21"/>
        <v>0</v>
      </c>
      <c r="H75" s="143">
        <v>0</v>
      </c>
      <c r="I75" s="143">
        <f t="shared" si="22"/>
        <v>0</v>
      </c>
      <c r="J75" s="143">
        <v>250</v>
      </c>
      <c r="K75" s="143">
        <f t="shared" si="23"/>
        <v>15750</v>
      </c>
      <c r="L75" s="143">
        <v>21</v>
      </c>
      <c r="M75" s="143">
        <f t="shared" si="24"/>
        <v>0</v>
      </c>
      <c r="N75" s="143">
        <v>0</v>
      </c>
      <c r="O75" s="143">
        <f t="shared" si="25"/>
        <v>0</v>
      </c>
      <c r="P75" s="143">
        <v>0</v>
      </c>
      <c r="Q75" s="143">
        <f t="shared" si="26"/>
        <v>0</v>
      </c>
      <c r="R75" s="143"/>
      <c r="S75" s="143" t="s">
        <v>358</v>
      </c>
      <c r="T75" s="143" t="s">
        <v>314</v>
      </c>
      <c r="U75" s="143">
        <v>0</v>
      </c>
      <c r="V75" s="143">
        <f t="shared" si="27"/>
        <v>0</v>
      </c>
      <c r="W75" s="143"/>
      <c r="X75" s="143" t="s">
        <v>338</v>
      </c>
      <c r="Y75" s="140"/>
      <c r="Z75" s="140"/>
      <c r="AA75" s="140"/>
      <c r="AB75" s="140"/>
      <c r="AC75" s="140"/>
      <c r="AD75" s="140"/>
      <c r="AE75" s="140"/>
      <c r="AF75" s="140"/>
      <c r="AG75" s="140" t="s">
        <v>339</v>
      </c>
      <c r="AH75" s="140"/>
      <c r="AI75" s="140"/>
      <c r="AJ75" s="140"/>
      <c r="AK75" s="140"/>
      <c r="AL75" s="140"/>
      <c r="AM75" s="140"/>
      <c r="AN75" s="140"/>
      <c r="AO75" s="140"/>
      <c r="AP75" s="140"/>
      <c r="AQ75" s="140"/>
      <c r="AR75" s="140"/>
      <c r="AS75" s="140"/>
      <c r="AT75" s="140"/>
      <c r="AU75" s="140"/>
      <c r="AV75" s="140"/>
      <c r="AW75" s="140"/>
      <c r="AX75" s="140"/>
      <c r="AY75" s="140"/>
      <c r="AZ75" s="140"/>
      <c r="BA75" s="140"/>
      <c r="BB75" s="140"/>
      <c r="BC75" s="140"/>
      <c r="BD75" s="140"/>
      <c r="BE75" s="140"/>
      <c r="BF75" s="140"/>
      <c r="BG75" s="140"/>
      <c r="BH75" s="140"/>
    </row>
    <row r="76" spans="1:60" outlineLevel="1" x14ac:dyDescent="0.2">
      <c r="A76" s="156">
        <v>65</v>
      </c>
      <c r="B76" s="157" t="s">
        <v>2423</v>
      </c>
      <c r="C76" s="162" t="s">
        <v>2372</v>
      </c>
      <c r="D76" s="158" t="s">
        <v>449</v>
      </c>
      <c r="E76" s="159">
        <v>62</v>
      </c>
      <c r="F76" s="170">
        <v>0</v>
      </c>
      <c r="G76" s="160">
        <f t="shared" si="21"/>
        <v>0</v>
      </c>
      <c r="H76" s="143">
        <v>250</v>
      </c>
      <c r="I76" s="143">
        <f t="shared" si="22"/>
        <v>15500</v>
      </c>
      <c r="J76" s="143">
        <v>0</v>
      </c>
      <c r="K76" s="143">
        <f t="shared" si="23"/>
        <v>0</v>
      </c>
      <c r="L76" s="143">
        <v>21</v>
      </c>
      <c r="M76" s="143">
        <f t="shared" si="24"/>
        <v>0</v>
      </c>
      <c r="N76" s="143">
        <v>0</v>
      </c>
      <c r="O76" s="143">
        <f t="shared" si="25"/>
        <v>0</v>
      </c>
      <c r="P76" s="143">
        <v>0</v>
      </c>
      <c r="Q76" s="143">
        <f t="shared" si="26"/>
        <v>0</v>
      </c>
      <c r="R76" s="143"/>
      <c r="S76" s="143" t="s">
        <v>358</v>
      </c>
      <c r="T76" s="143" t="s">
        <v>314</v>
      </c>
      <c r="U76" s="143">
        <v>0</v>
      </c>
      <c r="V76" s="143">
        <f t="shared" si="27"/>
        <v>0</v>
      </c>
      <c r="W76" s="143"/>
      <c r="X76" s="143" t="s">
        <v>338</v>
      </c>
      <c r="Y76" s="140"/>
      <c r="Z76" s="140"/>
      <c r="AA76" s="140"/>
      <c r="AB76" s="140"/>
      <c r="AC76" s="140"/>
      <c r="AD76" s="140"/>
      <c r="AE76" s="140"/>
      <c r="AF76" s="140"/>
      <c r="AG76" s="140" t="s">
        <v>339</v>
      </c>
      <c r="AH76" s="140"/>
      <c r="AI76" s="140"/>
      <c r="AJ76" s="140"/>
      <c r="AK76" s="140"/>
      <c r="AL76" s="140"/>
      <c r="AM76" s="140"/>
      <c r="AN76" s="140"/>
      <c r="AO76" s="140"/>
      <c r="AP76" s="140"/>
      <c r="AQ76" s="140"/>
      <c r="AR76" s="140"/>
      <c r="AS76" s="140"/>
      <c r="AT76" s="140"/>
      <c r="AU76" s="140"/>
      <c r="AV76" s="140"/>
      <c r="AW76" s="140"/>
      <c r="AX76" s="140"/>
      <c r="AY76" s="140"/>
      <c r="AZ76" s="140"/>
      <c r="BA76" s="140"/>
      <c r="BB76" s="140"/>
      <c r="BC76" s="140"/>
      <c r="BD76" s="140"/>
      <c r="BE76" s="140"/>
      <c r="BF76" s="140"/>
      <c r="BG76" s="140"/>
      <c r="BH76" s="140"/>
    </row>
    <row r="77" spans="1:60" outlineLevel="1" x14ac:dyDescent="0.2">
      <c r="A77" s="156">
        <v>66</v>
      </c>
      <c r="B77" s="157" t="s">
        <v>2424</v>
      </c>
      <c r="C77" s="162" t="s">
        <v>2374</v>
      </c>
      <c r="D77" s="158" t="s">
        <v>449</v>
      </c>
      <c r="E77" s="159">
        <v>12</v>
      </c>
      <c r="F77" s="170">
        <v>0</v>
      </c>
      <c r="G77" s="160">
        <f t="shared" si="21"/>
        <v>0</v>
      </c>
      <c r="H77" s="143">
        <v>250</v>
      </c>
      <c r="I77" s="143">
        <f t="shared" si="22"/>
        <v>3000</v>
      </c>
      <c r="J77" s="143">
        <v>0</v>
      </c>
      <c r="K77" s="143">
        <f t="shared" si="23"/>
        <v>0</v>
      </c>
      <c r="L77" s="143">
        <v>21</v>
      </c>
      <c r="M77" s="143">
        <f t="shared" si="24"/>
        <v>0</v>
      </c>
      <c r="N77" s="143">
        <v>0</v>
      </c>
      <c r="O77" s="143">
        <f t="shared" si="25"/>
        <v>0</v>
      </c>
      <c r="P77" s="143">
        <v>0</v>
      </c>
      <c r="Q77" s="143">
        <f t="shared" si="26"/>
        <v>0</v>
      </c>
      <c r="R77" s="143"/>
      <c r="S77" s="143" t="s">
        <v>358</v>
      </c>
      <c r="T77" s="143" t="s">
        <v>314</v>
      </c>
      <c r="U77" s="143">
        <v>0</v>
      </c>
      <c r="V77" s="143">
        <f t="shared" si="27"/>
        <v>0</v>
      </c>
      <c r="W77" s="143"/>
      <c r="X77" s="143" t="s">
        <v>338</v>
      </c>
      <c r="Y77" s="140"/>
      <c r="Z77" s="140"/>
      <c r="AA77" s="140"/>
      <c r="AB77" s="140"/>
      <c r="AC77" s="140"/>
      <c r="AD77" s="140"/>
      <c r="AE77" s="140"/>
      <c r="AF77" s="140"/>
      <c r="AG77" s="140" t="s">
        <v>339</v>
      </c>
      <c r="AH77" s="140"/>
      <c r="AI77" s="140"/>
      <c r="AJ77" s="140"/>
      <c r="AK77" s="140"/>
      <c r="AL77" s="140"/>
      <c r="AM77" s="140"/>
      <c r="AN77" s="140"/>
      <c r="AO77" s="140"/>
      <c r="AP77" s="140"/>
      <c r="AQ77" s="140"/>
      <c r="AR77" s="140"/>
      <c r="AS77" s="140"/>
      <c r="AT77" s="140"/>
      <c r="AU77" s="140"/>
      <c r="AV77" s="140"/>
      <c r="AW77" s="140"/>
      <c r="AX77" s="140"/>
      <c r="AY77" s="140"/>
      <c r="AZ77" s="140"/>
      <c r="BA77" s="140"/>
      <c r="BB77" s="140"/>
      <c r="BC77" s="140"/>
      <c r="BD77" s="140"/>
      <c r="BE77" s="140"/>
      <c r="BF77" s="140"/>
      <c r="BG77" s="140"/>
      <c r="BH77" s="140"/>
    </row>
    <row r="78" spans="1:60" outlineLevel="1" x14ac:dyDescent="0.2">
      <c r="A78" s="156">
        <v>67</v>
      </c>
      <c r="B78" s="157" t="s">
        <v>2425</v>
      </c>
      <c r="C78" s="162" t="s">
        <v>2376</v>
      </c>
      <c r="D78" s="158" t="s">
        <v>449</v>
      </c>
      <c r="E78" s="159">
        <v>38</v>
      </c>
      <c r="F78" s="170">
        <v>0</v>
      </c>
      <c r="G78" s="160">
        <f t="shared" si="21"/>
        <v>0</v>
      </c>
      <c r="H78" s="143">
        <v>250</v>
      </c>
      <c r="I78" s="143">
        <f t="shared" si="22"/>
        <v>9500</v>
      </c>
      <c r="J78" s="143">
        <v>0</v>
      </c>
      <c r="K78" s="143">
        <f t="shared" si="23"/>
        <v>0</v>
      </c>
      <c r="L78" s="143">
        <v>21</v>
      </c>
      <c r="M78" s="143">
        <f t="shared" si="24"/>
        <v>0</v>
      </c>
      <c r="N78" s="143">
        <v>0</v>
      </c>
      <c r="O78" s="143">
        <f t="shared" si="25"/>
        <v>0</v>
      </c>
      <c r="P78" s="143">
        <v>0</v>
      </c>
      <c r="Q78" s="143">
        <f t="shared" si="26"/>
        <v>0</v>
      </c>
      <c r="R78" s="143"/>
      <c r="S78" s="143" t="s">
        <v>358</v>
      </c>
      <c r="T78" s="143" t="s">
        <v>314</v>
      </c>
      <c r="U78" s="143">
        <v>0</v>
      </c>
      <c r="V78" s="143">
        <f t="shared" si="27"/>
        <v>0</v>
      </c>
      <c r="W78" s="143"/>
      <c r="X78" s="143" t="s">
        <v>338</v>
      </c>
      <c r="Y78" s="140"/>
      <c r="Z78" s="140"/>
      <c r="AA78" s="140"/>
      <c r="AB78" s="140"/>
      <c r="AC78" s="140"/>
      <c r="AD78" s="140"/>
      <c r="AE78" s="140"/>
      <c r="AF78" s="140"/>
      <c r="AG78" s="140" t="s">
        <v>339</v>
      </c>
      <c r="AH78" s="140"/>
      <c r="AI78" s="140"/>
      <c r="AJ78" s="140"/>
      <c r="AK78" s="140"/>
      <c r="AL78" s="140"/>
      <c r="AM78" s="140"/>
      <c r="AN78" s="140"/>
      <c r="AO78" s="140"/>
      <c r="AP78" s="140"/>
      <c r="AQ78" s="140"/>
      <c r="AR78" s="140"/>
      <c r="AS78" s="140"/>
      <c r="AT78" s="140"/>
      <c r="AU78" s="140"/>
      <c r="AV78" s="140"/>
      <c r="AW78" s="140"/>
      <c r="AX78" s="140"/>
      <c r="AY78" s="140"/>
      <c r="AZ78" s="140"/>
      <c r="BA78" s="140"/>
      <c r="BB78" s="140"/>
      <c r="BC78" s="140"/>
      <c r="BD78" s="140"/>
      <c r="BE78" s="140"/>
      <c r="BF78" s="140"/>
      <c r="BG78" s="140"/>
      <c r="BH78" s="140"/>
    </row>
    <row r="79" spans="1:60" outlineLevel="1" x14ac:dyDescent="0.2">
      <c r="A79" s="156">
        <v>68</v>
      </c>
      <c r="B79" s="157" t="s">
        <v>2426</v>
      </c>
      <c r="C79" s="162" t="s">
        <v>2378</v>
      </c>
      <c r="D79" s="158" t="s">
        <v>449</v>
      </c>
      <c r="E79" s="159">
        <v>2</v>
      </c>
      <c r="F79" s="170">
        <v>0</v>
      </c>
      <c r="G79" s="160">
        <f t="shared" si="21"/>
        <v>0</v>
      </c>
      <c r="H79" s="143">
        <v>250</v>
      </c>
      <c r="I79" s="143">
        <f t="shared" si="22"/>
        <v>500</v>
      </c>
      <c r="J79" s="143">
        <v>0</v>
      </c>
      <c r="K79" s="143">
        <f t="shared" si="23"/>
        <v>0</v>
      </c>
      <c r="L79" s="143">
        <v>21</v>
      </c>
      <c r="M79" s="143">
        <f t="shared" si="24"/>
        <v>0</v>
      </c>
      <c r="N79" s="143">
        <v>0</v>
      </c>
      <c r="O79" s="143">
        <f t="shared" si="25"/>
        <v>0</v>
      </c>
      <c r="P79" s="143">
        <v>0</v>
      </c>
      <c r="Q79" s="143">
        <f t="shared" si="26"/>
        <v>0</v>
      </c>
      <c r="R79" s="143"/>
      <c r="S79" s="143" t="s">
        <v>358</v>
      </c>
      <c r="T79" s="143" t="s">
        <v>314</v>
      </c>
      <c r="U79" s="143">
        <v>0</v>
      </c>
      <c r="V79" s="143">
        <f t="shared" si="27"/>
        <v>0</v>
      </c>
      <c r="W79" s="143"/>
      <c r="X79" s="143" t="s">
        <v>338</v>
      </c>
      <c r="Y79" s="140"/>
      <c r="Z79" s="140"/>
      <c r="AA79" s="140"/>
      <c r="AB79" s="140"/>
      <c r="AC79" s="140"/>
      <c r="AD79" s="140"/>
      <c r="AE79" s="140"/>
      <c r="AF79" s="140"/>
      <c r="AG79" s="140" t="s">
        <v>339</v>
      </c>
      <c r="AH79" s="140"/>
      <c r="AI79" s="140"/>
      <c r="AJ79" s="140"/>
      <c r="AK79" s="140"/>
      <c r="AL79" s="140"/>
      <c r="AM79" s="140"/>
      <c r="AN79" s="140"/>
      <c r="AO79" s="140"/>
      <c r="AP79" s="140"/>
      <c r="AQ79" s="140"/>
      <c r="AR79" s="140"/>
      <c r="AS79" s="140"/>
      <c r="AT79" s="140"/>
      <c r="AU79" s="140"/>
      <c r="AV79" s="140"/>
      <c r="AW79" s="140"/>
      <c r="AX79" s="140"/>
      <c r="AY79" s="140"/>
      <c r="AZ79" s="140"/>
      <c r="BA79" s="140"/>
      <c r="BB79" s="140"/>
      <c r="BC79" s="140"/>
      <c r="BD79" s="140"/>
      <c r="BE79" s="140"/>
      <c r="BF79" s="140"/>
      <c r="BG79" s="140"/>
      <c r="BH79" s="140"/>
    </row>
    <row r="80" spans="1:60" outlineLevel="1" x14ac:dyDescent="0.2">
      <c r="A80" s="156">
        <v>69</v>
      </c>
      <c r="B80" s="157" t="s">
        <v>2427</v>
      </c>
      <c r="C80" s="162" t="s">
        <v>2380</v>
      </c>
      <c r="D80" s="158" t="s">
        <v>449</v>
      </c>
      <c r="E80" s="159">
        <v>2</v>
      </c>
      <c r="F80" s="170">
        <v>0</v>
      </c>
      <c r="G80" s="160">
        <f t="shared" si="21"/>
        <v>0</v>
      </c>
      <c r="H80" s="143">
        <v>250</v>
      </c>
      <c r="I80" s="143">
        <f t="shared" si="22"/>
        <v>500</v>
      </c>
      <c r="J80" s="143">
        <v>0</v>
      </c>
      <c r="K80" s="143">
        <f t="shared" si="23"/>
        <v>0</v>
      </c>
      <c r="L80" s="143">
        <v>21</v>
      </c>
      <c r="M80" s="143">
        <f t="shared" si="24"/>
        <v>0</v>
      </c>
      <c r="N80" s="143">
        <v>0</v>
      </c>
      <c r="O80" s="143">
        <f t="shared" si="25"/>
        <v>0</v>
      </c>
      <c r="P80" s="143">
        <v>0</v>
      </c>
      <c r="Q80" s="143">
        <f t="shared" si="26"/>
        <v>0</v>
      </c>
      <c r="R80" s="143"/>
      <c r="S80" s="143" t="s">
        <v>358</v>
      </c>
      <c r="T80" s="143" t="s">
        <v>314</v>
      </c>
      <c r="U80" s="143">
        <v>0</v>
      </c>
      <c r="V80" s="143">
        <f t="shared" si="27"/>
        <v>0</v>
      </c>
      <c r="W80" s="143"/>
      <c r="X80" s="143" t="s">
        <v>338</v>
      </c>
      <c r="Y80" s="140"/>
      <c r="Z80" s="140"/>
      <c r="AA80" s="140"/>
      <c r="AB80" s="140"/>
      <c r="AC80" s="140"/>
      <c r="AD80" s="140"/>
      <c r="AE80" s="140"/>
      <c r="AF80" s="140"/>
      <c r="AG80" s="140" t="s">
        <v>339</v>
      </c>
      <c r="AH80" s="140"/>
      <c r="AI80" s="140"/>
      <c r="AJ80" s="140"/>
      <c r="AK80" s="140"/>
      <c r="AL80" s="140"/>
      <c r="AM80" s="140"/>
      <c r="AN80" s="140"/>
      <c r="AO80" s="140"/>
      <c r="AP80" s="140"/>
      <c r="AQ80" s="140"/>
      <c r="AR80" s="140"/>
      <c r="AS80" s="140"/>
      <c r="AT80" s="140"/>
      <c r="AU80" s="140"/>
      <c r="AV80" s="140"/>
      <c r="AW80" s="140"/>
      <c r="AX80" s="140"/>
      <c r="AY80" s="140"/>
      <c r="AZ80" s="140"/>
      <c r="BA80" s="140"/>
      <c r="BB80" s="140"/>
      <c r="BC80" s="140"/>
      <c r="BD80" s="140"/>
      <c r="BE80" s="140"/>
      <c r="BF80" s="140"/>
      <c r="BG80" s="140"/>
      <c r="BH80" s="140"/>
    </row>
    <row r="81" spans="1:60" outlineLevel="1" x14ac:dyDescent="0.2">
      <c r="A81" s="156">
        <v>70</v>
      </c>
      <c r="B81" s="157" t="s">
        <v>2428</v>
      </c>
      <c r="C81" s="162" t="s">
        <v>2382</v>
      </c>
      <c r="D81" s="158" t="s">
        <v>381</v>
      </c>
      <c r="E81" s="159">
        <v>2</v>
      </c>
      <c r="F81" s="170">
        <v>0</v>
      </c>
      <c r="G81" s="160">
        <f t="shared" si="21"/>
        <v>0</v>
      </c>
      <c r="H81" s="143">
        <v>150</v>
      </c>
      <c r="I81" s="143">
        <f t="shared" si="22"/>
        <v>300</v>
      </c>
      <c r="J81" s="143">
        <v>0</v>
      </c>
      <c r="K81" s="143">
        <f t="shared" si="23"/>
        <v>0</v>
      </c>
      <c r="L81" s="143">
        <v>21</v>
      </c>
      <c r="M81" s="143">
        <f t="shared" si="24"/>
        <v>0</v>
      </c>
      <c r="N81" s="143">
        <v>0</v>
      </c>
      <c r="O81" s="143">
        <f t="shared" si="25"/>
        <v>0</v>
      </c>
      <c r="P81" s="143">
        <v>0</v>
      </c>
      <c r="Q81" s="143">
        <f t="shared" si="26"/>
        <v>0</v>
      </c>
      <c r="R81" s="143"/>
      <c r="S81" s="143" t="s">
        <v>358</v>
      </c>
      <c r="T81" s="143" t="s">
        <v>314</v>
      </c>
      <c r="U81" s="143">
        <v>0</v>
      </c>
      <c r="V81" s="143">
        <f t="shared" si="27"/>
        <v>0</v>
      </c>
      <c r="W81" s="143"/>
      <c r="X81" s="143" t="s">
        <v>338</v>
      </c>
      <c r="Y81" s="140"/>
      <c r="Z81" s="140"/>
      <c r="AA81" s="140"/>
      <c r="AB81" s="140"/>
      <c r="AC81" s="140"/>
      <c r="AD81" s="140"/>
      <c r="AE81" s="140"/>
      <c r="AF81" s="140"/>
      <c r="AG81" s="140" t="s">
        <v>339</v>
      </c>
      <c r="AH81" s="140"/>
      <c r="AI81" s="140"/>
      <c r="AJ81" s="140"/>
      <c r="AK81" s="140"/>
      <c r="AL81" s="140"/>
      <c r="AM81" s="140"/>
      <c r="AN81" s="140"/>
      <c r="AO81" s="140"/>
      <c r="AP81" s="140"/>
      <c r="AQ81" s="140"/>
      <c r="AR81" s="140"/>
      <c r="AS81" s="140"/>
      <c r="AT81" s="140"/>
      <c r="AU81" s="140"/>
      <c r="AV81" s="140"/>
      <c r="AW81" s="140"/>
      <c r="AX81" s="140"/>
      <c r="AY81" s="140"/>
      <c r="AZ81" s="140"/>
      <c r="BA81" s="140"/>
      <c r="BB81" s="140"/>
      <c r="BC81" s="140"/>
      <c r="BD81" s="140"/>
      <c r="BE81" s="140"/>
      <c r="BF81" s="140"/>
      <c r="BG81" s="140"/>
      <c r="BH81" s="140"/>
    </row>
    <row r="82" spans="1:60" ht="22.5" outlineLevel="1" x14ac:dyDescent="0.2">
      <c r="A82" s="156">
        <v>71</v>
      </c>
      <c r="B82" s="157" t="s">
        <v>2429</v>
      </c>
      <c r="C82" s="162" t="s">
        <v>2384</v>
      </c>
      <c r="D82" s="158" t="s">
        <v>449</v>
      </c>
      <c r="E82" s="159">
        <v>4.5</v>
      </c>
      <c r="F82" s="170">
        <v>0</v>
      </c>
      <c r="G82" s="160">
        <f t="shared" si="21"/>
        <v>0</v>
      </c>
      <c r="H82" s="143">
        <v>250</v>
      </c>
      <c r="I82" s="143">
        <f t="shared" si="22"/>
        <v>1125</v>
      </c>
      <c r="J82" s="143">
        <v>0</v>
      </c>
      <c r="K82" s="143">
        <f t="shared" si="23"/>
        <v>0</v>
      </c>
      <c r="L82" s="143">
        <v>21</v>
      </c>
      <c r="M82" s="143">
        <f t="shared" si="24"/>
        <v>0</v>
      </c>
      <c r="N82" s="143">
        <v>0</v>
      </c>
      <c r="O82" s="143">
        <f t="shared" si="25"/>
        <v>0</v>
      </c>
      <c r="P82" s="143">
        <v>0</v>
      </c>
      <c r="Q82" s="143">
        <f t="shared" si="26"/>
        <v>0</v>
      </c>
      <c r="R82" s="143"/>
      <c r="S82" s="143" t="s">
        <v>358</v>
      </c>
      <c r="T82" s="143" t="s">
        <v>314</v>
      </c>
      <c r="U82" s="143">
        <v>0</v>
      </c>
      <c r="V82" s="143">
        <f t="shared" si="27"/>
        <v>0</v>
      </c>
      <c r="W82" s="143"/>
      <c r="X82" s="143" t="s">
        <v>338</v>
      </c>
      <c r="Y82" s="140"/>
      <c r="Z82" s="140"/>
      <c r="AA82" s="140"/>
      <c r="AB82" s="140"/>
      <c r="AC82" s="140"/>
      <c r="AD82" s="140"/>
      <c r="AE82" s="140"/>
      <c r="AF82" s="140"/>
      <c r="AG82" s="140" t="s">
        <v>339</v>
      </c>
      <c r="AH82" s="140"/>
      <c r="AI82" s="140"/>
      <c r="AJ82" s="140"/>
      <c r="AK82" s="140"/>
      <c r="AL82" s="140"/>
      <c r="AM82" s="140"/>
      <c r="AN82" s="140"/>
      <c r="AO82" s="140"/>
      <c r="AP82" s="140"/>
      <c r="AQ82" s="140"/>
      <c r="AR82" s="140"/>
      <c r="AS82" s="140"/>
      <c r="AT82" s="140"/>
      <c r="AU82" s="140"/>
      <c r="AV82" s="140"/>
      <c r="AW82" s="140"/>
      <c r="AX82" s="140"/>
      <c r="AY82" s="140"/>
      <c r="AZ82" s="140"/>
      <c r="BA82" s="140"/>
      <c r="BB82" s="140"/>
      <c r="BC82" s="140"/>
      <c r="BD82" s="140"/>
      <c r="BE82" s="140"/>
      <c r="BF82" s="140"/>
      <c r="BG82" s="140"/>
      <c r="BH82" s="140"/>
    </row>
    <row r="83" spans="1:60" outlineLevel="1" x14ac:dyDescent="0.2">
      <c r="A83" s="156">
        <v>72</v>
      </c>
      <c r="B83" s="157" t="s">
        <v>2430</v>
      </c>
      <c r="C83" s="162" t="s">
        <v>2386</v>
      </c>
      <c r="D83" s="158" t="s">
        <v>449</v>
      </c>
      <c r="E83" s="159">
        <v>11</v>
      </c>
      <c r="F83" s="170">
        <v>0</v>
      </c>
      <c r="G83" s="160">
        <f t="shared" si="21"/>
        <v>0</v>
      </c>
      <c r="H83" s="143">
        <v>250</v>
      </c>
      <c r="I83" s="143">
        <f t="shared" si="22"/>
        <v>2750</v>
      </c>
      <c r="J83" s="143">
        <v>0</v>
      </c>
      <c r="K83" s="143">
        <f t="shared" si="23"/>
        <v>0</v>
      </c>
      <c r="L83" s="143">
        <v>21</v>
      </c>
      <c r="M83" s="143">
        <f t="shared" si="24"/>
        <v>0</v>
      </c>
      <c r="N83" s="143">
        <v>0</v>
      </c>
      <c r="O83" s="143">
        <f t="shared" si="25"/>
        <v>0</v>
      </c>
      <c r="P83" s="143">
        <v>0</v>
      </c>
      <c r="Q83" s="143">
        <f t="shared" si="26"/>
        <v>0</v>
      </c>
      <c r="R83" s="143"/>
      <c r="S83" s="143" t="s">
        <v>358</v>
      </c>
      <c r="T83" s="143" t="s">
        <v>314</v>
      </c>
      <c r="U83" s="143">
        <v>0</v>
      </c>
      <c r="V83" s="143">
        <f t="shared" si="27"/>
        <v>0</v>
      </c>
      <c r="W83" s="143"/>
      <c r="X83" s="143" t="s">
        <v>338</v>
      </c>
      <c r="Y83" s="140"/>
      <c r="Z83" s="140"/>
      <c r="AA83" s="140"/>
      <c r="AB83" s="140"/>
      <c r="AC83" s="140"/>
      <c r="AD83" s="140"/>
      <c r="AE83" s="140"/>
      <c r="AF83" s="140"/>
      <c r="AG83" s="140" t="s">
        <v>339</v>
      </c>
      <c r="AH83" s="140"/>
      <c r="AI83" s="140"/>
      <c r="AJ83" s="140"/>
      <c r="AK83" s="140"/>
      <c r="AL83" s="140"/>
      <c r="AM83" s="140"/>
      <c r="AN83" s="140"/>
      <c r="AO83" s="140"/>
      <c r="AP83" s="140"/>
      <c r="AQ83" s="140"/>
      <c r="AR83" s="140"/>
      <c r="AS83" s="140"/>
      <c r="AT83" s="140"/>
      <c r="AU83" s="140"/>
      <c r="AV83" s="140"/>
      <c r="AW83" s="140"/>
      <c r="AX83" s="140"/>
      <c r="AY83" s="140"/>
      <c r="AZ83" s="140"/>
      <c r="BA83" s="140"/>
      <c r="BB83" s="140"/>
      <c r="BC83" s="140"/>
      <c r="BD83" s="140"/>
      <c r="BE83" s="140"/>
      <c r="BF83" s="140"/>
      <c r="BG83" s="140"/>
      <c r="BH83" s="140"/>
    </row>
    <row r="84" spans="1:60" ht="33.75" outlineLevel="1" x14ac:dyDescent="0.2">
      <c r="A84" s="156">
        <v>73</v>
      </c>
      <c r="B84" s="157" t="s">
        <v>2431</v>
      </c>
      <c r="C84" s="162" t="s">
        <v>2388</v>
      </c>
      <c r="D84" s="158" t="s">
        <v>449</v>
      </c>
      <c r="E84" s="159">
        <v>10</v>
      </c>
      <c r="F84" s="170">
        <v>0</v>
      </c>
      <c r="G84" s="160">
        <f t="shared" si="21"/>
        <v>0</v>
      </c>
      <c r="H84" s="143">
        <v>250</v>
      </c>
      <c r="I84" s="143">
        <f t="shared" si="22"/>
        <v>2500</v>
      </c>
      <c r="J84" s="143">
        <v>0</v>
      </c>
      <c r="K84" s="143">
        <f t="shared" si="23"/>
        <v>0</v>
      </c>
      <c r="L84" s="143">
        <v>21</v>
      </c>
      <c r="M84" s="143">
        <f t="shared" si="24"/>
        <v>0</v>
      </c>
      <c r="N84" s="143">
        <v>0</v>
      </c>
      <c r="O84" s="143">
        <f t="shared" si="25"/>
        <v>0</v>
      </c>
      <c r="P84" s="143">
        <v>0</v>
      </c>
      <c r="Q84" s="143">
        <f t="shared" si="26"/>
        <v>0</v>
      </c>
      <c r="R84" s="143"/>
      <c r="S84" s="143" t="s">
        <v>358</v>
      </c>
      <c r="T84" s="143" t="s">
        <v>314</v>
      </c>
      <c r="U84" s="143">
        <v>0</v>
      </c>
      <c r="V84" s="143">
        <f t="shared" si="27"/>
        <v>0</v>
      </c>
      <c r="W84" s="143"/>
      <c r="X84" s="143" t="s">
        <v>338</v>
      </c>
      <c r="Y84" s="140"/>
      <c r="Z84" s="140"/>
      <c r="AA84" s="140"/>
      <c r="AB84" s="140"/>
      <c r="AC84" s="140"/>
      <c r="AD84" s="140"/>
      <c r="AE84" s="140"/>
      <c r="AF84" s="140"/>
      <c r="AG84" s="140" t="s">
        <v>339</v>
      </c>
      <c r="AH84" s="140"/>
      <c r="AI84" s="140"/>
      <c r="AJ84" s="140"/>
      <c r="AK84" s="140"/>
      <c r="AL84" s="140"/>
      <c r="AM84" s="140"/>
      <c r="AN84" s="140"/>
      <c r="AO84" s="140"/>
      <c r="AP84" s="140"/>
      <c r="AQ84" s="140"/>
      <c r="AR84" s="140"/>
      <c r="AS84" s="140"/>
      <c r="AT84" s="140"/>
      <c r="AU84" s="140"/>
      <c r="AV84" s="140"/>
      <c r="AW84" s="140"/>
      <c r="AX84" s="140"/>
      <c r="AY84" s="140"/>
      <c r="AZ84" s="140"/>
      <c r="BA84" s="140"/>
      <c r="BB84" s="140"/>
      <c r="BC84" s="140"/>
      <c r="BD84" s="140"/>
      <c r="BE84" s="140"/>
      <c r="BF84" s="140"/>
      <c r="BG84" s="140"/>
      <c r="BH84" s="140"/>
    </row>
    <row r="85" spans="1:60" ht="22.5" outlineLevel="1" x14ac:dyDescent="0.2">
      <c r="A85" s="156">
        <v>74</v>
      </c>
      <c r="B85" s="157" t="s">
        <v>2432</v>
      </c>
      <c r="C85" s="162" t="s">
        <v>2390</v>
      </c>
      <c r="D85" s="158" t="s">
        <v>449</v>
      </c>
      <c r="E85" s="159">
        <v>7</v>
      </c>
      <c r="F85" s="170">
        <v>0</v>
      </c>
      <c r="G85" s="160">
        <f t="shared" si="21"/>
        <v>0</v>
      </c>
      <c r="H85" s="143">
        <v>250</v>
      </c>
      <c r="I85" s="143">
        <f t="shared" si="22"/>
        <v>1750</v>
      </c>
      <c r="J85" s="143">
        <v>0</v>
      </c>
      <c r="K85" s="143">
        <f t="shared" si="23"/>
        <v>0</v>
      </c>
      <c r="L85" s="143">
        <v>21</v>
      </c>
      <c r="M85" s="143">
        <f t="shared" si="24"/>
        <v>0</v>
      </c>
      <c r="N85" s="143">
        <v>0</v>
      </c>
      <c r="O85" s="143">
        <f t="shared" si="25"/>
        <v>0</v>
      </c>
      <c r="P85" s="143">
        <v>0</v>
      </c>
      <c r="Q85" s="143">
        <f t="shared" si="26"/>
        <v>0</v>
      </c>
      <c r="R85" s="143"/>
      <c r="S85" s="143" t="s">
        <v>358</v>
      </c>
      <c r="T85" s="143" t="s">
        <v>314</v>
      </c>
      <c r="U85" s="143">
        <v>0</v>
      </c>
      <c r="V85" s="143">
        <f t="shared" si="27"/>
        <v>0</v>
      </c>
      <c r="W85" s="143"/>
      <c r="X85" s="143" t="s">
        <v>338</v>
      </c>
      <c r="Y85" s="140"/>
      <c r="Z85" s="140"/>
      <c r="AA85" s="140"/>
      <c r="AB85" s="140"/>
      <c r="AC85" s="140"/>
      <c r="AD85" s="140"/>
      <c r="AE85" s="140"/>
      <c r="AF85" s="140"/>
      <c r="AG85" s="140" t="s">
        <v>339</v>
      </c>
      <c r="AH85" s="140"/>
      <c r="AI85" s="140"/>
      <c r="AJ85" s="140"/>
      <c r="AK85" s="140"/>
      <c r="AL85" s="140"/>
      <c r="AM85" s="140"/>
      <c r="AN85" s="140"/>
      <c r="AO85" s="140"/>
      <c r="AP85" s="140"/>
      <c r="AQ85" s="140"/>
      <c r="AR85" s="140"/>
      <c r="AS85" s="140"/>
      <c r="AT85" s="140"/>
      <c r="AU85" s="140"/>
      <c r="AV85" s="140"/>
      <c r="AW85" s="140"/>
      <c r="AX85" s="140"/>
      <c r="AY85" s="140"/>
      <c r="AZ85" s="140"/>
      <c r="BA85" s="140"/>
      <c r="BB85" s="140"/>
      <c r="BC85" s="140"/>
      <c r="BD85" s="140"/>
      <c r="BE85" s="140"/>
      <c r="BF85" s="140"/>
      <c r="BG85" s="140"/>
      <c r="BH85" s="140"/>
    </row>
    <row r="86" spans="1:60" outlineLevel="1" x14ac:dyDescent="0.2">
      <c r="A86" s="156">
        <v>75</v>
      </c>
      <c r="B86" s="157" t="s">
        <v>2433</v>
      </c>
      <c r="C86" s="162" t="s">
        <v>2392</v>
      </c>
      <c r="D86" s="158" t="s">
        <v>449</v>
      </c>
      <c r="E86" s="159">
        <v>5</v>
      </c>
      <c r="F86" s="170">
        <v>0</v>
      </c>
      <c r="G86" s="160">
        <f t="shared" si="21"/>
        <v>0</v>
      </c>
      <c r="H86" s="143">
        <v>550</v>
      </c>
      <c r="I86" s="143">
        <f t="shared" si="22"/>
        <v>2750</v>
      </c>
      <c r="J86" s="143">
        <v>0</v>
      </c>
      <c r="K86" s="143">
        <f t="shared" si="23"/>
        <v>0</v>
      </c>
      <c r="L86" s="143">
        <v>21</v>
      </c>
      <c r="M86" s="143">
        <f t="shared" si="24"/>
        <v>0</v>
      </c>
      <c r="N86" s="143">
        <v>0</v>
      </c>
      <c r="O86" s="143">
        <f t="shared" si="25"/>
        <v>0</v>
      </c>
      <c r="P86" s="143">
        <v>0</v>
      </c>
      <c r="Q86" s="143">
        <f t="shared" si="26"/>
        <v>0</v>
      </c>
      <c r="R86" s="143"/>
      <c r="S86" s="143" t="s">
        <v>358</v>
      </c>
      <c r="T86" s="143" t="s">
        <v>314</v>
      </c>
      <c r="U86" s="143">
        <v>0</v>
      </c>
      <c r="V86" s="143">
        <f t="shared" si="27"/>
        <v>0</v>
      </c>
      <c r="W86" s="143"/>
      <c r="X86" s="143" t="s">
        <v>338</v>
      </c>
      <c r="Y86" s="140"/>
      <c r="Z86" s="140"/>
      <c r="AA86" s="140"/>
      <c r="AB86" s="140"/>
      <c r="AC86" s="140"/>
      <c r="AD86" s="140"/>
      <c r="AE86" s="140"/>
      <c r="AF86" s="140"/>
      <c r="AG86" s="140" t="s">
        <v>339</v>
      </c>
      <c r="AH86" s="140"/>
      <c r="AI86" s="140"/>
      <c r="AJ86" s="140"/>
      <c r="AK86" s="140"/>
      <c r="AL86" s="140"/>
      <c r="AM86" s="140"/>
      <c r="AN86" s="140"/>
      <c r="AO86" s="140"/>
      <c r="AP86" s="140"/>
      <c r="AQ86" s="140"/>
      <c r="AR86" s="140"/>
      <c r="AS86" s="140"/>
      <c r="AT86" s="140"/>
      <c r="AU86" s="140"/>
      <c r="AV86" s="140"/>
      <c r="AW86" s="140"/>
      <c r="AX86" s="140"/>
      <c r="AY86" s="140"/>
      <c r="AZ86" s="140"/>
      <c r="BA86" s="140"/>
      <c r="BB86" s="140"/>
      <c r="BC86" s="140"/>
      <c r="BD86" s="140"/>
      <c r="BE86" s="140"/>
      <c r="BF86" s="140"/>
      <c r="BG86" s="140"/>
      <c r="BH86" s="140"/>
    </row>
    <row r="87" spans="1:60" ht="22.5" outlineLevel="1" x14ac:dyDescent="0.2">
      <c r="A87" s="156">
        <v>76</v>
      </c>
      <c r="B87" s="157" t="s">
        <v>2434</v>
      </c>
      <c r="C87" s="162" t="s">
        <v>2394</v>
      </c>
      <c r="D87" s="158" t="s">
        <v>449</v>
      </c>
      <c r="E87" s="159">
        <v>5</v>
      </c>
      <c r="F87" s="170">
        <v>0</v>
      </c>
      <c r="G87" s="160">
        <f t="shared" si="21"/>
        <v>0</v>
      </c>
      <c r="H87" s="143">
        <v>2500</v>
      </c>
      <c r="I87" s="143">
        <f t="shared" si="22"/>
        <v>12500</v>
      </c>
      <c r="J87" s="143">
        <v>0</v>
      </c>
      <c r="K87" s="143">
        <f t="shared" si="23"/>
        <v>0</v>
      </c>
      <c r="L87" s="143">
        <v>21</v>
      </c>
      <c r="M87" s="143">
        <f t="shared" si="24"/>
        <v>0</v>
      </c>
      <c r="N87" s="143">
        <v>0</v>
      </c>
      <c r="O87" s="143">
        <f t="shared" si="25"/>
        <v>0</v>
      </c>
      <c r="P87" s="143">
        <v>0</v>
      </c>
      <c r="Q87" s="143">
        <f t="shared" si="26"/>
        <v>0</v>
      </c>
      <c r="R87" s="143"/>
      <c r="S87" s="143" t="s">
        <v>358</v>
      </c>
      <c r="T87" s="143" t="s">
        <v>314</v>
      </c>
      <c r="U87" s="143">
        <v>0</v>
      </c>
      <c r="V87" s="143">
        <f t="shared" si="27"/>
        <v>0</v>
      </c>
      <c r="W87" s="143"/>
      <c r="X87" s="143" t="s">
        <v>338</v>
      </c>
      <c r="Y87" s="140"/>
      <c r="Z87" s="140"/>
      <c r="AA87" s="140"/>
      <c r="AB87" s="140"/>
      <c r="AC87" s="140"/>
      <c r="AD87" s="140"/>
      <c r="AE87" s="140"/>
      <c r="AF87" s="140"/>
      <c r="AG87" s="140" t="s">
        <v>339</v>
      </c>
      <c r="AH87" s="140"/>
      <c r="AI87" s="140"/>
      <c r="AJ87" s="140"/>
      <c r="AK87" s="140"/>
      <c r="AL87" s="140"/>
      <c r="AM87" s="140"/>
      <c r="AN87" s="140"/>
      <c r="AO87" s="140"/>
      <c r="AP87" s="140"/>
      <c r="AQ87" s="140"/>
      <c r="AR87" s="140"/>
      <c r="AS87" s="140"/>
      <c r="AT87" s="140"/>
      <c r="AU87" s="140"/>
      <c r="AV87" s="140"/>
      <c r="AW87" s="140"/>
      <c r="AX87" s="140"/>
      <c r="AY87" s="140"/>
      <c r="AZ87" s="140"/>
      <c r="BA87" s="140"/>
      <c r="BB87" s="140"/>
      <c r="BC87" s="140"/>
      <c r="BD87" s="140"/>
      <c r="BE87" s="140"/>
      <c r="BF87" s="140"/>
      <c r="BG87" s="140"/>
      <c r="BH87" s="140"/>
    </row>
    <row r="88" spans="1:60" ht="22.5" outlineLevel="1" x14ac:dyDescent="0.2">
      <c r="A88" s="156">
        <v>77</v>
      </c>
      <c r="B88" s="157" t="s">
        <v>2435</v>
      </c>
      <c r="C88" s="162" t="s">
        <v>2396</v>
      </c>
      <c r="D88" s="158" t="s">
        <v>449</v>
      </c>
      <c r="E88" s="159">
        <v>5</v>
      </c>
      <c r="F88" s="170">
        <v>0</v>
      </c>
      <c r="G88" s="160">
        <f t="shared" si="21"/>
        <v>0</v>
      </c>
      <c r="H88" s="143">
        <v>850</v>
      </c>
      <c r="I88" s="143">
        <f t="shared" si="22"/>
        <v>4250</v>
      </c>
      <c r="J88" s="143">
        <v>0</v>
      </c>
      <c r="K88" s="143">
        <f t="shared" si="23"/>
        <v>0</v>
      </c>
      <c r="L88" s="143">
        <v>21</v>
      </c>
      <c r="M88" s="143">
        <f t="shared" si="24"/>
        <v>0</v>
      </c>
      <c r="N88" s="143">
        <v>0</v>
      </c>
      <c r="O88" s="143">
        <f t="shared" si="25"/>
        <v>0</v>
      </c>
      <c r="P88" s="143">
        <v>0</v>
      </c>
      <c r="Q88" s="143">
        <f t="shared" si="26"/>
        <v>0</v>
      </c>
      <c r="R88" s="143"/>
      <c r="S88" s="143" t="s">
        <v>358</v>
      </c>
      <c r="T88" s="143" t="s">
        <v>314</v>
      </c>
      <c r="U88" s="143">
        <v>0</v>
      </c>
      <c r="V88" s="143">
        <f t="shared" si="27"/>
        <v>0</v>
      </c>
      <c r="W88" s="143"/>
      <c r="X88" s="143" t="s">
        <v>338</v>
      </c>
      <c r="Y88" s="140"/>
      <c r="Z88" s="140"/>
      <c r="AA88" s="140"/>
      <c r="AB88" s="140"/>
      <c r="AC88" s="140"/>
      <c r="AD88" s="140"/>
      <c r="AE88" s="140"/>
      <c r="AF88" s="140"/>
      <c r="AG88" s="140" t="s">
        <v>339</v>
      </c>
      <c r="AH88" s="140"/>
      <c r="AI88" s="140"/>
      <c r="AJ88" s="140"/>
      <c r="AK88" s="140"/>
      <c r="AL88" s="140"/>
      <c r="AM88" s="140"/>
      <c r="AN88" s="140"/>
      <c r="AO88" s="140"/>
      <c r="AP88" s="140"/>
      <c r="AQ88" s="140"/>
      <c r="AR88" s="140"/>
      <c r="AS88" s="140"/>
      <c r="AT88" s="140"/>
      <c r="AU88" s="140"/>
      <c r="AV88" s="140"/>
      <c r="AW88" s="140"/>
      <c r="AX88" s="140"/>
      <c r="AY88" s="140"/>
      <c r="AZ88" s="140"/>
      <c r="BA88" s="140"/>
      <c r="BB88" s="140"/>
      <c r="BC88" s="140"/>
      <c r="BD88" s="140"/>
      <c r="BE88" s="140"/>
      <c r="BF88" s="140"/>
      <c r="BG88" s="140"/>
      <c r="BH88" s="140"/>
    </row>
    <row r="89" spans="1:60" outlineLevel="1" x14ac:dyDescent="0.2">
      <c r="A89" s="156">
        <v>78</v>
      </c>
      <c r="B89" s="157" t="s">
        <v>2436</v>
      </c>
      <c r="C89" s="162" t="s">
        <v>2398</v>
      </c>
      <c r="D89" s="158" t="s">
        <v>449</v>
      </c>
      <c r="E89" s="159">
        <v>317</v>
      </c>
      <c r="F89" s="170">
        <v>0</v>
      </c>
      <c r="G89" s="160">
        <f t="shared" si="21"/>
        <v>0</v>
      </c>
      <c r="H89" s="143">
        <v>0</v>
      </c>
      <c r="I89" s="143">
        <f t="shared" si="22"/>
        <v>0</v>
      </c>
      <c r="J89" s="143">
        <v>0</v>
      </c>
      <c r="K89" s="143">
        <f t="shared" si="23"/>
        <v>0</v>
      </c>
      <c r="L89" s="143">
        <v>21</v>
      </c>
      <c r="M89" s="143">
        <f t="shared" si="24"/>
        <v>0</v>
      </c>
      <c r="N89" s="143">
        <v>0</v>
      </c>
      <c r="O89" s="143">
        <f t="shared" si="25"/>
        <v>0</v>
      </c>
      <c r="P89" s="143">
        <v>0</v>
      </c>
      <c r="Q89" s="143">
        <f t="shared" si="26"/>
        <v>0</v>
      </c>
      <c r="R89" s="143"/>
      <c r="S89" s="143" t="s">
        <v>358</v>
      </c>
      <c r="T89" s="143" t="s">
        <v>314</v>
      </c>
      <c r="U89" s="143">
        <v>0</v>
      </c>
      <c r="V89" s="143">
        <f t="shared" si="27"/>
        <v>0</v>
      </c>
      <c r="W89" s="143"/>
      <c r="X89" s="143" t="s">
        <v>338</v>
      </c>
      <c r="Y89" s="140"/>
      <c r="Z89" s="140"/>
      <c r="AA89" s="140"/>
      <c r="AB89" s="140"/>
      <c r="AC89" s="140"/>
      <c r="AD89" s="140"/>
      <c r="AE89" s="140"/>
      <c r="AF89" s="140"/>
      <c r="AG89" s="140" t="s">
        <v>339</v>
      </c>
      <c r="AH89" s="140"/>
      <c r="AI89" s="140"/>
      <c r="AJ89" s="140"/>
      <c r="AK89" s="140"/>
      <c r="AL89" s="140"/>
      <c r="AM89" s="140"/>
      <c r="AN89" s="140"/>
      <c r="AO89" s="140"/>
      <c r="AP89" s="140"/>
      <c r="AQ89" s="140"/>
      <c r="AR89" s="140"/>
      <c r="AS89" s="140"/>
      <c r="AT89" s="140"/>
      <c r="AU89" s="140"/>
      <c r="AV89" s="140"/>
      <c r="AW89" s="140"/>
      <c r="AX89" s="140"/>
      <c r="AY89" s="140"/>
      <c r="AZ89" s="140"/>
      <c r="BA89" s="140"/>
      <c r="BB89" s="140"/>
      <c r="BC89" s="140"/>
      <c r="BD89" s="140"/>
      <c r="BE89" s="140"/>
      <c r="BF89" s="140"/>
      <c r="BG89" s="140"/>
      <c r="BH89" s="140"/>
    </row>
    <row r="90" spans="1:60" ht="22.5" outlineLevel="1" x14ac:dyDescent="0.2">
      <c r="A90" s="156">
        <v>79</v>
      </c>
      <c r="B90" s="157" t="s">
        <v>2437</v>
      </c>
      <c r="C90" s="162" t="s">
        <v>2400</v>
      </c>
      <c r="D90" s="158" t="s">
        <v>449</v>
      </c>
      <c r="E90" s="159">
        <v>19</v>
      </c>
      <c r="F90" s="170">
        <v>0</v>
      </c>
      <c r="G90" s="160">
        <f t="shared" si="21"/>
        <v>0</v>
      </c>
      <c r="H90" s="143">
        <v>300</v>
      </c>
      <c r="I90" s="143">
        <f t="shared" si="22"/>
        <v>5700</v>
      </c>
      <c r="J90" s="143">
        <v>0</v>
      </c>
      <c r="K90" s="143">
        <f t="shared" si="23"/>
        <v>0</v>
      </c>
      <c r="L90" s="143">
        <v>21</v>
      </c>
      <c r="M90" s="143">
        <f t="shared" si="24"/>
        <v>0</v>
      </c>
      <c r="N90" s="143">
        <v>0</v>
      </c>
      <c r="O90" s="143">
        <f t="shared" si="25"/>
        <v>0</v>
      </c>
      <c r="P90" s="143">
        <v>0</v>
      </c>
      <c r="Q90" s="143">
        <f t="shared" si="26"/>
        <v>0</v>
      </c>
      <c r="R90" s="143"/>
      <c r="S90" s="143" t="s">
        <v>358</v>
      </c>
      <c r="T90" s="143" t="s">
        <v>314</v>
      </c>
      <c r="U90" s="143">
        <v>0</v>
      </c>
      <c r="V90" s="143">
        <f t="shared" si="27"/>
        <v>0</v>
      </c>
      <c r="W90" s="143"/>
      <c r="X90" s="143" t="s">
        <v>338</v>
      </c>
      <c r="Y90" s="140"/>
      <c r="Z90" s="140"/>
      <c r="AA90" s="140"/>
      <c r="AB90" s="140"/>
      <c r="AC90" s="140"/>
      <c r="AD90" s="140"/>
      <c r="AE90" s="140"/>
      <c r="AF90" s="140"/>
      <c r="AG90" s="140" t="s">
        <v>339</v>
      </c>
      <c r="AH90" s="140"/>
      <c r="AI90" s="140"/>
      <c r="AJ90" s="140"/>
      <c r="AK90" s="140"/>
      <c r="AL90" s="140"/>
      <c r="AM90" s="140"/>
      <c r="AN90" s="140"/>
      <c r="AO90" s="140"/>
      <c r="AP90" s="140"/>
      <c r="AQ90" s="140"/>
      <c r="AR90" s="140"/>
      <c r="AS90" s="140"/>
      <c r="AT90" s="140"/>
      <c r="AU90" s="140"/>
      <c r="AV90" s="140"/>
      <c r="AW90" s="140"/>
      <c r="AX90" s="140"/>
      <c r="AY90" s="140"/>
      <c r="AZ90" s="140"/>
      <c r="BA90" s="140"/>
      <c r="BB90" s="140"/>
      <c r="BC90" s="140"/>
      <c r="BD90" s="140"/>
      <c r="BE90" s="140"/>
      <c r="BF90" s="140"/>
      <c r="BG90" s="140"/>
      <c r="BH90" s="140"/>
    </row>
    <row r="91" spans="1:60" ht="22.5" outlineLevel="1" x14ac:dyDescent="0.2">
      <c r="A91" s="156">
        <v>80</v>
      </c>
      <c r="B91" s="157" t="s">
        <v>2438</v>
      </c>
      <c r="C91" s="162" t="s">
        <v>2402</v>
      </c>
      <c r="D91" s="158" t="s">
        <v>449</v>
      </c>
      <c r="E91" s="159">
        <v>9</v>
      </c>
      <c r="F91" s="170">
        <v>0</v>
      </c>
      <c r="G91" s="160">
        <f t="shared" si="21"/>
        <v>0</v>
      </c>
      <c r="H91" s="143">
        <v>300</v>
      </c>
      <c r="I91" s="143">
        <f t="shared" si="22"/>
        <v>2700</v>
      </c>
      <c r="J91" s="143">
        <v>0</v>
      </c>
      <c r="K91" s="143">
        <f t="shared" si="23"/>
        <v>0</v>
      </c>
      <c r="L91" s="143">
        <v>21</v>
      </c>
      <c r="M91" s="143">
        <f t="shared" si="24"/>
        <v>0</v>
      </c>
      <c r="N91" s="143">
        <v>0</v>
      </c>
      <c r="O91" s="143">
        <f t="shared" si="25"/>
        <v>0</v>
      </c>
      <c r="P91" s="143">
        <v>0</v>
      </c>
      <c r="Q91" s="143">
        <f t="shared" si="26"/>
        <v>0</v>
      </c>
      <c r="R91" s="143"/>
      <c r="S91" s="143" t="s">
        <v>358</v>
      </c>
      <c r="T91" s="143" t="s">
        <v>314</v>
      </c>
      <c r="U91" s="143">
        <v>0</v>
      </c>
      <c r="V91" s="143">
        <f t="shared" si="27"/>
        <v>0</v>
      </c>
      <c r="W91" s="143"/>
      <c r="X91" s="143" t="s">
        <v>338</v>
      </c>
      <c r="Y91" s="140"/>
      <c r="Z91" s="140"/>
      <c r="AA91" s="140"/>
      <c r="AB91" s="140"/>
      <c r="AC91" s="140"/>
      <c r="AD91" s="140"/>
      <c r="AE91" s="140"/>
      <c r="AF91" s="140"/>
      <c r="AG91" s="140" t="s">
        <v>339</v>
      </c>
      <c r="AH91" s="140"/>
      <c r="AI91" s="140"/>
      <c r="AJ91" s="140"/>
      <c r="AK91" s="140"/>
      <c r="AL91" s="140"/>
      <c r="AM91" s="140"/>
      <c r="AN91" s="140"/>
      <c r="AO91" s="140"/>
      <c r="AP91" s="140"/>
      <c r="AQ91" s="140"/>
      <c r="AR91" s="140"/>
      <c r="AS91" s="140"/>
      <c r="AT91" s="140"/>
      <c r="AU91" s="140"/>
      <c r="AV91" s="140"/>
      <c r="AW91" s="140"/>
      <c r="AX91" s="140"/>
      <c r="AY91" s="140"/>
      <c r="AZ91" s="140"/>
      <c r="BA91" s="140"/>
      <c r="BB91" s="140"/>
      <c r="BC91" s="140"/>
      <c r="BD91" s="140"/>
      <c r="BE91" s="140"/>
      <c r="BF91" s="140"/>
      <c r="BG91" s="140"/>
      <c r="BH91" s="140"/>
    </row>
    <row r="92" spans="1:60" ht="22.5" outlineLevel="1" x14ac:dyDescent="0.2">
      <c r="A92" s="156">
        <v>81</v>
      </c>
      <c r="B92" s="157" t="s">
        <v>2439</v>
      </c>
      <c r="C92" s="162" t="s">
        <v>2404</v>
      </c>
      <c r="D92" s="158" t="s">
        <v>449</v>
      </c>
      <c r="E92" s="159">
        <v>7</v>
      </c>
      <c r="F92" s="170">
        <v>0</v>
      </c>
      <c r="G92" s="160">
        <f t="shared" si="21"/>
        <v>0</v>
      </c>
      <c r="H92" s="143">
        <v>300</v>
      </c>
      <c r="I92" s="143">
        <f t="shared" si="22"/>
        <v>2100</v>
      </c>
      <c r="J92" s="143">
        <v>0</v>
      </c>
      <c r="K92" s="143">
        <f t="shared" si="23"/>
        <v>0</v>
      </c>
      <c r="L92" s="143">
        <v>21</v>
      </c>
      <c r="M92" s="143">
        <f t="shared" si="24"/>
        <v>0</v>
      </c>
      <c r="N92" s="143">
        <v>0</v>
      </c>
      <c r="O92" s="143">
        <f t="shared" si="25"/>
        <v>0</v>
      </c>
      <c r="P92" s="143">
        <v>0</v>
      </c>
      <c r="Q92" s="143">
        <f t="shared" si="26"/>
        <v>0</v>
      </c>
      <c r="R92" s="143"/>
      <c r="S92" s="143" t="s">
        <v>358</v>
      </c>
      <c r="T92" s="143" t="s">
        <v>314</v>
      </c>
      <c r="U92" s="143">
        <v>0</v>
      </c>
      <c r="V92" s="143">
        <f t="shared" si="27"/>
        <v>0</v>
      </c>
      <c r="W92" s="143"/>
      <c r="X92" s="143" t="s">
        <v>338</v>
      </c>
      <c r="Y92" s="140"/>
      <c r="Z92" s="140"/>
      <c r="AA92" s="140"/>
      <c r="AB92" s="140"/>
      <c r="AC92" s="140"/>
      <c r="AD92" s="140"/>
      <c r="AE92" s="140"/>
      <c r="AF92" s="140"/>
      <c r="AG92" s="140" t="s">
        <v>339</v>
      </c>
      <c r="AH92" s="140"/>
      <c r="AI92" s="140"/>
      <c r="AJ92" s="140"/>
      <c r="AK92" s="140"/>
      <c r="AL92" s="140"/>
      <c r="AM92" s="140"/>
      <c r="AN92" s="140"/>
      <c r="AO92" s="140"/>
      <c r="AP92" s="140"/>
      <c r="AQ92" s="140"/>
      <c r="AR92" s="140"/>
      <c r="AS92" s="140"/>
      <c r="AT92" s="140"/>
      <c r="AU92" s="140"/>
      <c r="AV92" s="140"/>
      <c r="AW92" s="140"/>
      <c r="AX92" s="140"/>
      <c r="AY92" s="140"/>
      <c r="AZ92" s="140"/>
      <c r="BA92" s="140"/>
      <c r="BB92" s="140"/>
      <c r="BC92" s="140"/>
      <c r="BD92" s="140"/>
      <c r="BE92" s="140"/>
      <c r="BF92" s="140"/>
      <c r="BG92" s="140"/>
      <c r="BH92" s="140"/>
    </row>
    <row r="93" spans="1:60" ht="22.5" outlineLevel="1" x14ac:dyDescent="0.2">
      <c r="A93" s="156">
        <v>82</v>
      </c>
      <c r="B93" s="157" t="s">
        <v>2440</v>
      </c>
      <c r="C93" s="162" t="s">
        <v>2406</v>
      </c>
      <c r="D93" s="158" t="s">
        <v>449</v>
      </c>
      <c r="E93" s="159">
        <v>19</v>
      </c>
      <c r="F93" s="170">
        <v>0</v>
      </c>
      <c r="G93" s="160">
        <f t="shared" si="21"/>
        <v>0</v>
      </c>
      <c r="H93" s="143">
        <v>300</v>
      </c>
      <c r="I93" s="143">
        <f t="shared" si="22"/>
        <v>5700</v>
      </c>
      <c r="J93" s="143">
        <v>0</v>
      </c>
      <c r="K93" s="143">
        <f t="shared" si="23"/>
        <v>0</v>
      </c>
      <c r="L93" s="143">
        <v>21</v>
      </c>
      <c r="M93" s="143">
        <f t="shared" si="24"/>
        <v>0</v>
      </c>
      <c r="N93" s="143">
        <v>0</v>
      </c>
      <c r="O93" s="143">
        <f t="shared" si="25"/>
        <v>0</v>
      </c>
      <c r="P93" s="143">
        <v>0</v>
      </c>
      <c r="Q93" s="143">
        <f t="shared" si="26"/>
        <v>0</v>
      </c>
      <c r="R93" s="143"/>
      <c r="S93" s="143" t="s">
        <v>358</v>
      </c>
      <c r="T93" s="143" t="s">
        <v>314</v>
      </c>
      <c r="U93" s="143">
        <v>0</v>
      </c>
      <c r="V93" s="143">
        <f t="shared" si="27"/>
        <v>0</v>
      </c>
      <c r="W93" s="143"/>
      <c r="X93" s="143" t="s">
        <v>338</v>
      </c>
      <c r="Y93" s="140"/>
      <c r="Z93" s="140"/>
      <c r="AA93" s="140"/>
      <c r="AB93" s="140"/>
      <c r="AC93" s="140"/>
      <c r="AD93" s="140"/>
      <c r="AE93" s="140"/>
      <c r="AF93" s="140"/>
      <c r="AG93" s="140" t="s">
        <v>339</v>
      </c>
      <c r="AH93" s="140"/>
      <c r="AI93" s="140"/>
      <c r="AJ93" s="140"/>
      <c r="AK93" s="140"/>
      <c r="AL93" s="140"/>
      <c r="AM93" s="140"/>
      <c r="AN93" s="140"/>
      <c r="AO93" s="140"/>
      <c r="AP93" s="140"/>
      <c r="AQ93" s="140"/>
      <c r="AR93" s="140"/>
      <c r="AS93" s="140"/>
      <c r="AT93" s="140"/>
      <c r="AU93" s="140"/>
      <c r="AV93" s="140"/>
      <c r="AW93" s="140"/>
      <c r="AX93" s="140"/>
      <c r="AY93" s="140"/>
      <c r="AZ93" s="140"/>
      <c r="BA93" s="140"/>
      <c r="BB93" s="140"/>
      <c r="BC93" s="140"/>
      <c r="BD93" s="140"/>
      <c r="BE93" s="140"/>
      <c r="BF93" s="140"/>
      <c r="BG93" s="140"/>
      <c r="BH93" s="140"/>
    </row>
    <row r="94" spans="1:60" ht="22.5" outlineLevel="1" x14ac:dyDescent="0.2">
      <c r="A94" s="156">
        <v>83</v>
      </c>
      <c r="B94" s="157" t="s">
        <v>2441</v>
      </c>
      <c r="C94" s="162" t="s">
        <v>2408</v>
      </c>
      <c r="D94" s="158" t="s">
        <v>449</v>
      </c>
      <c r="E94" s="159">
        <v>22</v>
      </c>
      <c r="F94" s="170">
        <v>0</v>
      </c>
      <c r="G94" s="160">
        <f t="shared" si="21"/>
        <v>0</v>
      </c>
      <c r="H94" s="143">
        <v>300</v>
      </c>
      <c r="I94" s="143">
        <f t="shared" si="22"/>
        <v>6600</v>
      </c>
      <c r="J94" s="143">
        <v>0</v>
      </c>
      <c r="K94" s="143">
        <f t="shared" si="23"/>
        <v>0</v>
      </c>
      <c r="L94" s="143">
        <v>21</v>
      </c>
      <c r="M94" s="143">
        <f t="shared" si="24"/>
        <v>0</v>
      </c>
      <c r="N94" s="143">
        <v>0</v>
      </c>
      <c r="O94" s="143">
        <f t="shared" si="25"/>
        <v>0</v>
      </c>
      <c r="P94" s="143">
        <v>0</v>
      </c>
      <c r="Q94" s="143">
        <f t="shared" si="26"/>
        <v>0</v>
      </c>
      <c r="R94" s="143"/>
      <c r="S94" s="143" t="s">
        <v>358</v>
      </c>
      <c r="T94" s="143" t="s">
        <v>314</v>
      </c>
      <c r="U94" s="143">
        <v>0</v>
      </c>
      <c r="V94" s="143">
        <f t="shared" si="27"/>
        <v>0</v>
      </c>
      <c r="W94" s="143"/>
      <c r="X94" s="143" t="s">
        <v>338</v>
      </c>
      <c r="Y94" s="140"/>
      <c r="Z94" s="140"/>
      <c r="AA94" s="140"/>
      <c r="AB94" s="140"/>
      <c r="AC94" s="140"/>
      <c r="AD94" s="140"/>
      <c r="AE94" s="140"/>
      <c r="AF94" s="140"/>
      <c r="AG94" s="140" t="s">
        <v>339</v>
      </c>
      <c r="AH94" s="140"/>
      <c r="AI94" s="140"/>
      <c r="AJ94" s="140"/>
      <c r="AK94" s="140"/>
      <c r="AL94" s="140"/>
      <c r="AM94" s="140"/>
      <c r="AN94" s="140"/>
      <c r="AO94" s="140"/>
      <c r="AP94" s="140"/>
      <c r="AQ94" s="140"/>
      <c r="AR94" s="140"/>
      <c r="AS94" s="140"/>
      <c r="AT94" s="140"/>
      <c r="AU94" s="140"/>
      <c r="AV94" s="140"/>
      <c r="AW94" s="140"/>
      <c r="AX94" s="140"/>
      <c r="AY94" s="140"/>
      <c r="AZ94" s="140"/>
      <c r="BA94" s="140"/>
      <c r="BB94" s="140"/>
      <c r="BC94" s="140"/>
      <c r="BD94" s="140"/>
      <c r="BE94" s="140"/>
      <c r="BF94" s="140"/>
      <c r="BG94" s="140"/>
      <c r="BH94" s="140"/>
    </row>
    <row r="95" spans="1:60" ht="33.75" outlineLevel="1" x14ac:dyDescent="0.2">
      <c r="A95" s="156">
        <v>84</v>
      </c>
      <c r="B95" s="157" t="s">
        <v>2442</v>
      </c>
      <c r="C95" s="162" t="s">
        <v>2410</v>
      </c>
      <c r="D95" s="158" t="s">
        <v>449</v>
      </c>
      <c r="E95" s="159">
        <v>73</v>
      </c>
      <c r="F95" s="170">
        <v>0</v>
      </c>
      <c r="G95" s="160">
        <f t="shared" si="21"/>
        <v>0</v>
      </c>
      <c r="H95" s="143">
        <v>300</v>
      </c>
      <c r="I95" s="143">
        <f t="shared" si="22"/>
        <v>21900</v>
      </c>
      <c r="J95" s="143">
        <v>0</v>
      </c>
      <c r="K95" s="143">
        <f t="shared" si="23"/>
        <v>0</v>
      </c>
      <c r="L95" s="143">
        <v>21</v>
      </c>
      <c r="M95" s="143">
        <f t="shared" si="24"/>
        <v>0</v>
      </c>
      <c r="N95" s="143">
        <v>0</v>
      </c>
      <c r="O95" s="143">
        <f t="shared" si="25"/>
        <v>0</v>
      </c>
      <c r="P95" s="143">
        <v>0</v>
      </c>
      <c r="Q95" s="143">
        <f t="shared" si="26"/>
        <v>0</v>
      </c>
      <c r="R95" s="143"/>
      <c r="S95" s="143" t="s">
        <v>358</v>
      </c>
      <c r="T95" s="143" t="s">
        <v>314</v>
      </c>
      <c r="U95" s="143">
        <v>0</v>
      </c>
      <c r="V95" s="143">
        <f t="shared" si="27"/>
        <v>0</v>
      </c>
      <c r="W95" s="143"/>
      <c r="X95" s="143" t="s">
        <v>338</v>
      </c>
      <c r="Y95" s="140"/>
      <c r="Z95" s="140"/>
      <c r="AA95" s="140"/>
      <c r="AB95" s="140"/>
      <c r="AC95" s="140"/>
      <c r="AD95" s="140"/>
      <c r="AE95" s="140"/>
      <c r="AF95" s="140"/>
      <c r="AG95" s="140" t="s">
        <v>339</v>
      </c>
      <c r="AH95" s="140"/>
      <c r="AI95" s="140"/>
      <c r="AJ95" s="140"/>
      <c r="AK95" s="140"/>
      <c r="AL95" s="140"/>
      <c r="AM95" s="140"/>
      <c r="AN95" s="140"/>
      <c r="AO95" s="140"/>
      <c r="AP95" s="140"/>
      <c r="AQ95" s="140"/>
      <c r="AR95" s="140"/>
      <c r="AS95" s="140"/>
      <c r="AT95" s="140"/>
      <c r="AU95" s="140"/>
      <c r="AV95" s="140"/>
      <c r="AW95" s="140"/>
      <c r="AX95" s="140"/>
      <c r="AY95" s="140"/>
      <c r="AZ95" s="140"/>
      <c r="BA95" s="140"/>
      <c r="BB95" s="140"/>
      <c r="BC95" s="140"/>
      <c r="BD95" s="140"/>
      <c r="BE95" s="140"/>
      <c r="BF95" s="140"/>
      <c r="BG95" s="140"/>
      <c r="BH95" s="140"/>
    </row>
    <row r="96" spans="1:60" ht="33.75" outlineLevel="1" x14ac:dyDescent="0.2">
      <c r="A96" s="156">
        <v>85</v>
      </c>
      <c r="B96" s="157" t="s">
        <v>2443</v>
      </c>
      <c r="C96" s="162" t="s">
        <v>2412</v>
      </c>
      <c r="D96" s="158" t="s">
        <v>449</v>
      </c>
      <c r="E96" s="159">
        <v>7</v>
      </c>
      <c r="F96" s="170">
        <v>0</v>
      </c>
      <c r="G96" s="160">
        <f t="shared" si="21"/>
        <v>0</v>
      </c>
      <c r="H96" s="143">
        <v>300</v>
      </c>
      <c r="I96" s="143">
        <f t="shared" si="22"/>
        <v>2100</v>
      </c>
      <c r="J96" s="143">
        <v>0</v>
      </c>
      <c r="K96" s="143">
        <f t="shared" si="23"/>
        <v>0</v>
      </c>
      <c r="L96" s="143">
        <v>21</v>
      </c>
      <c r="M96" s="143">
        <f t="shared" si="24"/>
        <v>0</v>
      </c>
      <c r="N96" s="143">
        <v>0</v>
      </c>
      <c r="O96" s="143">
        <f t="shared" si="25"/>
        <v>0</v>
      </c>
      <c r="P96" s="143">
        <v>0</v>
      </c>
      <c r="Q96" s="143">
        <f t="shared" si="26"/>
        <v>0</v>
      </c>
      <c r="R96" s="143"/>
      <c r="S96" s="143" t="s">
        <v>358</v>
      </c>
      <c r="T96" s="143" t="s">
        <v>314</v>
      </c>
      <c r="U96" s="143">
        <v>0</v>
      </c>
      <c r="V96" s="143">
        <f t="shared" si="27"/>
        <v>0</v>
      </c>
      <c r="W96" s="143"/>
      <c r="X96" s="143" t="s">
        <v>338</v>
      </c>
      <c r="Y96" s="140"/>
      <c r="Z96" s="140"/>
      <c r="AA96" s="140"/>
      <c r="AB96" s="140"/>
      <c r="AC96" s="140"/>
      <c r="AD96" s="140"/>
      <c r="AE96" s="140"/>
      <c r="AF96" s="140"/>
      <c r="AG96" s="140" t="s">
        <v>339</v>
      </c>
      <c r="AH96" s="140"/>
      <c r="AI96" s="140"/>
      <c r="AJ96" s="140"/>
      <c r="AK96" s="140"/>
      <c r="AL96" s="140"/>
      <c r="AM96" s="140"/>
      <c r="AN96" s="140"/>
      <c r="AO96" s="140"/>
      <c r="AP96" s="140"/>
      <c r="AQ96" s="140"/>
      <c r="AR96" s="140"/>
      <c r="AS96" s="140"/>
      <c r="AT96" s="140"/>
      <c r="AU96" s="140"/>
      <c r="AV96" s="140"/>
      <c r="AW96" s="140"/>
      <c r="AX96" s="140"/>
      <c r="AY96" s="140"/>
      <c r="AZ96" s="140"/>
      <c r="BA96" s="140"/>
      <c r="BB96" s="140"/>
      <c r="BC96" s="140"/>
      <c r="BD96" s="140"/>
      <c r="BE96" s="140"/>
      <c r="BF96" s="140"/>
      <c r="BG96" s="140"/>
      <c r="BH96" s="140"/>
    </row>
    <row r="97" spans="1:60" ht="33.75" outlineLevel="1" x14ac:dyDescent="0.2">
      <c r="A97" s="156">
        <v>86</v>
      </c>
      <c r="B97" s="157" t="s">
        <v>2444</v>
      </c>
      <c r="C97" s="162" t="s">
        <v>2414</v>
      </c>
      <c r="D97" s="158" t="s">
        <v>449</v>
      </c>
      <c r="E97" s="159">
        <v>4</v>
      </c>
      <c r="F97" s="170">
        <v>0</v>
      </c>
      <c r="G97" s="160">
        <f t="shared" si="21"/>
        <v>0</v>
      </c>
      <c r="H97" s="143">
        <v>300</v>
      </c>
      <c r="I97" s="143">
        <f t="shared" si="22"/>
        <v>1200</v>
      </c>
      <c r="J97" s="143">
        <v>0</v>
      </c>
      <c r="K97" s="143">
        <f t="shared" si="23"/>
        <v>0</v>
      </c>
      <c r="L97" s="143">
        <v>21</v>
      </c>
      <c r="M97" s="143">
        <f t="shared" si="24"/>
        <v>0</v>
      </c>
      <c r="N97" s="143">
        <v>0</v>
      </c>
      <c r="O97" s="143">
        <f t="shared" si="25"/>
        <v>0</v>
      </c>
      <c r="P97" s="143">
        <v>0</v>
      </c>
      <c r="Q97" s="143">
        <f t="shared" si="26"/>
        <v>0</v>
      </c>
      <c r="R97" s="143"/>
      <c r="S97" s="143" t="s">
        <v>358</v>
      </c>
      <c r="T97" s="143" t="s">
        <v>314</v>
      </c>
      <c r="U97" s="143">
        <v>0</v>
      </c>
      <c r="V97" s="143">
        <f t="shared" si="27"/>
        <v>0</v>
      </c>
      <c r="W97" s="143"/>
      <c r="X97" s="143" t="s">
        <v>338</v>
      </c>
      <c r="Y97" s="140"/>
      <c r="Z97" s="140"/>
      <c r="AA97" s="140"/>
      <c r="AB97" s="140"/>
      <c r="AC97" s="140"/>
      <c r="AD97" s="140"/>
      <c r="AE97" s="140"/>
      <c r="AF97" s="140"/>
      <c r="AG97" s="140" t="s">
        <v>339</v>
      </c>
      <c r="AH97" s="140"/>
      <c r="AI97" s="140"/>
      <c r="AJ97" s="140"/>
      <c r="AK97" s="140"/>
      <c r="AL97" s="140"/>
      <c r="AM97" s="140"/>
      <c r="AN97" s="140"/>
      <c r="AO97" s="140"/>
      <c r="AP97" s="140"/>
      <c r="AQ97" s="140"/>
      <c r="AR97" s="140"/>
      <c r="AS97" s="140"/>
      <c r="AT97" s="140"/>
      <c r="AU97" s="140"/>
      <c r="AV97" s="140"/>
      <c r="AW97" s="140"/>
      <c r="AX97" s="140"/>
      <c r="AY97" s="140"/>
      <c r="AZ97" s="140"/>
      <c r="BA97" s="140"/>
      <c r="BB97" s="140"/>
      <c r="BC97" s="140"/>
      <c r="BD97" s="140"/>
      <c r="BE97" s="140"/>
      <c r="BF97" s="140"/>
      <c r="BG97" s="140"/>
      <c r="BH97" s="140"/>
    </row>
    <row r="98" spans="1:60" outlineLevel="1" x14ac:dyDescent="0.2">
      <c r="A98" s="156">
        <v>87</v>
      </c>
      <c r="B98" s="157" t="s">
        <v>2444</v>
      </c>
      <c r="C98" s="162" t="s">
        <v>2445</v>
      </c>
      <c r="D98" s="158" t="s">
        <v>449</v>
      </c>
      <c r="E98" s="159">
        <v>4</v>
      </c>
      <c r="F98" s="170">
        <v>0</v>
      </c>
      <c r="G98" s="160">
        <f t="shared" si="21"/>
        <v>0</v>
      </c>
      <c r="H98" s="143">
        <v>25</v>
      </c>
      <c r="I98" s="143">
        <f t="shared" si="22"/>
        <v>100</v>
      </c>
      <c r="J98" s="143">
        <v>0</v>
      </c>
      <c r="K98" s="143">
        <f t="shared" si="23"/>
        <v>0</v>
      </c>
      <c r="L98" s="143">
        <v>21</v>
      </c>
      <c r="M98" s="143">
        <f t="shared" si="24"/>
        <v>0</v>
      </c>
      <c r="N98" s="143">
        <v>0</v>
      </c>
      <c r="O98" s="143">
        <f t="shared" si="25"/>
        <v>0</v>
      </c>
      <c r="P98" s="143">
        <v>0</v>
      </c>
      <c r="Q98" s="143">
        <f t="shared" si="26"/>
        <v>0</v>
      </c>
      <c r="R98" s="143"/>
      <c r="S98" s="143" t="s">
        <v>358</v>
      </c>
      <c r="T98" s="143" t="s">
        <v>314</v>
      </c>
      <c r="U98" s="143">
        <v>0</v>
      </c>
      <c r="V98" s="143">
        <f t="shared" si="27"/>
        <v>0</v>
      </c>
      <c r="W98" s="143"/>
      <c r="X98" s="143" t="s">
        <v>338</v>
      </c>
      <c r="Y98" s="140"/>
      <c r="Z98" s="140"/>
      <c r="AA98" s="140"/>
      <c r="AB98" s="140"/>
      <c r="AC98" s="140"/>
      <c r="AD98" s="140"/>
      <c r="AE98" s="140"/>
      <c r="AF98" s="140"/>
      <c r="AG98" s="140" t="s">
        <v>339</v>
      </c>
      <c r="AH98" s="140"/>
      <c r="AI98" s="140"/>
      <c r="AJ98" s="140"/>
      <c r="AK98" s="140"/>
      <c r="AL98" s="140"/>
      <c r="AM98" s="140"/>
      <c r="AN98" s="140"/>
      <c r="AO98" s="140"/>
      <c r="AP98" s="140"/>
      <c r="AQ98" s="140"/>
      <c r="AR98" s="140"/>
      <c r="AS98" s="140"/>
      <c r="AT98" s="140"/>
      <c r="AU98" s="140"/>
      <c r="AV98" s="140"/>
      <c r="AW98" s="140"/>
      <c r="AX98" s="140"/>
      <c r="AY98" s="140"/>
      <c r="AZ98" s="140"/>
      <c r="BA98" s="140"/>
      <c r="BB98" s="140"/>
      <c r="BC98" s="140"/>
      <c r="BD98" s="140"/>
      <c r="BE98" s="140"/>
      <c r="BF98" s="140"/>
      <c r="BG98" s="140"/>
      <c r="BH98" s="140"/>
    </row>
    <row r="99" spans="1:60" outlineLevel="1" x14ac:dyDescent="0.2">
      <c r="A99" s="156">
        <v>88</v>
      </c>
      <c r="B99" s="157" t="s">
        <v>2446</v>
      </c>
      <c r="C99" s="162" t="s">
        <v>2416</v>
      </c>
      <c r="D99" s="158" t="s">
        <v>449</v>
      </c>
      <c r="E99" s="159">
        <v>1</v>
      </c>
      <c r="F99" s="170">
        <v>0</v>
      </c>
      <c r="G99" s="160">
        <f t="shared" si="21"/>
        <v>0</v>
      </c>
      <c r="H99" s="143">
        <v>15000</v>
      </c>
      <c r="I99" s="143">
        <f t="shared" si="22"/>
        <v>15000</v>
      </c>
      <c r="J99" s="143">
        <v>0</v>
      </c>
      <c r="K99" s="143">
        <f t="shared" si="23"/>
        <v>0</v>
      </c>
      <c r="L99" s="143">
        <v>21</v>
      </c>
      <c r="M99" s="143">
        <f t="shared" si="24"/>
        <v>0</v>
      </c>
      <c r="N99" s="143">
        <v>0</v>
      </c>
      <c r="O99" s="143">
        <f t="shared" si="25"/>
        <v>0</v>
      </c>
      <c r="P99" s="143">
        <v>0</v>
      </c>
      <c r="Q99" s="143">
        <f t="shared" si="26"/>
        <v>0</v>
      </c>
      <c r="R99" s="143"/>
      <c r="S99" s="143" t="s">
        <v>358</v>
      </c>
      <c r="T99" s="143" t="s">
        <v>314</v>
      </c>
      <c r="U99" s="143">
        <v>0</v>
      </c>
      <c r="V99" s="143">
        <f t="shared" si="27"/>
        <v>0</v>
      </c>
      <c r="W99" s="143"/>
      <c r="X99" s="143" t="s">
        <v>338</v>
      </c>
      <c r="Y99" s="140"/>
      <c r="Z99" s="140"/>
      <c r="AA99" s="140"/>
      <c r="AB99" s="140"/>
      <c r="AC99" s="140"/>
      <c r="AD99" s="140"/>
      <c r="AE99" s="140"/>
      <c r="AF99" s="140"/>
      <c r="AG99" s="140" t="s">
        <v>339</v>
      </c>
      <c r="AH99" s="140"/>
      <c r="AI99" s="140"/>
      <c r="AJ99" s="140"/>
      <c r="AK99" s="140"/>
      <c r="AL99" s="140"/>
      <c r="AM99" s="140"/>
      <c r="AN99" s="140"/>
      <c r="AO99" s="140"/>
      <c r="AP99" s="140"/>
      <c r="AQ99" s="140"/>
      <c r="AR99" s="140"/>
      <c r="AS99" s="140"/>
      <c r="AT99" s="140"/>
      <c r="AU99" s="140"/>
      <c r="AV99" s="140"/>
      <c r="AW99" s="140"/>
      <c r="AX99" s="140"/>
      <c r="AY99" s="140"/>
      <c r="AZ99" s="140"/>
      <c r="BA99" s="140"/>
      <c r="BB99" s="140"/>
      <c r="BC99" s="140"/>
      <c r="BD99" s="140"/>
      <c r="BE99" s="140"/>
      <c r="BF99" s="140"/>
      <c r="BG99" s="140"/>
      <c r="BH99" s="140"/>
    </row>
    <row r="100" spans="1:60" x14ac:dyDescent="0.2">
      <c r="A100" s="145" t="s">
        <v>308</v>
      </c>
      <c r="B100" s="146" t="s">
        <v>208</v>
      </c>
      <c r="C100" s="161" t="s">
        <v>209</v>
      </c>
      <c r="D100" s="147"/>
      <c r="E100" s="148"/>
      <c r="F100" s="172"/>
      <c r="G100" s="150">
        <f>SUMIF(AG101:AG107,"&lt;&gt;NOR",G101:G107)</f>
        <v>0</v>
      </c>
      <c r="H100" s="144"/>
      <c r="I100" s="144">
        <f>SUM(I101:I107)</f>
        <v>55160.33</v>
      </c>
      <c r="J100" s="144"/>
      <c r="K100" s="144">
        <f>SUM(K101:K107)</f>
        <v>0</v>
      </c>
      <c r="L100" s="144"/>
      <c r="M100" s="144">
        <f>SUM(M101:M107)</f>
        <v>0</v>
      </c>
      <c r="N100" s="144"/>
      <c r="O100" s="144">
        <f>SUM(O101:O107)</f>
        <v>0</v>
      </c>
      <c r="P100" s="144"/>
      <c r="Q100" s="144">
        <f>SUM(Q101:Q107)</f>
        <v>0</v>
      </c>
      <c r="R100" s="144"/>
      <c r="S100" s="144"/>
      <c r="T100" s="144"/>
      <c r="U100" s="144"/>
      <c r="V100" s="144">
        <f>SUM(V101:V107)</f>
        <v>0</v>
      </c>
      <c r="W100" s="144"/>
      <c r="X100" s="144"/>
      <c r="AG100" t="s">
        <v>309</v>
      </c>
    </row>
    <row r="101" spans="1:60" outlineLevel="1" x14ac:dyDescent="0.2">
      <c r="A101" s="156">
        <v>89</v>
      </c>
      <c r="B101" s="157" t="s">
        <v>2447</v>
      </c>
      <c r="C101" s="162" t="s">
        <v>2448</v>
      </c>
      <c r="D101" s="158" t="s">
        <v>351</v>
      </c>
      <c r="E101" s="159">
        <v>1100</v>
      </c>
      <c r="F101" s="170">
        <v>0</v>
      </c>
      <c r="G101" s="160">
        <f t="shared" ref="G101:G107" si="28">ROUND(E101*F101,2)</f>
        <v>0</v>
      </c>
      <c r="H101" s="143">
        <v>35.1</v>
      </c>
      <c r="I101" s="143">
        <f t="shared" ref="I101:I107" si="29">ROUND(E101*H101,2)</f>
        <v>38610</v>
      </c>
      <c r="J101" s="143">
        <v>0</v>
      </c>
      <c r="K101" s="143">
        <f t="shared" ref="K101:K107" si="30">ROUND(E101*J101,2)</f>
        <v>0</v>
      </c>
      <c r="L101" s="143">
        <v>21</v>
      </c>
      <c r="M101" s="143">
        <f t="shared" ref="M101:M107" si="31">G101*(1+L101/100)</f>
        <v>0</v>
      </c>
      <c r="N101" s="143">
        <v>0</v>
      </c>
      <c r="O101" s="143">
        <f t="shared" ref="O101:O107" si="32">ROUND(E101*N101,2)</f>
        <v>0</v>
      </c>
      <c r="P101" s="143">
        <v>0</v>
      </c>
      <c r="Q101" s="143">
        <f t="shared" ref="Q101:Q107" si="33">ROUND(E101*P101,2)</f>
        <v>0</v>
      </c>
      <c r="R101" s="143"/>
      <c r="S101" s="143" t="s">
        <v>358</v>
      </c>
      <c r="T101" s="143" t="s">
        <v>314</v>
      </c>
      <c r="U101" s="143">
        <v>0</v>
      </c>
      <c r="V101" s="143">
        <f t="shared" ref="V101:V107" si="34">ROUND(E101*U101,2)</f>
        <v>0</v>
      </c>
      <c r="W101" s="143"/>
      <c r="X101" s="143" t="s">
        <v>353</v>
      </c>
      <c r="Y101" s="140"/>
      <c r="Z101" s="140"/>
      <c r="AA101" s="140"/>
      <c r="AB101" s="140"/>
      <c r="AC101" s="140"/>
      <c r="AD101" s="140"/>
      <c r="AE101" s="140"/>
      <c r="AF101" s="140"/>
      <c r="AG101" s="140" t="s">
        <v>534</v>
      </c>
      <c r="AH101" s="140"/>
      <c r="AI101" s="140"/>
      <c r="AJ101" s="140"/>
      <c r="AK101" s="140"/>
      <c r="AL101" s="140"/>
      <c r="AM101" s="140"/>
      <c r="AN101" s="140"/>
      <c r="AO101" s="140"/>
      <c r="AP101" s="140"/>
      <c r="AQ101" s="140"/>
      <c r="AR101" s="140"/>
      <c r="AS101" s="140"/>
      <c r="AT101" s="140"/>
      <c r="AU101" s="140"/>
      <c r="AV101" s="140"/>
      <c r="AW101" s="140"/>
      <c r="AX101" s="140"/>
      <c r="AY101" s="140"/>
      <c r="AZ101" s="140"/>
      <c r="BA101" s="140"/>
      <c r="BB101" s="140"/>
      <c r="BC101" s="140"/>
      <c r="BD101" s="140"/>
      <c r="BE101" s="140"/>
      <c r="BF101" s="140"/>
      <c r="BG101" s="140"/>
      <c r="BH101" s="140"/>
    </row>
    <row r="102" spans="1:60" outlineLevel="1" x14ac:dyDescent="0.2">
      <c r="A102" s="156">
        <v>90</v>
      </c>
      <c r="B102" s="157" t="s">
        <v>2449</v>
      </c>
      <c r="C102" s="162" t="s">
        <v>2450</v>
      </c>
      <c r="D102" s="158" t="s">
        <v>351</v>
      </c>
      <c r="E102" s="159">
        <v>55</v>
      </c>
      <c r="F102" s="170">
        <v>0</v>
      </c>
      <c r="G102" s="160">
        <f t="shared" si="28"/>
        <v>0</v>
      </c>
      <c r="H102" s="143">
        <v>35.1</v>
      </c>
      <c r="I102" s="143">
        <f t="shared" si="29"/>
        <v>1930.5</v>
      </c>
      <c r="J102" s="143">
        <v>0</v>
      </c>
      <c r="K102" s="143">
        <f t="shared" si="30"/>
        <v>0</v>
      </c>
      <c r="L102" s="143">
        <v>21</v>
      </c>
      <c r="M102" s="143">
        <f t="shared" si="31"/>
        <v>0</v>
      </c>
      <c r="N102" s="143">
        <v>0</v>
      </c>
      <c r="O102" s="143">
        <f t="shared" si="32"/>
        <v>0</v>
      </c>
      <c r="P102" s="143">
        <v>0</v>
      </c>
      <c r="Q102" s="143">
        <f t="shared" si="33"/>
        <v>0</v>
      </c>
      <c r="R102" s="143"/>
      <c r="S102" s="143" t="s">
        <v>358</v>
      </c>
      <c r="T102" s="143" t="s">
        <v>314</v>
      </c>
      <c r="U102" s="143">
        <v>0</v>
      </c>
      <c r="V102" s="143">
        <f t="shared" si="34"/>
        <v>0</v>
      </c>
      <c r="W102" s="143"/>
      <c r="X102" s="143" t="s">
        <v>353</v>
      </c>
      <c r="Y102" s="140"/>
      <c r="Z102" s="140"/>
      <c r="AA102" s="140"/>
      <c r="AB102" s="140"/>
      <c r="AC102" s="140"/>
      <c r="AD102" s="140"/>
      <c r="AE102" s="140"/>
      <c r="AF102" s="140"/>
      <c r="AG102" s="140" t="s">
        <v>534</v>
      </c>
      <c r="AH102" s="140"/>
      <c r="AI102" s="140"/>
      <c r="AJ102" s="140"/>
      <c r="AK102" s="140"/>
      <c r="AL102" s="140"/>
      <c r="AM102" s="140"/>
      <c r="AN102" s="140"/>
      <c r="AO102" s="140"/>
      <c r="AP102" s="140"/>
      <c r="AQ102" s="140"/>
      <c r="AR102" s="140"/>
      <c r="AS102" s="140"/>
      <c r="AT102" s="140"/>
      <c r="AU102" s="140"/>
      <c r="AV102" s="140"/>
      <c r="AW102" s="140"/>
      <c r="AX102" s="140"/>
      <c r="AY102" s="140"/>
      <c r="AZ102" s="140"/>
      <c r="BA102" s="140"/>
      <c r="BB102" s="140"/>
      <c r="BC102" s="140"/>
      <c r="BD102" s="140"/>
      <c r="BE102" s="140"/>
      <c r="BF102" s="140"/>
      <c r="BG102" s="140"/>
      <c r="BH102" s="140"/>
    </row>
    <row r="103" spans="1:60" outlineLevel="1" x14ac:dyDescent="0.2">
      <c r="A103" s="156">
        <v>91</v>
      </c>
      <c r="B103" s="157" t="s">
        <v>2451</v>
      </c>
      <c r="C103" s="162" t="s">
        <v>2452</v>
      </c>
      <c r="D103" s="158" t="s">
        <v>449</v>
      </c>
      <c r="E103" s="159">
        <v>50</v>
      </c>
      <c r="F103" s="170">
        <v>0</v>
      </c>
      <c r="G103" s="160">
        <f t="shared" si="28"/>
        <v>0</v>
      </c>
      <c r="H103" s="143">
        <v>17.55</v>
      </c>
      <c r="I103" s="143">
        <f t="shared" si="29"/>
        <v>877.5</v>
      </c>
      <c r="J103" s="143">
        <v>0</v>
      </c>
      <c r="K103" s="143">
        <f t="shared" si="30"/>
        <v>0</v>
      </c>
      <c r="L103" s="143">
        <v>21</v>
      </c>
      <c r="M103" s="143">
        <f t="shared" si="31"/>
        <v>0</v>
      </c>
      <c r="N103" s="143">
        <v>0</v>
      </c>
      <c r="O103" s="143">
        <f t="shared" si="32"/>
        <v>0</v>
      </c>
      <c r="P103" s="143">
        <v>0</v>
      </c>
      <c r="Q103" s="143">
        <f t="shared" si="33"/>
        <v>0</v>
      </c>
      <c r="R103" s="143"/>
      <c r="S103" s="143" t="s">
        <v>358</v>
      </c>
      <c r="T103" s="143" t="s">
        <v>314</v>
      </c>
      <c r="U103" s="143">
        <v>0</v>
      </c>
      <c r="V103" s="143">
        <f t="shared" si="34"/>
        <v>0</v>
      </c>
      <c r="W103" s="143"/>
      <c r="X103" s="143" t="s">
        <v>353</v>
      </c>
      <c r="Y103" s="140"/>
      <c r="Z103" s="140"/>
      <c r="AA103" s="140"/>
      <c r="AB103" s="140"/>
      <c r="AC103" s="140"/>
      <c r="AD103" s="140"/>
      <c r="AE103" s="140"/>
      <c r="AF103" s="140"/>
      <c r="AG103" s="140" t="s">
        <v>534</v>
      </c>
      <c r="AH103" s="140"/>
      <c r="AI103" s="140"/>
      <c r="AJ103" s="140"/>
      <c r="AK103" s="140"/>
      <c r="AL103" s="140"/>
      <c r="AM103" s="140"/>
      <c r="AN103" s="140"/>
      <c r="AO103" s="140"/>
      <c r="AP103" s="140"/>
      <c r="AQ103" s="140"/>
      <c r="AR103" s="140"/>
      <c r="AS103" s="140"/>
      <c r="AT103" s="140"/>
      <c r="AU103" s="140"/>
      <c r="AV103" s="140"/>
      <c r="AW103" s="140"/>
      <c r="AX103" s="140"/>
      <c r="AY103" s="140"/>
      <c r="AZ103" s="140"/>
      <c r="BA103" s="140"/>
      <c r="BB103" s="140"/>
      <c r="BC103" s="140"/>
      <c r="BD103" s="140"/>
      <c r="BE103" s="140"/>
      <c r="BF103" s="140"/>
      <c r="BG103" s="140"/>
      <c r="BH103" s="140"/>
    </row>
    <row r="104" spans="1:60" outlineLevel="1" x14ac:dyDescent="0.2">
      <c r="A104" s="156">
        <v>92</v>
      </c>
      <c r="B104" s="157" t="s">
        <v>2453</v>
      </c>
      <c r="C104" s="162" t="s">
        <v>2454</v>
      </c>
      <c r="D104" s="158" t="s">
        <v>449</v>
      </c>
      <c r="E104" s="159">
        <v>55</v>
      </c>
      <c r="F104" s="170">
        <v>0</v>
      </c>
      <c r="G104" s="160">
        <f t="shared" si="28"/>
        <v>0</v>
      </c>
      <c r="H104" s="143">
        <v>17.55</v>
      </c>
      <c r="I104" s="143">
        <f t="shared" si="29"/>
        <v>965.25</v>
      </c>
      <c r="J104" s="143">
        <v>0</v>
      </c>
      <c r="K104" s="143">
        <f t="shared" si="30"/>
        <v>0</v>
      </c>
      <c r="L104" s="143">
        <v>21</v>
      </c>
      <c r="M104" s="143">
        <f t="shared" si="31"/>
        <v>0</v>
      </c>
      <c r="N104" s="143">
        <v>0</v>
      </c>
      <c r="O104" s="143">
        <f t="shared" si="32"/>
        <v>0</v>
      </c>
      <c r="P104" s="143">
        <v>0</v>
      </c>
      <c r="Q104" s="143">
        <f t="shared" si="33"/>
        <v>0</v>
      </c>
      <c r="R104" s="143"/>
      <c r="S104" s="143" t="s">
        <v>358</v>
      </c>
      <c r="T104" s="143" t="s">
        <v>314</v>
      </c>
      <c r="U104" s="143">
        <v>0</v>
      </c>
      <c r="V104" s="143">
        <f t="shared" si="34"/>
        <v>0</v>
      </c>
      <c r="W104" s="143"/>
      <c r="X104" s="143" t="s">
        <v>353</v>
      </c>
      <c r="Y104" s="140"/>
      <c r="Z104" s="140"/>
      <c r="AA104" s="140"/>
      <c r="AB104" s="140"/>
      <c r="AC104" s="140"/>
      <c r="AD104" s="140"/>
      <c r="AE104" s="140"/>
      <c r="AF104" s="140"/>
      <c r="AG104" s="140" t="s">
        <v>534</v>
      </c>
      <c r="AH104" s="140"/>
      <c r="AI104" s="140"/>
      <c r="AJ104" s="140"/>
      <c r="AK104" s="140"/>
      <c r="AL104" s="140"/>
      <c r="AM104" s="140"/>
      <c r="AN104" s="140"/>
      <c r="AO104" s="140"/>
      <c r="AP104" s="140"/>
      <c r="AQ104" s="140"/>
      <c r="AR104" s="140"/>
      <c r="AS104" s="140"/>
      <c r="AT104" s="140"/>
      <c r="AU104" s="140"/>
      <c r="AV104" s="140"/>
      <c r="AW104" s="140"/>
      <c r="AX104" s="140"/>
      <c r="AY104" s="140"/>
      <c r="AZ104" s="140"/>
      <c r="BA104" s="140"/>
      <c r="BB104" s="140"/>
      <c r="BC104" s="140"/>
      <c r="BD104" s="140"/>
      <c r="BE104" s="140"/>
      <c r="BF104" s="140"/>
      <c r="BG104" s="140"/>
      <c r="BH104" s="140"/>
    </row>
    <row r="105" spans="1:60" outlineLevel="1" x14ac:dyDescent="0.2">
      <c r="A105" s="156">
        <v>93</v>
      </c>
      <c r="B105" s="157" t="s">
        <v>2455</v>
      </c>
      <c r="C105" s="162" t="s">
        <v>2456</v>
      </c>
      <c r="D105" s="158" t="s">
        <v>449</v>
      </c>
      <c r="E105" s="159">
        <v>250</v>
      </c>
      <c r="F105" s="170">
        <v>0</v>
      </c>
      <c r="G105" s="160">
        <f t="shared" si="28"/>
        <v>0</v>
      </c>
      <c r="H105" s="143">
        <v>27</v>
      </c>
      <c r="I105" s="143">
        <f t="shared" si="29"/>
        <v>6750</v>
      </c>
      <c r="J105" s="143">
        <v>0</v>
      </c>
      <c r="K105" s="143">
        <f t="shared" si="30"/>
        <v>0</v>
      </c>
      <c r="L105" s="143">
        <v>21</v>
      </c>
      <c r="M105" s="143">
        <f t="shared" si="31"/>
        <v>0</v>
      </c>
      <c r="N105" s="143">
        <v>0</v>
      </c>
      <c r="O105" s="143">
        <f t="shared" si="32"/>
        <v>0</v>
      </c>
      <c r="P105" s="143">
        <v>0</v>
      </c>
      <c r="Q105" s="143">
        <f t="shared" si="33"/>
        <v>0</v>
      </c>
      <c r="R105" s="143"/>
      <c r="S105" s="143" t="s">
        <v>358</v>
      </c>
      <c r="T105" s="143" t="s">
        <v>314</v>
      </c>
      <c r="U105" s="143">
        <v>0</v>
      </c>
      <c r="V105" s="143">
        <f t="shared" si="34"/>
        <v>0</v>
      </c>
      <c r="W105" s="143"/>
      <c r="X105" s="143" t="s">
        <v>353</v>
      </c>
      <c r="Y105" s="140"/>
      <c r="Z105" s="140"/>
      <c r="AA105" s="140"/>
      <c r="AB105" s="140"/>
      <c r="AC105" s="140"/>
      <c r="AD105" s="140"/>
      <c r="AE105" s="140"/>
      <c r="AF105" s="140"/>
      <c r="AG105" s="140" t="s">
        <v>534</v>
      </c>
      <c r="AH105" s="140"/>
      <c r="AI105" s="140"/>
      <c r="AJ105" s="140"/>
      <c r="AK105" s="140"/>
      <c r="AL105" s="140"/>
      <c r="AM105" s="140"/>
      <c r="AN105" s="140"/>
      <c r="AO105" s="140"/>
      <c r="AP105" s="140"/>
      <c r="AQ105" s="140"/>
      <c r="AR105" s="140"/>
      <c r="AS105" s="140"/>
      <c r="AT105" s="140"/>
      <c r="AU105" s="140"/>
      <c r="AV105" s="140"/>
      <c r="AW105" s="140"/>
      <c r="AX105" s="140"/>
      <c r="AY105" s="140"/>
      <c r="AZ105" s="140"/>
      <c r="BA105" s="140"/>
      <c r="BB105" s="140"/>
      <c r="BC105" s="140"/>
      <c r="BD105" s="140"/>
      <c r="BE105" s="140"/>
      <c r="BF105" s="140"/>
      <c r="BG105" s="140"/>
      <c r="BH105" s="140"/>
    </row>
    <row r="106" spans="1:60" outlineLevel="1" x14ac:dyDescent="0.2">
      <c r="A106" s="156">
        <v>94</v>
      </c>
      <c r="B106" s="157" t="s">
        <v>2457</v>
      </c>
      <c r="C106" s="162" t="s">
        <v>2458</v>
      </c>
      <c r="D106" s="158" t="s">
        <v>449</v>
      </c>
      <c r="E106" s="159">
        <v>5</v>
      </c>
      <c r="F106" s="170">
        <v>0</v>
      </c>
      <c r="G106" s="160">
        <f t="shared" si="28"/>
        <v>0</v>
      </c>
      <c r="H106" s="143">
        <v>202.5</v>
      </c>
      <c r="I106" s="143">
        <f t="shared" si="29"/>
        <v>1012.5</v>
      </c>
      <c r="J106" s="143">
        <v>0</v>
      </c>
      <c r="K106" s="143">
        <f t="shared" si="30"/>
        <v>0</v>
      </c>
      <c r="L106" s="143">
        <v>21</v>
      </c>
      <c r="M106" s="143">
        <f t="shared" si="31"/>
        <v>0</v>
      </c>
      <c r="N106" s="143">
        <v>0</v>
      </c>
      <c r="O106" s="143">
        <f t="shared" si="32"/>
        <v>0</v>
      </c>
      <c r="P106" s="143">
        <v>0</v>
      </c>
      <c r="Q106" s="143">
        <f t="shared" si="33"/>
        <v>0</v>
      </c>
      <c r="R106" s="143"/>
      <c r="S106" s="143" t="s">
        <v>358</v>
      </c>
      <c r="T106" s="143" t="s">
        <v>314</v>
      </c>
      <c r="U106" s="143">
        <v>0</v>
      </c>
      <c r="V106" s="143">
        <f t="shared" si="34"/>
        <v>0</v>
      </c>
      <c r="W106" s="143"/>
      <c r="X106" s="143" t="s">
        <v>353</v>
      </c>
      <c r="Y106" s="140"/>
      <c r="Z106" s="140"/>
      <c r="AA106" s="140"/>
      <c r="AB106" s="140"/>
      <c r="AC106" s="140"/>
      <c r="AD106" s="140"/>
      <c r="AE106" s="140"/>
      <c r="AF106" s="140"/>
      <c r="AG106" s="140" t="s">
        <v>534</v>
      </c>
      <c r="AH106" s="140"/>
      <c r="AI106" s="140"/>
      <c r="AJ106" s="140"/>
      <c r="AK106" s="140"/>
      <c r="AL106" s="140"/>
      <c r="AM106" s="140"/>
      <c r="AN106" s="140"/>
      <c r="AO106" s="140"/>
      <c r="AP106" s="140"/>
      <c r="AQ106" s="140"/>
      <c r="AR106" s="140"/>
      <c r="AS106" s="140"/>
      <c r="AT106" s="140"/>
      <c r="AU106" s="140"/>
      <c r="AV106" s="140"/>
      <c r="AW106" s="140"/>
      <c r="AX106" s="140"/>
      <c r="AY106" s="140"/>
      <c r="AZ106" s="140"/>
      <c r="BA106" s="140"/>
      <c r="BB106" s="140"/>
      <c r="BC106" s="140"/>
      <c r="BD106" s="140"/>
      <c r="BE106" s="140"/>
      <c r="BF106" s="140"/>
      <c r="BG106" s="140"/>
      <c r="BH106" s="140"/>
    </row>
    <row r="107" spans="1:60" outlineLevel="1" x14ac:dyDescent="0.2">
      <c r="A107" s="156">
        <v>95</v>
      </c>
      <c r="B107" s="157" t="s">
        <v>2459</v>
      </c>
      <c r="C107" s="162" t="s">
        <v>933</v>
      </c>
      <c r="D107" s="158" t="s">
        <v>459</v>
      </c>
      <c r="E107" s="159">
        <v>1</v>
      </c>
      <c r="F107" s="170">
        <v>0</v>
      </c>
      <c r="G107" s="160">
        <f t="shared" si="28"/>
        <v>0</v>
      </c>
      <c r="H107" s="143">
        <v>5014.58</v>
      </c>
      <c r="I107" s="143">
        <f t="shared" si="29"/>
        <v>5014.58</v>
      </c>
      <c r="J107" s="143">
        <v>0</v>
      </c>
      <c r="K107" s="143">
        <f t="shared" si="30"/>
        <v>0</v>
      </c>
      <c r="L107" s="143">
        <v>21</v>
      </c>
      <c r="M107" s="143">
        <f t="shared" si="31"/>
        <v>0</v>
      </c>
      <c r="N107" s="143">
        <v>0</v>
      </c>
      <c r="O107" s="143">
        <f t="shared" si="32"/>
        <v>0</v>
      </c>
      <c r="P107" s="143">
        <v>0</v>
      </c>
      <c r="Q107" s="143">
        <f t="shared" si="33"/>
        <v>0</v>
      </c>
      <c r="R107" s="143"/>
      <c r="S107" s="143" t="s">
        <v>358</v>
      </c>
      <c r="T107" s="143" t="s">
        <v>314</v>
      </c>
      <c r="U107" s="143">
        <v>0</v>
      </c>
      <c r="V107" s="143">
        <f t="shared" si="34"/>
        <v>0</v>
      </c>
      <c r="W107" s="143"/>
      <c r="X107" s="143" t="s">
        <v>353</v>
      </c>
      <c r="Y107" s="140"/>
      <c r="Z107" s="140"/>
      <c r="AA107" s="140"/>
      <c r="AB107" s="140"/>
      <c r="AC107" s="140"/>
      <c r="AD107" s="140"/>
      <c r="AE107" s="140"/>
      <c r="AF107" s="140"/>
      <c r="AG107" s="140" t="s">
        <v>534</v>
      </c>
      <c r="AH107" s="140"/>
      <c r="AI107" s="140"/>
      <c r="AJ107" s="140"/>
      <c r="AK107" s="140"/>
      <c r="AL107" s="140"/>
      <c r="AM107" s="140"/>
      <c r="AN107" s="140"/>
      <c r="AO107" s="140"/>
      <c r="AP107" s="140"/>
      <c r="AQ107" s="140"/>
      <c r="AR107" s="140"/>
      <c r="AS107" s="140"/>
      <c r="AT107" s="140"/>
      <c r="AU107" s="140"/>
      <c r="AV107" s="140"/>
      <c r="AW107" s="140"/>
      <c r="AX107" s="140"/>
      <c r="AY107" s="140"/>
      <c r="AZ107" s="140"/>
      <c r="BA107" s="140"/>
      <c r="BB107" s="140"/>
      <c r="BC107" s="140"/>
      <c r="BD107" s="140"/>
      <c r="BE107" s="140"/>
      <c r="BF107" s="140"/>
      <c r="BG107" s="140"/>
      <c r="BH107" s="140"/>
    </row>
    <row r="108" spans="1:60" x14ac:dyDescent="0.2">
      <c r="A108" s="145" t="s">
        <v>308</v>
      </c>
      <c r="B108" s="146" t="s">
        <v>210</v>
      </c>
      <c r="C108" s="161" t="s">
        <v>211</v>
      </c>
      <c r="D108" s="147"/>
      <c r="E108" s="148"/>
      <c r="F108" s="172"/>
      <c r="G108" s="150">
        <f>SUMIF(AG109:AG115,"&lt;&gt;NOR",G109:G115)</f>
        <v>0</v>
      </c>
      <c r="H108" s="144"/>
      <c r="I108" s="144">
        <f>SUM(I109:I115)</f>
        <v>52187.29</v>
      </c>
      <c r="J108" s="144"/>
      <c r="K108" s="144">
        <f>SUM(K109:K115)</f>
        <v>0</v>
      </c>
      <c r="L108" s="144"/>
      <c r="M108" s="144">
        <f>SUM(M109:M115)</f>
        <v>0</v>
      </c>
      <c r="N108" s="144"/>
      <c r="O108" s="144">
        <f>SUM(O109:O115)</f>
        <v>0</v>
      </c>
      <c r="P108" s="144"/>
      <c r="Q108" s="144">
        <f>SUM(Q109:Q115)</f>
        <v>0</v>
      </c>
      <c r="R108" s="144"/>
      <c r="S108" s="144"/>
      <c r="T108" s="144"/>
      <c r="U108" s="144"/>
      <c r="V108" s="144">
        <f>SUM(V109:V115)</f>
        <v>0</v>
      </c>
      <c r="W108" s="144"/>
      <c r="X108" s="144"/>
      <c r="AG108" t="s">
        <v>309</v>
      </c>
    </row>
    <row r="109" spans="1:60" outlineLevel="1" x14ac:dyDescent="0.2">
      <c r="A109" s="156">
        <v>96</v>
      </c>
      <c r="B109" s="157" t="s">
        <v>2460</v>
      </c>
      <c r="C109" s="162" t="s">
        <v>2448</v>
      </c>
      <c r="D109" s="158" t="s">
        <v>351</v>
      </c>
      <c r="E109" s="159">
        <v>1100</v>
      </c>
      <c r="F109" s="170">
        <v>0</v>
      </c>
      <c r="G109" s="160">
        <f t="shared" ref="G109:G115" si="35">ROUND(E109*F109,2)</f>
        <v>0</v>
      </c>
      <c r="H109" s="143">
        <v>33</v>
      </c>
      <c r="I109" s="143">
        <f t="shared" ref="I109:I115" si="36">ROUND(E109*H109,2)</f>
        <v>36300</v>
      </c>
      <c r="J109" s="143">
        <v>0</v>
      </c>
      <c r="K109" s="143">
        <f t="shared" ref="K109:K115" si="37">ROUND(E109*J109,2)</f>
        <v>0</v>
      </c>
      <c r="L109" s="143">
        <v>21</v>
      </c>
      <c r="M109" s="143">
        <f t="shared" ref="M109:M115" si="38">G109*(1+L109/100)</f>
        <v>0</v>
      </c>
      <c r="N109" s="143">
        <v>0</v>
      </c>
      <c r="O109" s="143">
        <f t="shared" ref="O109:O115" si="39">ROUND(E109*N109,2)</f>
        <v>0</v>
      </c>
      <c r="P109" s="143">
        <v>0</v>
      </c>
      <c r="Q109" s="143">
        <f t="shared" ref="Q109:Q115" si="40">ROUND(E109*P109,2)</f>
        <v>0</v>
      </c>
      <c r="R109" s="143"/>
      <c r="S109" s="143" t="s">
        <v>358</v>
      </c>
      <c r="T109" s="143" t="s">
        <v>314</v>
      </c>
      <c r="U109" s="143">
        <v>0</v>
      </c>
      <c r="V109" s="143">
        <f t="shared" ref="V109:V115" si="41">ROUND(E109*U109,2)</f>
        <v>0</v>
      </c>
      <c r="W109" s="143"/>
      <c r="X109" s="143" t="s">
        <v>338</v>
      </c>
      <c r="Y109" s="140"/>
      <c r="Z109" s="140"/>
      <c r="AA109" s="140"/>
      <c r="AB109" s="140"/>
      <c r="AC109" s="140"/>
      <c r="AD109" s="140"/>
      <c r="AE109" s="140"/>
      <c r="AF109" s="140"/>
      <c r="AG109" s="140" t="s">
        <v>339</v>
      </c>
      <c r="AH109" s="140"/>
      <c r="AI109" s="140"/>
      <c r="AJ109" s="140"/>
      <c r="AK109" s="140"/>
      <c r="AL109" s="140"/>
      <c r="AM109" s="140"/>
      <c r="AN109" s="140"/>
      <c r="AO109" s="140"/>
      <c r="AP109" s="140"/>
      <c r="AQ109" s="140"/>
      <c r="AR109" s="140"/>
      <c r="AS109" s="140"/>
      <c r="AT109" s="140"/>
      <c r="AU109" s="140"/>
      <c r="AV109" s="140"/>
      <c r="AW109" s="140"/>
      <c r="AX109" s="140"/>
      <c r="AY109" s="140"/>
      <c r="AZ109" s="140"/>
      <c r="BA109" s="140"/>
      <c r="BB109" s="140"/>
      <c r="BC109" s="140"/>
      <c r="BD109" s="140"/>
      <c r="BE109" s="140"/>
      <c r="BF109" s="140"/>
      <c r="BG109" s="140"/>
      <c r="BH109" s="140"/>
    </row>
    <row r="110" spans="1:60" outlineLevel="1" x14ac:dyDescent="0.2">
      <c r="A110" s="156">
        <v>97</v>
      </c>
      <c r="B110" s="157" t="s">
        <v>2461</v>
      </c>
      <c r="C110" s="162" t="s">
        <v>2450</v>
      </c>
      <c r="D110" s="158" t="s">
        <v>351</v>
      </c>
      <c r="E110" s="159">
        <v>55</v>
      </c>
      <c r="F110" s="170">
        <v>0</v>
      </c>
      <c r="G110" s="160">
        <f t="shared" si="35"/>
        <v>0</v>
      </c>
      <c r="H110" s="143">
        <v>68</v>
      </c>
      <c r="I110" s="143">
        <f t="shared" si="36"/>
        <v>3740</v>
      </c>
      <c r="J110" s="143">
        <v>0</v>
      </c>
      <c r="K110" s="143">
        <f t="shared" si="37"/>
        <v>0</v>
      </c>
      <c r="L110" s="143">
        <v>21</v>
      </c>
      <c r="M110" s="143">
        <f t="shared" si="38"/>
        <v>0</v>
      </c>
      <c r="N110" s="143">
        <v>0</v>
      </c>
      <c r="O110" s="143">
        <f t="shared" si="39"/>
        <v>0</v>
      </c>
      <c r="P110" s="143">
        <v>0</v>
      </c>
      <c r="Q110" s="143">
        <f t="shared" si="40"/>
        <v>0</v>
      </c>
      <c r="R110" s="143"/>
      <c r="S110" s="143" t="s">
        <v>358</v>
      </c>
      <c r="T110" s="143" t="s">
        <v>314</v>
      </c>
      <c r="U110" s="143">
        <v>0</v>
      </c>
      <c r="V110" s="143">
        <f t="shared" si="41"/>
        <v>0</v>
      </c>
      <c r="W110" s="143"/>
      <c r="X110" s="143" t="s">
        <v>338</v>
      </c>
      <c r="Y110" s="140"/>
      <c r="Z110" s="140"/>
      <c r="AA110" s="140"/>
      <c r="AB110" s="140"/>
      <c r="AC110" s="140"/>
      <c r="AD110" s="140"/>
      <c r="AE110" s="140"/>
      <c r="AF110" s="140"/>
      <c r="AG110" s="140" t="s">
        <v>339</v>
      </c>
      <c r="AH110" s="140"/>
      <c r="AI110" s="140"/>
      <c r="AJ110" s="140"/>
      <c r="AK110" s="140"/>
      <c r="AL110" s="140"/>
      <c r="AM110" s="140"/>
      <c r="AN110" s="140"/>
      <c r="AO110" s="140"/>
      <c r="AP110" s="140"/>
      <c r="AQ110" s="140"/>
      <c r="AR110" s="140"/>
      <c r="AS110" s="140"/>
      <c r="AT110" s="140"/>
      <c r="AU110" s="140"/>
      <c r="AV110" s="140"/>
      <c r="AW110" s="140"/>
      <c r="AX110" s="140"/>
      <c r="AY110" s="140"/>
      <c r="AZ110" s="140"/>
      <c r="BA110" s="140"/>
      <c r="BB110" s="140"/>
      <c r="BC110" s="140"/>
      <c r="BD110" s="140"/>
      <c r="BE110" s="140"/>
      <c r="BF110" s="140"/>
      <c r="BG110" s="140"/>
      <c r="BH110" s="140"/>
    </row>
    <row r="111" spans="1:60" outlineLevel="1" x14ac:dyDescent="0.2">
      <c r="A111" s="156">
        <v>98</v>
      </c>
      <c r="B111" s="157" t="s">
        <v>2462</v>
      </c>
      <c r="C111" s="162" t="s">
        <v>2452</v>
      </c>
      <c r="D111" s="158" t="s">
        <v>449</v>
      </c>
      <c r="E111" s="159">
        <v>50</v>
      </c>
      <c r="F111" s="170">
        <v>0</v>
      </c>
      <c r="G111" s="160">
        <f t="shared" si="35"/>
        <v>0</v>
      </c>
      <c r="H111" s="143">
        <v>28</v>
      </c>
      <c r="I111" s="143">
        <f t="shared" si="36"/>
        <v>1400</v>
      </c>
      <c r="J111" s="143">
        <v>0</v>
      </c>
      <c r="K111" s="143">
        <f t="shared" si="37"/>
        <v>0</v>
      </c>
      <c r="L111" s="143">
        <v>21</v>
      </c>
      <c r="M111" s="143">
        <f t="shared" si="38"/>
        <v>0</v>
      </c>
      <c r="N111" s="143">
        <v>0</v>
      </c>
      <c r="O111" s="143">
        <f t="shared" si="39"/>
        <v>0</v>
      </c>
      <c r="P111" s="143">
        <v>0</v>
      </c>
      <c r="Q111" s="143">
        <f t="shared" si="40"/>
        <v>0</v>
      </c>
      <c r="R111" s="143"/>
      <c r="S111" s="143" t="s">
        <v>358</v>
      </c>
      <c r="T111" s="143" t="s">
        <v>314</v>
      </c>
      <c r="U111" s="143">
        <v>0</v>
      </c>
      <c r="V111" s="143">
        <f t="shared" si="41"/>
        <v>0</v>
      </c>
      <c r="W111" s="143"/>
      <c r="X111" s="143" t="s">
        <v>338</v>
      </c>
      <c r="Y111" s="140"/>
      <c r="Z111" s="140"/>
      <c r="AA111" s="140"/>
      <c r="AB111" s="140"/>
      <c r="AC111" s="140"/>
      <c r="AD111" s="140"/>
      <c r="AE111" s="140"/>
      <c r="AF111" s="140"/>
      <c r="AG111" s="140" t="s">
        <v>339</v>
      </c>
      <c r="AH111" s="140"/>
      <c r="AI111" s="140"/>
      <c r="AJ111" s="140"/>
      <c r="AK111" s="140"/>
      <c r="AL111" s="140"/>
      <c r="AM111" s="140"/>
      <c r="AN111" s="140"/>
      <c r="AO111" s="140"/>
      <c r="AP111" s="140"/>
      <c r="AQ111" s="140"/>
      <c r="AR111" s="140"/>
      <c r="AS111" s="140"/>
      <c r="AT111" s="140"/>
      <c r="AU111" s="140"/>
      <c r="AV111" s="140"/>
      <c r="AW111" s="140"/>
      <c r="AX111" s="140"/>
      <c r="AY111" s="140"/>
      <c r="AZ111" s="140"/>
      <c r="BA111" s="140"/>
      <c r="BB111" s="140"/>
      <c r="BC111" s="140"/>
      <c r="BD111" s="140"/>
      <c r="BE111" s="140"/>
      <c r="BF111" s="140"/>
      <c r="BG111" s="140"/>
      <c r="BH111" s="140"/>
    </row>
    <row r="112" spans="1:60" outlineLevel="1" x14ac:dyDescent="0.2">
      <c r="A112" s="156">
        <v>99</v>
      </c>
      <c r="B112" s="157" t="s">
        <v>2463</v>
      </c>
      <c r="C112" s="162" t="s">
        <v>2454</v>
      </c>
      <c r="D112" s="158" t="s">
        <v>449</v>
      </c>
      <c r="E112" s="159">
        <v>55</v>
      </c>
      <c r="F112" s="170">
        <v>0</v>
      </c>
      <c r="G112" s="160">
        <f t="shared" si="35"/>
        <v>0</v>
      </c>
      <c r="H112" s="143">
        <v>28</v>
      </c>
      <c r="I112" s="143">
        <f t="shared" si="36"/>
        <v>1540</v>
      </c>
      <c r="J112" s="143">
        <v>0</v>
      </c>
      <c r="K112" s="143">
        <f t="shared" si="37"/>
        <v>0</v>
      </c>
      <c r="L112" s="143">
        <v>21</v>
      </c>
      <c r="M112" s="143">
        <f t="shared" si="38"/>
        <v>0</v>
      </c>
      <c r="N112" s="143">
        <v>0</v>
      </c>
      <c r="O112" s="143">
        <f t="shared" si="39"/>
        <v>0</v>
      </c>
      <c r="P112" s="143">
        <v>0</v>
      </c>
      <c r="Q112" s="143">
        <f t="shared" si="40"/>
        <v>0</v>
      </c>
      <c r="R112" s="143"/>
      <c r="S112" s="143" t="s">
        <v>358</v>
      </c>
      <c r="T112" s="143" t="s">
        <v>314</v>
      </c>
      <c r="U112" s="143">
        <v>0</v>
      </c>
      <c r="V112" s="143">
        <f t="shared" si="41"/>
        <v>0</v>
      </c>
      <c r="W112" s="143"/>
      <c r="X112" s="143" t="s">
        <v>338</v>
      </c>
      <c r="Y112" s="140"/>
      <c r="Z112" s="140"/>
      <c r="AA112" s="140"/>
      <c r="AB112" s="140"/>
      <c r="AC112" s="140"/>
      <c r="AD112" s="140"/>
      <c r="AE112" s="140"/>
      <c r="AF112" s="140"/>
      <c r="AG112" s="140" t="s">
        <v>339</v>
      </c>
      <c r="AH112" s="140"/>
      <c r="AI112" s="140"/>
      <c r="AJ112" s="140"/>
      <c r="AK112" s="140"/>
      <c r="AL112" s="140"/>
      <c r="AM112" s="140"/>
      <c r="AN112" s="140"/>
      <c r="AO112" s="140"/>
      <c r="AP112" s="140"/>
      <c r="AQ112" s="140"/>
      <c r="AR112" s="140"/>
      <c r="AS112" s="140"/>
      <c r="AT112" s="140"/>
      <c r="AU112" s="140"/>
      <c r="AV112" s="140"/>
      <c r="AW112" s="140"/>
      <c r="AX112" s="140"/>
      <c r="AY112" s="140"/>
      <c r="AZ112" s="140"/>
      <c r="BA112" s="140"/>
      <c r="BB112" s="140"/>
      <c r="BC112" s="140"/>
      <c r="BD112" s="140"/>
      <c r="BE112" s="140"/>
      <c r="BF112" s="140"/>
      <c r="BG112" s="140"/>
      <c r="BH112" s="140"/>
    </row>
    <row r="113" spans="1:60" outlineLevel="1" x14ac:dyDescent="0.2">
      <c r="A113" s="156">
        <v>100</v>
      </c>
      <c r="B113" s="157" t="s">
        <v>2464</v>
      </c>
      <c r="C113" s="162" t="s">
        <v>2456</v>
      </c>
      <c r="D113" s="158" t="s">
        <v>449</v>
      </c>
      <c r="E113" s="159">
        <v>250</v>
      </c>
      <c r="F113" s="170">
        <v>0</v>
      </c>
      <c r="G113" s="160">
        <f t="shared" si="35"/>
        <v>0</v>
      </c>
      <c r="H113" s="143">
        <v>25</v>
      </c>
      <c r="I113" s="143">
        <f t="shared" si="36"/>
        <v>6250</v>
      </c>
      <c r="J113" s="143">
        <v>0</v>
      </c>
      <c r="K113" s="143">
        <f t="shared" si="37"/>
        <v>0</v>
      </c>
      <c r="L113" s="143">
        <v>21</v>
      </c>
      <c r="M113" s="143">
        <f t="shared" si="38"/>
        <v>0</v>
      </c>
      <c r="N113" s="143">
        <v>0</v>
      </c>
      <c r="O113" s="143">
        <f t="shared" si="39"/>
        <v>0</v>
      </c>
      <c r="P113" s="143">
        <v>0</v>
      </c>
      <c r="Q113" s="143">
        <f t="shared" si="40"/>
        <v>0</v>
      </c>
      <c r="R113" s="143"/>
      <c r="S113" s="143" t="s">
        <v>358</v>
      </c>
      <c r="T113" s="143" t="s">
        <v>314</v>
      </c>
      <c r="U113" s="143">
        <v>0</v>
      </c>
      <c r="V113" s="143">
        <f t="shared" si="41"/>
        <v>0</v>
      </c>
      <c r="W113" s="143"/>
      <c r="X113" s="143" t="s">
        <v>338</v>
      </c>
      <c r="Y113" s="140"/>
      <c r="Z113" s="140"/>
      <c r="AA113" s="140"/>
      <c r="AB113" s="140"/>
      <c r="AC113" s="140"/>
      <c r="AD113" s="140"/>
      <c r="AE113" s="140"/>
      <c r="AF113" s="140"/>
      <c r="AG113" s="140" t="s">
        <v>339</v>
      </c>
      <c r="AH113" s="140"/>
      <c r="AI113" s="140"/>
      <c r="AJ113" s="140"/>
      <c r="AK113" s="140"/>
      <c r="AL113" s="140"/>
      <c r="AM113" s="140"/>
      <c r="AN113" s="140"/>
      <c r="AO113" s="140"/>
      <c r="AP113" s="140"/>
      <c r="AQ113" s="140"/>
      <c r="AR113" s="140"/>
      <c r="AS113" s="140"/>
      <c r="AT113" s="140"/>
      <c r="AU113" s="140"/>
      <c r="AV113" s="140"/>
      <c r="AW113" s="140"/>
      <c r="AX113" s="140"/>
      <c r="AY113" s="140"/>
      <c r="AZ113" s="140"/>
      <c r="BA113" s="140"/>
      <c r="BB113" s="140"/>
      <c r="BC113" s="140"/>
      <c r="BD113" s="140"/>
      <c r="BE113" s="140"/>
      <c r="BF113" s="140"/>
      <c r="BG113" s="140"/>
      <c r="BH113" s="140"/>
    </row>
    <row r="114" spans="1:60" outlineLevel="1" x14ac:dyDescent="0.2">
      <c r="A114" s="156">
        <v>101</v>
      </c>
      <c r="B114" s="157" t="s">
        <v>2465</v>
      </c>
      <c r="C114" s="162" t="s">
        <v>2458</v>
      </c>
      <c r="D114" s="158" t="s">
        <v>449</v>
      </c>
      <c r="E114" s="159">
        <v>5</v>
      </c>
      <c r="F114" s="170">
        <v>0</v>
      </c>
      <c r="G114" s="160">
        <f t="shared" si="35"/>
        <v>0</v>
      </c>
      <c r="H114" s="143">
        <v>90</v>
      </c>
      <c r="I114" s="143">
        <f t="shared" si="36"/>
        <v>450</v>
      </c>
      <c r="J114" s="143">
        <v>0</v>
      </c>
      <c r="K114" s="143">
        <f t="shared" si="37"/>
        <v>0</v>
      </c>
      <c r="L114" s="143">
        <v>21</v>
      </c>
      <c r="M114" s="143">
        <f t="shared" si="38"/>
        <v>0</v>
      </c>
      <c r="N114" s="143">
        <v>0</v>
      </c>
      <c r="O114" s="143">
        <f t="shared" si="39"/>
        <v>0</v>
      </c>
      <c r="P114" s="143">
        <v>0</v>
      </c>
      <c r="Q114" s="143">
        <f t="shared" si="40"/>
        <v>0</v>
      </c>
      <c r="R114" s="143"/>
      <c r="S114" s="143" t="s">
        <v>358</v>
      </c>
      <c r="T114" s="143" t="s">
        <v>314</v>
      </c>
      <c r="U114" s="143">
        <v>0</v>
      </c>
      <c r="V114" s="143">
        <f t="shared" si="41"/>
        <v>0</v>
      </c>
      <c r="W114" s="143"/>
      <c r="X114" s="143" t="s">
        <v>338</v>
      </c>
      <c r="Y114" s="140"/>
      <c r="Z114" s="140"/>
      <c r="AA114" s="140"/>
      <c r="AB114" s="140"/>
      <c r="AC114" s="140"/>
      <c r="AD114" s="140"/>
      <c r="AE114" s="140"/>
      <c r="AF114" s="140"/>
      <c r="AG114" s="140" t="s">
        <v>339</v>
      </c>
      <c r="AH114" s="140"/>
      <c r="AI114" s="140"/>
      <c r="AJ114" s="140"/>
      <c r="AK114" s="140"/>
      <c r="AL114" s="140"/>
      <c r="AM114" s="140"/>
      <c r="AN114" s="140"/>
      <c r="AO114" s="140"/>
      <c r="AP114" s="140"/>
      <c r="AQ114" s="140"/>
      <c r="AR114" s="140"/>
      <c r="AS114" s="140"/>
      <c r="AT114" s="140"/>
      <c r="AU114" s="140"/>
      <c r="AV114" s="140"/>
      <c r="AW114" s="140"/>
      <c r="AX114" s="140"/>
      <c r="AY114" s="140"/>
      <c r="AZ114" s="140"/>
      <c r="BA114" s="140"/>
      <c r="BB114" s="140"/>
      <c r="BC114" s="140"/>
      <c r="BD114" s="140"/>
      <c r="BE114" s="140"/>
      <c r="BF114" s="140"/>
      <c r="BG114" s="140"/>
      <c r="BH114" s="140"/>
    </row>
    <row r="115" spans="1:60" outlineLevel="1" x14ac:dyDescent="0.2">
      <c r="A115" s="156">
        <v>102</v>
      </c>
      <c r="B115" s="157" t="s">
        <v>2466</v>
      </c>
      <c r="C115" s="162" t="s">
        <v>933</v>
      </c>
      <c r="D115" s="158" t="s">
        <v>459</v>
      </c>
      <c r="E115" s="159">
        <v>1</v>
      </c>
      <c r="F115" s="170">
        <v>0</v>
      </c>
      <c r="G115" s="160">
        <f t="shared" si="35"/>
        <v>0</v>
      </c>
      <c r="H115" s="143">
        <v>2507.29</v>
      </c>
      <c r="I115" s="143">
        <f t="shared" si="36"/>
        <v>2507.29</v>
      </c>
      <c r="J115" s="143">
        <v>0</v>
      </c>
      <c r="K115" s="143">
        <f t="shared" si="37"/>
        <v>0</v>
      </c>
      <c r="L115" s="143">
        <v>21</v>
      </c>
      <c r="M115" s="143">
        <f t="shared" si="38"/>
        <v>0</v>
      </c>
      <c r="N115" s="143">
        <v>0</v>
      </c>
      <c r="O115" s="143">
        <f t="shared" si="39"/>
        <v>0</v>
      </c>
      <c r="P115" s="143">
        <v>0</v>
      </c>
      <c r="Q115" s="143">
        <f t="shared" si="40"/>
        <v>0</v>
      </c>
      <c r="R115" s="143"/>
      <c r="S115" s="143" t="s">
        <v>358</v>
      </c>
      <c r="T115" s="143" t="s">
        <v>314</v>
      </c>
      <c r="U115" s="143">
        <v>0</v>
      </c>
      <c r="V115" s="143">
        <f t="shared" si="41"/>
        <v>0</v>
      </c>
      <c r="W115" s="143"/>
      <c r="X115" s="143" t="s">
        <v>338</v>
      </c>
      <c r="Y115" s="140"/>
      <c r="Z115" s="140"/>
      <c r="AA115" s="140"/>
      <c r="AB115" s="140"/>
      <c r="AC115" s="140"/>
      <c r="AD115" s="140"/>
      <c r="AE115" s="140"/>
      <c r="AF115" s="140"/>
      <c r="AG115" s="140" t="s">
        <v>339</v>
      </c>
      <c r="AH115" s="140"/>
      <c r="AI115" s="140"/>
      <c r="AJ115" s="140"/>
      <c r="AK115" s="140"/>
      <c r="AL115" s="140"/>
      <c r="AM115" s="140"/>
      <c r="AN115" s="140"/>
      <c r="AO115" s="140"/>
      <c r="AP115" s="140"/>
      <c r="AQ115" s="140"/>
      <c r="AR115" s="140"/>
      <c r="AS115" s="140"/>
      <c r="AT115" s="140"/>
      <c r="AU115" s="140"/>
      <c r="AV115" s="140"/>
      <c r="AW115" s="140"/>
      <c r="AX115" s="140"/>
      <c r="AY115" s="140"/>
      <c r="AZ115" s="140"/>
      <c r="BA115" s="140"/>
      <c r="BB115" s="140"/>
      <c r="BC115" s="140"/>
      <c r="BD115" s="140"/>
      <c r="BE115" s="140"/>
      <c r="BF115" s="140"/>
      <c r="BG115" s="140"/>
      <c r="BH115" s="140"/>
    </row>
    <row r="116" spans="1:60" x14ac:dyDescent="0.2">
      <c r="A116" s="145" t="s">
        <v>308</v>
      </c>
      <c r="B116" s="146" t="s">
        <v>212</v>
      </c>
      <c r="C116" s="161" t="s">
        <v>213</v>
      </c>
      <c r="D116" s="147"/>
      <c r="E116" s="148"/>
      <c r="F116" s="172"/>
      <c r="G116" s="150">
        <f>SUMIF(AG117:AG136,"&lt;&gt;NOR",G117:G136)</f>
        <v>0</v>
      </c>
      <c r="H116" s="144"/>
      <c r="I116" s="144">
        <f>SUM(I117:I136)</f>
        <v>85399.37999999999</v>
      </c>
      <c r="J116" s="144"/>
      <c r="K116" s="144">
        <f>SUM(K117:K136)</f>
        <v>0</v>
      </c>
      <c r="L116" s="144"/>
      <c r="M116" s="144">
        <f>SUM(M117:M136)</f>
        <v>0</v>
      </c>
      <c r="N116" s="144"/>
      <c r="O116" s="144">
        <f>SUM(O117:O136)</f>
        <v>0</v>
      </c>
      <c r="P116" s="144"/>
      <c r="Q116" s="144">
        <f>SUM(Q117:Q136)</f>
        <v>0</v>
      </c>
      <c r="R116" s="144"/>
      <c r="S116" s="144"/>
      <c r="T116" s="144"/>
      <c r="U116" s="144"/>
      <c r="V116" s="144">
        <f>SUM(V117:V136)</f>
        <v>0</v>
      </c>
      <c r="W116" s="144"/>
      <c r="X116" s="144"/>
      <c r="AG116" t="s">
        <v>309</v>
      </c>
    </row>
    <row r="117" spans="1:60" ht="22.5" outlineLevel="1" x14ac:dyDescent="0.2">
      <c r="A117" s="156">
        <v>103</v>
      </c>
      <c r="B117" s="157" t="s">
        <v>2467</v>
      </c>
      <c r="C117" s="162" t="s">
        <v>2468</v>
      </c>
      <c r="D117" s="158" t="s">
        <v>449</v>
      </c>
      <c r="E117" s="159">
        <v>9</v>
      </c>
      <c r="F117" s="170">
        <v>0</v>
      </c>
      <c r="G117" s="160">
        <f t="shared" ref="G117:G136" si="42">ROUND(E117*F117,2)</f>
        <v>0</v>
      </c>
      <c r="H117" s="143">
        <v>102.6</v>
      </c>
      <c r="I117" s="143">
        <f t="shared" ref="I117:I136" si="43">ROUND(E117*H117,2)</f>
        <v>923.4</v>
      </c>
      <c r="J117" s="143">
        <v>0</v>
      </c>
      <c r="K117" s="143">
        <f t="shared" ref="K117:K136" si="44">ROUND(E117*J117,2)</f>
        <v>0</v>
      </c>
      <c r="L117" s="143">
        <v>21</v>
      </c>
      <c r="M117" s="143">
        <f t="shared" ref="M117:M136" si="45">G117*(1+L117/100)</f>
        <v>0</v>
      </c>
      <c r="N117" s="143">
        <v>0</v>
      </c>
      <c r="O117" s="143">
        <f t="shared" ref="O117:O136" si="46">ROUND(E117*N117,2)</f>
        <v>0</v>
      </c>
      <c r="P117" s="143">
        <v>0</v>
      </c>
      <c r="Q117" s="143">
        <f t="shared" ref="Q117:Q136" si="47">ROUND(E117*P117,2)</f>
        <v>0</v>
      </c>
      <c r="R117" s="143"/>
      <c r="S117" s="143" t="s">
        <v>358</v>
      </c>
      <c r="T117" s="143" t="s">
        <v>314</v>
      </c>
      <c r="U117" s="143">
        <v>0</v>
      </c>
      <c r="V117" s="143">
        <f t="shared" ref="V117:V136" si="48">ROUND(E117*U117,2)</f>
        <v>0</v>
      </c>
      <c r="W117" s="143"/>
      <c r="X117" s="143" t="s">
        <v>353</v>
      </c>
      <c r="Y117" s="140"/>
      <c r="Z117" s="140"/>
      <c r="AA117" s="140"/>
      <c r="AB117" s="140"/>
      <c r="AC117" s="140"/>
      <c r="AD117" s="140"/>
      <c r="AE117" s="140"/>
      <c r="AF117" s="140"/>
      <c r="AG117" s="140" t="s">
        <v>534</v>
      </c>
      <c r="AH117" s="140"/>
      <c r="AI117" s="140"/>
      <c r="AJ117" s="140"/>
      <c r="AK117" s="140"/>
      <c r="AL117" s="140"/>
      <c r="AM117" s="140"/>
      <c r="AN117" s="140"/>
      <c r="AO117" s="140"/>
      <c r="AP117" s="140"/>
      <c r="AQ117" s="140"/>
      <c r="AR117" s="140"/>
      <c r="AS117" s="140"/>
      <c r="AT117" s="140"/>
      <c r="AU117" s="140"/>
      <c r="AV117" s="140"/>
      <c r="AW117" s="140"/>
      <c r="AX117" s="140"/>
      <c r="AY117" s="140"/>
      <c r="AZ117" s="140"/>
      <c r="BA117" s="140"/>
      <c r="BB117" s="140"/>
      <c r="BC117" s="140"/>
      <c r="BD117" s="140"/>
      <c r="BE117" s="140"/>
      <c r="BF117" s="140"/>
      <c r="BG117" s="140"/>
      <c r="BH117" s="140"/>
    </row>
    <row r="118" spans="1:60" ht="22.5" outlineLevel="1" x14ac:dyDescent="0.2">
      <c r="A118" s="156">
        <v>104</v>
      </c>
      <c r="B118" s="157" t="s">
        <v>2469</v>
      </c>
      <c r="C118" s="162" t="s">
        <v>2470</v>
      </c>
      <c r="D118" s="158" t="s">
        <v>449</v>
      </c>
      <c r="E118" s="159">
        <v>69</v>
      </c>
      <c r="F118" s="170">
        <v>0</v>
      </c>
      <c r="G118" s="160">
        <f t="shared" si="42"/>
        <v>0</v>
      </c>
      <c r="H118" s="143">
        <v>151.19999999999999</v>
      </c>
      <c r="I118" s="143">
        <f t="shared" si="43"/>
        <v>10432.799999999999</v>
      </c>
      <c r="J118" s="143">
        <v>0</v>
      </c>
      <c r="K118" s="143">
        <f t="shared" si="44"/>
        <v>0</v>
      </c>
      <c r="L118" s="143">
        <v>21</v>
      </c>
      <c r="M118" s="143">
        <f t="shared" si="45"/>
        <v>0</v>
      </c>
      <c r="N118" s="143">
        <v>0</v>
      </c>
      <c r="O118" s="143">
        <f t="shared" si="46"/>
        <v>0</v>
      </c>
      <c r="P118" s="143">
        <v>0</v>
      </c>
      <c r="Q118" s="143">
        <f t="shared" si="47"/>
        <v>0</v>
      </c>
      <c r="R118" s="143"/>
      <c r="S118" s="143" t="s">
        <v>358</v>
      </c>
      <c r="T118" s="143" t="s">
        <v>314</v>
      </c>
      <c r="U118" s="143">
        <v>0</v>
      </c>
      <c r="V118" s="143">
        <f t="shared" si="48"/>
        <v>0</v>
      </c>
      <c r="W118" s="143"/>
      <c r="X118" s="143" t="s">
        <v>353</v>
      </c>
      <c r="Y118" s="140"/>
      <c r="Z118" s="140"/>
      <c r="AA118" s="140"/>
      <c r="AB118" s="140"/>
      <c r="AC118" s="140"/>
      <c r="AD118" s="140"/>
      <c r="AE118" s="140"/>
      <c r="AF118" s="140"/>
      <c r="AG118" s="140" t="s">
        <v>534</v>
      </c>
      <c r="AH118" s="140"/>
      <c r="AI118" s="140"/>
      <c r="AJ118" s="140"/>
      <c r="AK118" s="140"/>
      <c r="AL118" s="140"/>
      <c r="AM118" s="140"/>
      <c r="AN118" s="140"/>
      <c r="AO118" s="140"/>
      <c r="AP118" s="140"/>
      <c r="AQ118" s="140"/>
      <c r="AR118" s="140"/>
      <c r="AS118" s="140"/>
      <c r="AT118" s="140"/>
      <c r="AU118" s="140"/>
      <c r="AV118" s="140"/>
      <c r="AW118" s="140"/>
      <c r="AX118" s="140"/>
      <c r="AY118" s="140"/>
      <c r="AZ118" s="140"/>
      <c r="BA118" s="140"/>
      <c r="BB118" s="140"/>
      <c r="BC118" s="140"/>
      <c r="BD118" s="140"/>
      <c r="BE118" s="140"/>
      <c r="BF118" s="140"/>
      <c r="BG118" s="140"/>
      <c r="BH118" s="140"/>
    </row>
    <row r="119" spans="1:60" outlineLevel="1" x14ac:dyDescent="0.2">
      <c r="A119" s="156">
        <v>105</v>
      </c>
      <c r="B119" s="157" t="s">
        <v>2471</v>
      </c>
      <c r="C119" s="162" t="s">
        <v>2472</v>
      </c>
      <c r="D119" s="158" t="s">
        <v>449</v>
      </c>
      <c r="E119" s="159">
        <v>8</v>
      </c>
      <c r="F119" s="170">
        <v>0</v>
      </c>
      <c r="G119" s="160">
        <f t="shared" si="42"/>
        <v>0</v>
      </c>
      <c r="H119" s="143">
        <v>78.3</v>
      </c>
      <c r="I119" s="143">
        <f t="shared" si="43"/>
        <v>626.4</v>
      </c>
      <c r="J119" s="143">
        <v>0</v>
      </c>
      <c r="K119" s="143">
        <f t="shared" si="44"/>
        <v>0</v>
      </c>
      <c r="L119" s="143">
        <v>21</v>
      </c>
      <c r="M119" s="143">
        <f t="shared" si="45"/>
        <v>0</v>
      </c>
      <c r="N119" s="143">
        <v>0</v>
      </c>
      <c r="O119" s="143">
        <f t="shared" si="46"/>
        <v>0</v>
      </c>
      <c r="P119" s="143">
        <v>0</v>
      </c>
      <c r="Q119" s="143">
        <f t="shared" si="47"/>
        <v>0</v>
      </c>
      <c r="R119" s="143"/>
      <c r="S119" s="143" t="s">
        <v>358</v>
      </c>
      <c r="T119" s="143" t="s">
        <v>314</v>
      </c>
      <c r="U119" s="143">
        <v>0</v>
      </c>
      <c r="V119" s="143">
        <f t="shared" si="48"/>
        <v>0</v>
      </c>
      <c r="W119" s="143"/>
      <c r="X119" s="143" t="s">
        <v>353</v>
      </c>
      <c r="Y119" s="140"/>
      <c r="Z119" s="140"/>
      <c r="AA119" s="140"/>
      <c r="AB119" s="140"/>
      <c r="AC119" s="140"/>
      <c r="AD119" s="140"/>
      <c r="AE119" s="140"/>
      <c r="AF119" s="140"/>
      <c r="AG119" s="140" t="s">
        <v>534</v>
      </c>
      <c r="AH119" s="140"/>
      <c r="AI119" s="140"/>
      <c r="AJ119" s="140"/>
      <c r="AK119" s="140"/>
      <c r="AL119" s="140"/>
      <c r="AM119" s="140"/>
      <c r="AN119" s="140"/>
      <c r="AO119" s="140"/>
      <c r="AP119" s="140"/>
      <c r="AQ119" s="140"/>
      <c r="AR119" s="140"/>
      <c r="AS119" s="140"/>
      <c r="AT119" s="140"/>
      <c r="AU119" s="140"/>
      <c r="AV119" s="140"/>
      <c r="AW119" s="140"/>
      <c r="AX119" s="140"/>
      <c r="AY119" s="140"/>
      <c r="AZ119" s="140"/>
      <c r="BA119" s="140"/>
      <c r="BB119" s="140"/>
      <c r="BC119" s="140"/>
      <c r="BD119" s="140"/>
      <c r="BE119" s="140"/>
      <c r="BF119" s="140"/>
      <c r="BG119" s="140"/>
      <c r="BH119" s="140"/>
    </row>
    <row r="120" spans="1:60" outlineLevel="1" x14ac:dyDescent="0.2">
      <c r="A120" s="156">
        <v>106</v>
      </c>
      <c r="B120" s="157" t="s">
        <v>2473</v>
      </c>
      <c r="C120" s="162" t="s">
        <v>2474</v>
      </c>
      <c r="D120" s="158" t="s">
        <v>449</v>
      </c>
      <c r="E120" s="159">
        <v>2</v>
      </c>
      <c r="F120" s="170">
        <v>0</v>
      </c>
      <c r="G120" s="160">
        <f t="shared" si="42"/>
        <v>0</v>
      </c>
      <c r="H120" s="143">
        <v>4050</v>
      </c>
      <c r="I120" s="143">
        <f t="shared" si="43"/>
        <v>8100</v>
      </c>
      <c r="J120" s="143">
        <v>0</v>
      </c>
      <c r="K120" s="143">
        <f t="shared" si="44"/>
        <v>0</v>
      </c>
      <c r="L120" s="143">
        <v>21</v>
      </c>
      <c r="M120" s="143">
        <f t="shared" si="45"/>
        <v>0</v>
      </c>
      <c r="N120" s="143">
        <v>0</v>
      </c>
      <c r="O120" s="143">
        <f t="shared" si="46"/>
        <v>0</v>
      </c>
      <c r="P120" s="143">
        <v>0</v>
      </c>
      <c r="Q120" s="143">
        <f t="shared" si="47"/>
        <v>0</v>
      </c>
      <c r="R120" s="143"/>
      <c r="S120" s="143" t="s">
        <v>358</v>
      </c>
      <c r="T120" s="143" t="s">
        <v>314</v>
      </c>
      <c r="U120" s="143">
        <v>0</v>
      </c>
      <c r="V120" s="143">
        <f t="shared" si="48"/>
        <v>0</v>
      </c>
      <c r="W120" s="143"/>
      <c r="X120" s="143" t="s">
        <v>353</v>
      </c>
      <c r="Y120" s="140"/>
      <c r="Z120" s="140"/>
      <c r="AA120" s="140"/>
      <c r="AB120" s="140"/>
      <c r="AC120" s="140"/>
      <c r="AD120" s="140"/>
      <c r="AE120" s="140"/>
      <c r="AF120" s="140"/>
      <c r="AG120" s="140" t="s">
        <v>534</v>
      </c>
      <c r="AH120" s="140"/>
      <c r="AI120" s="140"/>
      <c r="AJ120" s="140"/>
      <c r="AK120" s="140"/>
      <c r="AL120" s="140"/>
      <c r="AM120" s="140"/>
      <c r="AN120" s="140"/>
      <c r="AO120" s="140"/>
      <c r="AP120" s="140"/>
      <c r="AQ120" s="140"/>
      <c r="AR120" s="140"/>
      <c r="AS120" s="140"/>
      <c r="AT120" s="140"/>
      <c r="AU120" s="140"/>
      <c r="AV120" s="140"/>
      <c r="AW120" s="140"/>
      <c r="AX120" s="140"/>
      <c r="AY120" s="140"/>
      <c r="AZ120" s="140"/>
      <c r="BA120" s="140"/>
      <c r="BB120" s="140"/>
      <c r="BC120" s="140"/>
      <c r="BD120" s="140"/>
      <c r="BE120" s="140"/>
      <c r="BF120" s="140"/>
      <c r="BG120" s="140"/>
      <c r="BH120" s="140"/>
    </row>
    <row r="121" spans="1:60" outlineLevel="1" x14ac:dyDescent="0.2">
      <c r="A121" s="156">
        <v>107</v>
      </c>
      <c r="B121" s="157" t="s">
        <v>2475</v>
      </c>
      <c r="C121" s="162" t="s">
        <v>2476</v>
      </c>
      <c r="D121" s="158" t="s">
        <v>449</v>
      </c>
      <c r="E121" s="159">
        <v>8</v>
      </c>
      <c r="F121" s="170">
        <v>0</v>
      </c>
      <c r="G121" s="160">
        <f t="shared" si="42"/>
        <v>0</v>
      </c>
      <c r="H121" s="143">
        <v>72.900000000000006</v>
      </c>
      <c r="I121" s="143">
        <f t="shared" si="43"/>
        <v>583.20000000000005</v>
      </c>
      <c r="J121" s="143">
        <v>0</v>
      </c>
      <c r="K121" s="143">
        <f t="shared" si="44"/>
        <v>0</v>
      </c>
      <c r="L121" s="143">
        <v>21</v>
      </c>
      <c r="M121" s="143">
        <f t="shared" si="45"/>
        <v>0</v>
      </c>
      <c r="N121" s="143">
        <v>0</v>
      </c>
      <c r="O121" s="143">
        <f t="shared" si="46"/>
        <v>0</v>
      </c>
      <c r="P121" s="143">
        <v>0</v>
      </c>
      <c r="Q121" s="143">
        <f t="shared" si="47"/>
        <v>0</v>
      </c>
      <c r="R121" s="143"/>
      <c r="S121" s="143" t="s">
        <v>358</v>
      </c>
      <c r="T121" s="143" t="s">
        <v>314</v>
      </c>
      <c r="U121" s="143">
        <v>0</v>
      </c>
      <c r="V121" s="143">
        <f t="shared" si="48"/>
        <v>0</v>
      </c>
      <c r="W121" s="143"/>
      <c r="X121" s="143" t="s">
        <v>353</v>
      </c>
      <c r="Y121" s="140"/>
      <c r="Z121" s="140"/>
      <c r="AA121" s="140"/>
      <c r="AB121" s="140"/>
      <c r="AC121" s="140"/>
      <c r="AD121" s="140"/>
      <c r="AE121" s="140"/>
      <c r="AF121" s="140"/>
      <c r="AG121" s="140" t="s">
        <v>534</v>
      </c>
      <c r="AH121" s="140"/>
      <c r="AI121" s="140"/>
      <c r="AJ121" s="140"/>
      <c r="AK121" s="140"/>
      <c r="AL121" s="140"/>
      <c r="AM121" s="140"/>
      <c r="AN121" s="140"/>
      <c r="AO121" s="140"/>
      <c r="AP121" s="140"/>
      <c r="AQ121" s="140"/>
      <c r="AR121" s="140"/>
      <c r="AS121" s="140"/>
      <c r="AT121" s="140"/>
      <c r="AU121" s="140"/>
      <c r="AV121" s="140"/>
      <c r="AW121" s="140"/>
      <c r="AX121" s="140"/>
      <c r="AY121" s="140"/>
      <c r="AZ121" s="140"/>
      <c r="BA121" s="140"/>
      <c r="BB121" s="140"/>
      <c r="BC121" s="140"/>
      <c r="BD121" s="140"/>
      <c r="BE121" s="140"/>
      <c r="BF121" s="140"/>
      <c r="BG121" s="140"/>
      <c r="BH121" s="140"/>
    </row>
    <row r="122" spans="1:60" outlineLevel="1" x14ac:dyDescent="0.2">
      <c r="A122" s="156">
        <v>108</v>
      </c>
      <c r="B122" s="157" t="s">
        <v>2477</v>
      </c>
      <c r="C122" s="162" t="s">
        <v>2478</v>
      </c>
      <c r="D122" s="158" t="s">
        <v>449</v>
      </c>
      <c r="E122" s="159">
        <v>3</v>
      </c>
      <c r="F122" s="170">
        <v>0</v>
      </c>
      <c r="G122" s="160">
        <f t="shared" si="42"/>
        <v>0</v>
      </c>
      <c r="H122" s="143">
        <v>237.6</v>
      </c>
      <c r="I122" s="143">
        <f t="shared" si="43"/>
        <v>712.8</v>
      </c>
      <c r="J122" s="143">
        <v>0</v>
      </c>
      <c r="K122" s="143">
        <f t="shared" si="44"/>
        <v>0</v>
      </c>
      <c r="L122" s="143">
        <v>21</v>
      </c>
      <c r="M122" s="143">
        <f t="shared" si="45"/>
        <v>0</v>
      </c>
      <c r="N122" s="143">
        <v>0</v>
      </c>
      <c r="O122" s="143">
        <f t="shared" si="46"/>
        <v>0</v>
      </c>
      <c r="P122" s="143">
        <v>0</v>
      </c>
      <c r="Q122" s="143">
        <f t="shared" si="47"/>
        <v>0</v>
      </c>
      <c r="R122" s="143"/>
      <c r="S122" s="143" t="s">
        <v>358</v>
      </c>
      <c r="T122" s="143" t="s">
        <v>314</v>
      </c>
      <c r="U122" s="143">
        <v>0</v>
      </c>
      <c r="V122" s="143">
        <f t="shared" si="48"/>
        <v>0</v>
      </c>
      <c r="W122" s="143"/>
      <c r="X122" s="143" t="s">
        <v>353</v>
      </c>
      <c r="Y122" s="140"/>
      <c r="Z122" s="140"/>
      <c r="AA122" s="140"/>
      <c r="AB122" s="140"/>
      <c r="AC122" s="140"/>
      <c r="AD122" s="140"/>
      <c r="AE122" s="140"/>
      <c r="AF122" s="140"/>
      <c r="AG122" s="140" t="s">
        <v>534</v>
      </c>
      <c r="AH122" s="140"/>
      <c r="AI122" s="140"/>
      <c r="AJ122" s="140"/>
      <c r="AK122" s="140"/>
      <c r="AL122" s="140"/>
      <c r="AM122" s="140"/>
      <c r="AN122" s="140"/>
      <c r="AO122" s="140"/>
      <c r="AP122" s="140"/>
      <c r="AQ122" s="140"/>
      <c r="AR122" s="140"/>
      <c r="AS122" s="140"/>
      <c r="AT122" s="140"/>
      <c r="AU122" s="140"/>
      <c r="AV122" s="140"/>
      <c r="AW122" s="140"/>
      <c r="AX122" s="140"/>
      <c r="AY122" s="140"/>
      <c r="AZ122" s="140"/>
      <c r="BA122" s="140"/>
      <c r="BB122" s="140"/>
      <c r="BC122" s="140"/>
      <c r="BD122" s="140"/>
      <c r="BE122" s="140"/>
      <c r="BF122" s="140"/>
      <c r="BG122" s="140"/>
      <c r="BH122" s="140"/>
    </row>
    <row r="123" spans="1:60" outlineLevel="1" x14ac:dyDescent="0.2">
      <c r="A123" s="156">
        <v>109</v>
      </c>
      <c r="B123" s="157" t="s">
        <v>2479</v>
      </c>
      <c r="C123" s="162" t="s">
        <v>2480</v>
      </c>
      <c r="D123" s="158" t="s">
        <v>449</v>
      </c>
      <c r="E123" s="159">
        <v>20</v>
      </c>
      <c r="F123" s="170">
        <v>0</v>
      </c>
      <c r="G123" s="160">
        <f t="shared" si="42"/>
        <v>0</v>
      </c>
      <c r="H123" s="143">
        <v>72.900000000000006</v>
      </c>
      <c r="I123" s="143">
        <f t="shared" si="43"/>
        <v>1458</v>
      </c>
      <c r="J123" s="143">
        <v>0</v>
      </c>
      <c r="K123" s="143">
        <f t="shared" si="44"/>
        <v>0</v>
      </c>
      <c r="L123" s="143">
        <v>21</v>
      </c>
      <c r="M123" s="143">
        <f t="shared" si="45"/>
        <v>0</v>
      </c>
      <c r="N123" s="143">
        <v>0</v>
      </c>
      <c r="O123" s="143">
        <f t="shared" si="46"/>
        <v>0</v>
      </c>
      <c r="P123" s="143">
        <v>0</v>
      </c>
      <c r="Q123" s="143">
        <f t="shared" si="47"/>
        <v>0</v>
      </c>
      <c r="R123" s="143"/>
      <c r="S123" s="143" t="s">
        <v>358</v>
      </c>
      <c r="T123" s="143" t="s">
        <v>314</v>
      </c>
      <c r="U123" s="143">
        <v>0</v>
      </c>
      <c r="V123" s="143">
        <f t="shared" si="48"/>
        <v>0</v>
      </c>
      <c r="W123" s="143"/>
      <c r="X123" s="143" t="s">
        <v>353</v>
      </c>
      <c r="Y123" s="140"/>
      <c r="Z123" s="140"/>
      <c r="AA123" s="140"/>
      <c r="AB123" s="140"/>
      <c r="AC123" s="140"/>
      <c r="AD123" s="140"/>
      <c r="AE123" s="140"/>
      <c r="AF123" s="140"/>
      <c r="AG123" s="140" t="s">
        <v>534</v>
      </c>
      <c r="AH123" s="140"/>
      <c r="AI123" s="140"/>
      <c r="AJ123" s="140"/>
      <c r="AK123" s="140"/>
      <c r="AL123" s="140"/>
      <c r="AM123" s="140"/>
      <c r="AN123" s="140"/>
      <c r="AO123" s="140"/>
      <c r="AP123" s="140"/>
      <c r="AQ123" s="140"/>
      <c r="AR123" s="140"/>
      <c r="AS123" s="140"/>
      <c r="AT123" s="140"/>
      <c r="AU123" s="140"/>
      <c r="AV123" s="140"/>
      <c r="AW123" s="140"/>
      <c r="AX123" s="140"/>
      <c r="AY123" s="140"/>
      <c r="AZ123" s="140"/>
      <c r="BA123" s="140"/>
      <c r="BB123" s="140"/>
      <c r="BC123" s="140"/>
      <c r="BD123" s="140"/>
      <c r="BE123" s="140"/>
      <c r="BF123" s="140"/>
      <c r="BG123" s="140"/>
      <c r="BH123" s="140"/>
    </row>
    <row r="124" spans="1:60" outlineLevel="1" x14ac:dyDescent="0.2">
      <c r="A124" s="156">
        <v>110</v>
      </c>
      <c r="B124" s="157" t="s">
        <v>2481</v>
      </c>
      <c r="C124" s="162" t="s">
        <v>2482</v>
      </c>
      <c r="D124" s="158" t="s">
        <v>449</v>
      </c>
      <c r="E124" s="159">
        <v>14</v>
      </c>
      <c r="F124" s="170">
        <v>0</v>
      </c>
      <c r="G124" s="160">
        <f t="shared" si="42"/>
        <v>0</v>
      </c>
      <c r="H124" s="143">
        <v>75.599999999999994</v>
      </c>
      <c r="I124" s="143">
        <f t="shared" si="43"/>
        <v>1058.4000000000001</v>
      </c>
      <c r="J124" s="143">
        <v>0</v>
      </c>
      <c r="K124" s="143">
        <f t="shared" si="44"/>
        <v>0</v>
      </c>
      <c r="L124" s="143">
        <v>21</v>
      </c>
      <c r="M124" s="143">
        <f t="shared" si="45"/>
        <v>0</v>
      </c>
      <c r="N124" s="143">
        <v>0</v>
      </c>
      <c r="O124" s="143">
        <f t="shared" si="46"/>
        <v>0</v>
      </c>
      <c r="P124" s="143">
        <v>0</v>
      </c>
      <c r="Q124" s="143">
        <f t="shared" si="47"/>
        <v>0</v>
      </c>
      <c r="R124" s="143"/>
      <c r="S124" s="143" t="s">
        <v>358</v>
      </c>
      <c r="T124" s="143" t="s">
        <v>314</v>
      </c>
      <c r="U124" s="143">
        <v>0</v>
      </c>
      <c r="V124" s="143">
        <f t="shared" si="48"/>
        <v>0</v>
      </c>
      <c r="W124" s="143"/>
      <c r="X124" s="143" t="s">
        <v>353</v>
      </c>
      <c r="Y124" s="140"/>
      <c r="Z124" s="140"/>
      <c r="AA124" s="140"/>
      <c r="AB124" s="140"/>
      <c r="AC124" s="140"/>
      <c r="AD124" s="140"/>
      <c r="AE124" s="140"/>
      <c r="AF124" s="140"/>
      <c r="AG124" s="140" t="s">
        <v>534</v>
      </c>
      <c r="AH124" s="140"/>
      <c r="AI124" s="140"/>
      <c r="AJ124" s="140"/>
      <c r="AK124" s="140"/>
      <c r="AL124" s="140"/>
      <c r="AM124" s="140"/>
      <c r="AN124" s="140"/>
      <c r="AO124" s="140"/>
      <c r="AP124" s="140"/>
      <c r="AQ124" s="140"/>
      <c r="AR124" s="140"/>
      <c r="AS124" s="140"/>
      <c r="AT124" s="140"/>
      <c r="AU124" s="140"/>
      <c r="AV124" s="140"/>
      <c r="AW124" s="140"/>
      <c r="AX124" s="140"/>
      <c r="AY124" s="140"/>
      <c r="AZ124" s="140"/>
      <c r="BA124" s="140"/>
      <c r="BB124" s="140"/>
      <c r="BC124" s="140"/>
      <c r="BD124" s="140"/>
      <c r="BE124" s="140"/>
      <c r="BF124" s="140"/>
      <c r="BG124" s="140"/>
      <c r="BH124" s="140"/>
    </row>
    <row r="125" spans="1:60" outlineLevel="1" x14ac:dyDescent="0.2">
      <c r="A125" s="156">
        <v>111</v>
      </c>
      <c r="B125" s="157" t="s">
        <v>2483</v>
      </c>
      <c r="C125" s="162" t="s">
        <v>2484</v>
      </c>
      <c r="D125" s="158" t="s">
        <v>449</v>
      </c>
      <c r="E125" s="159">
        <v>34</v>
      </c>
      <c r="F125" s="170">
        <v>0</v>
      </c>
      <c r="G125" s="160">
        <f t="shared" si="42"/>
        <v>0</v>
      </c>
      <c r="H125" s="143">
        <v>135</v>
      </c>
      <c r="I125" s="143">
        <f t="shared" si="43"/>
        <v>4590</v>
      </c>
      <c r="J125" s="143">
        <v>0</v>
      </c>
      <c r="K125" s="143">
        <f t="shared" si="44"/>
        <v>0</v>
      </c>
      <c r="L125" s="143">
        <v>21</v>
      </c>
      <c r="M125" s="143">
        <f t="shared" si="45"/>
        <v>0</v>
      </c>
      <c r="N125" s="143">
        <v>0</v>
      </c>
      <c r="O125" s="143">
        <f t="shared" si="46"/>
        <v>0</v>
      </c>
      <c r="P125" s="143">
        <v>0</v>
      </c>
      <c r="Q125" s="143">
        <f t="shared" si="47"/>
        <v>0</v>
      </c>
      <c r="R125" s="143"/>
      <c r="S125" s="143" t="s">
        <v>358</v>
      </c>
      <c r="T125" s="143" t="s">
        <v>314</v>
      </c>
      <c r="U125" s="143">
        <v>0</v>
      </c>
      <c r="V125" s="143">
        <f t="shared" si="48"/>
        <v>0</v>
      </c>
      <c r="W125" s="143"/>
      <c r="X125" s="143" t="s">
        <v>353</v>
      </c>
      <c r="Y125" s="140"/>
      <c r="Z125" s="140"/>
      <c r="AA125" s="140"/>
      <c r="AB125" s="140"/>
      <c r="AC125" s="140"/>
      <c r="AD125" s="140"/>
      <c r="AE125" s="140"/>
      <c r="AF125" s="140"/>
      <c r="AG125" s="140" t="s">
        <v>534</v>
      </c>
      <c r="AH125" s="140"/>
      <c r="AI125" s="140"/>
      <c r="AJ125" s="140"/>
      <c r="AK125" s="140"/>
      <c r="AL125" s="140"/>
      <c r="AM125" s="140"/>
      <c r="AN125" s="140"/>
      <c r="AO125" s="140"/>
      <c r="AP125" s="140"/>
      <c r="AQ125" s="140"/>
      <c r="AR125" s="140"/>
      <c r="AS125" s="140"/>
      <c r="AT125" s="140"/>
      <c r="AU125" s="140"/>
      <c r="AV125" s="140"/>
      <c r="AW125" s="140"/>
      <c r="AX125" s="140"/>
      <c r="AY125" s="140"/>
      <c r="AZ125" s="140"/>
      <c r="BA125" s="140"/>
      <c r="BB125" s="140"/>
      <c r="BC125" s="140"/>
      <c r="BD125" s="140"/>
      <c r="BE125" s="140"/>
      <c r="BF125" s="140"/>
      <c r="BG125" s="140"/>
      <c r="BH125" s="140"/>
    </row>
    <row r="126" spans="1:60" outlineLevel="1" x14ac:dyDescent="0.2">
      <c r="A126" s="156">
        <v>112</v>
      </c>
      <c r="B126" s="157" t="s">
        <v>2485</v>
      </c>
      <c r="C126" s="162" t="s">
        <v>2486</v>
      </c>
      <c r="D126" s="158" t="s">
        <v>449</v>
      </c>
      <c r="E126" s="159">
        <v>6</v>
      </c>
      <c r="F126" s="170">
        <v>0</v>
      </c>
      <c r="G126" s="160">
        <f t="shared" si="42"/>
        <v>0</v>
      </c>
      <c r="H126" s="143">
        <v>175.5</v>
      </c>
      <c r="I126" s="143">
        <f t="shared" si="43"/>
        <v>1053</v>
      </c>
      <c r="J126" s="143">
        <v>0</v>
      </c>
      <c r="K126" s="143">
        <f t="shared" si="44"/>
        <v>0</v>
      </c>
      <c r="L126" s="143">
        <v>21</v>
      </c>
      <c r="M126" s="143">
        <f t="shared" si="45"/>
        <v>0</v>
      </c>
      <c r="N126" s="143">
        <v>0</v>
      </c>
      <c r="O126" s="143">
        <f t="shared" si="46"/>
        <v>0</v>
      </c>
      <c r="P126" s="143">
        <v>0</v>
      </c>
      <c r="Q126" s="143">
        <f t="shared" si="47"/>
        <v>0</v>
      </c>
      <c r="R126" s="143"/>
      <c r="S126" s="143" t="s">
        <v>358</v>
      </c>
      <c r="T126" s="143" t="s">
        <v>314</v>
      </c>
      <c r="U126" s="143">
        <v>0</v>
      </c>
      <c r="V126" s="143">
        <f t="shared" si="48"/>
        <v>0</v>
      </c>
      <c r="W126" s="143"/>
      <c r="X126" s="143" t="s">
        <v>353</v>
      </c>
      <c r="Y126" s="140"/>
      <c r="Z126" s="140"/>
      <c r="AA126" s="140"/>
      <c r="AB126" s="140"/>
      <c r="AC126" s="140"/>
      <c r="AD126" s="140"/>
      <c r="AE126" s="140"/>
      <c r="AF126" s="140"/>
      <c r="AG126" s="140" t="s">
        <v>534</v>
      </c>
      <c r="AH126" s="140"/>
      <c r="AI126" s="140"/>
      <c r="AJ126" s="140"/>
      <c r="AK126" s="140"/>
      <c r="AL126" s="140"/>
      <c r="AM126" s="140"/>
      <c r="AN126" s="140"/>
      <c r="AO126" s="140"/>
      <c r="AP126" s="140"/>
      <c r="AQ126" s="140"/>
      <c r="AR126" s="140"/>
      <c r="AS126" s="140"/>
      <c r="AT126" s="140"/>
      <c r="AU126" s="140"/>
      <c r="AV126" s="140"/>
      <c r="AW126" s="140"/>
      <c r="AX126" s="140"/>
      <c r="AY126" s="140"/>
      <c r="AZ126" s="140"/>
      <c r="BA126" s="140"/>
      <c r="BB126" s="140"/>
      <c r="BC126" s="140"/>
      <c r="BD126" s="140"/>
      <c r="BE126" s="140"/>
      <c r="BF126" s="140"/>
      <c r="BG126" s="140"/>
      <c r="BH126" s="140"/>
    </row>
    <row r="127" spans="1:60" outlineLevel="1" x14ac:dyDescent="0.2">
      <c r="A127" s="156">
        <v>113</v>
      </c>
      <c r="B127" s="157" t="s">
        <v>2487</v>
      </c>
      <c r="C127" s="162" t="s">
        <v>2488</v>
      </c>
      <c r="D127" s="158" t="s">
        <v>449</v>
      </c>
      <c r="E127" s="159">
        <v>7</v>
      </c>
      <c r="F127" s="170">
        <v>0</v>
      </c>
      <c r="G127" s="160">
        <f t="shared" si="42"/>
        <v>0</v>
      </c>
      <c r="H127" s="143">
        <v>175.5</v>
      </c>
      <c r="I127" s="143">
        <f t="shared" si="43"/>
        <v>1228.5</v>
      </c>
      <c r="J127" s="143">
        <v>0</v>
      </c>
      <c r="K127" s="143">
        <f t="shared" si="44"/>
        <v>0</v>
      </c>
      <c r="L127" s="143">
        <v>21</v>
      </c>
      <c r="M127" s="143">
        <f t="shared" si="45"/>
        <v>0</v>
      </c>
      <c r="N127" s="143">
        <v>0</v>
      </c>
      <c r="O127" s="143">
        <f t="shared" si="46"/>
        <v>0</v>
      </c>
      <c r="P127" s="143">
        <v>0</v>
      </c>
      <c r="Q127" s="143">
        <f t="shared" si="47"/>
        <v>0</v>
      </c>
      <c r="R127" s="143"/>
      <c r="S127" s="143" t="s">
        <v>358</v>
      </c>
      <c r="T127" s="143" t="s">
        <v>314</v>
      </c>
      <c r="U127" s="143">
        <v>0</v>
      </c>
      <c r="V127" s="143">
        <f t="shared" si="48"/>
        <v>0</v>
      </c>
      <c r="W127" s="143"/>
      <c r="X127" s="143" t="s">
        <v>353</v>
      </c>
      <c r="Y127" s="140"/>
      <c r="Z127" s="140"/>
      <c r="AA127" s="140"/>
      <c r="AB127" s="140"/>
      <c r="AC127" s="140"/>
      <c r="AD127" s="140"/>
      <c r="AE127" s="140"/>
      <c r="AF127" s="140"/>
      <c r="AG127" s="140" t="s">
        <v>534</v>
      </c>
      <c r="AH127" s="140"/>
      <c r="AI127" s="140"/>
      <c r="AJ127" s="140"/>
      <c r="AK127" s="140"/>
      <c r="AL127" s="140"/>
      <c r="AM127" s="140"/>
      <c r="AN127" s="140"/>
      <c r="AO127" s="140"/>
      <c r="AP127" s="140"/>
      <c r="AQ127" s="140"/>
      <c r="AR127" s="140"/>
      <c r="AS127" s="140"/>
      <c r="AT127" s="140"/>
      <c r="AU127" s="140"/>
      <c r="AV127" s="140"/>
      <c r="AW127" s="140"/>
      <c r="AX127" s="140"/>
      <c r="AY127" s="140"/>
      <c r="AZ127" s="140"/>
      <c r="BA127" s="140"/>
      <c r="BB127" s="140"/>
      <c r="BC127" s="140"/>
      <c r="BD127" s="140"/>
      <c r="BE127" s="140"/>
      <c r="BF127" s="140"/>
      <c r="BG127" s="140"/>
      <c r="BH127" s="140"/>
    </row>
    <row r="128" spans="1:60" outlineLevel="1" x14ac:dyDescent="0.2">
      <c r="A128" s="156">
        <v>114</v>
      </c>
      <c r="B128" s="157" t="s">
        <v>2489</v>
      </c>
      <c r="C128" s="162" t="s">
        <v>2490</v>
      </c>
      <c r="D128" s="158" t="s">
        <v>449</v>
      </c>
      <c r="E128" s="159">
        <v>2</v>
      </c>
      <c r="F128" s="170">
        <v>0</v>
      </c>
      <c r="G128" s="160">
        <f t="shared" si="42"/>
        <v>0</v>
      </c>
      <c r="H128" s="143">
        <v>216</v>
      </c>
      <c r="I128" s="143">
        <f t="shared" si="43"/>
        <v>432</v>
      </c>
      <c r="J128" s="143">
        <v>0</v>
      </c>
      <c r="K128" s="143">
        <f t="shared" si="44"/>
        <v>0</v>
      </c>
      <c r="L128" s="143">
        <v>21</v>
      </c>
      <c r="M128" s="143">
        <f t="shared" si="45"/>
        <v>0</v>
      </c>
      <c r="N128" s="143">
        <v>0</v>
      </c>
      <c r="O128" s="143">
        <f t="shared" si="46"/>
        <v>0</v>
      </c>
      <c r="P128" s="143">
        <v>0</v>
      </c>
      <c r="Q128" s="143">
        <f t="shared" si="47"/>
        <v>0</v>
      </c>
      <c r="R128" s="143"/>
      <c r="S128" s="143" t="s">
        <v>358</v>
      </c>
      <c r="T128" s="143" t="s">
        <v>314</v>
      </c>
      <c r="U128" s="143">
        <v>0</v>
      </c>
      <c r="V128" s="143">
        <f t="shared" si="48"/>
        <v>0</v>
      </c>
      <c r="W128" s="143"/>
      <c r="X128" s="143" t="s">
        <v>353</v>
      </c>
      <c r="Y128" s="140"/>
      <c r="Z128" s="140"/>
      <c r="AA128" s="140"/>
      <c r="AB128" s="140"/>
      <c r="AC128" s="140"/>
      <c r="AD128" s="140"/>
      <c r="AE128" s="140"/>
      <c r="AF128" s="140"/>
      <c r="AG128" s="140" t="s">
        <v>534</v>
      </c>
      <c r="AH128" s="140"/>
      <c r="AI128" s="140"/>
      <c r="AJ128" s="140"/>
      <c r="AK128" s="140"/>
      <c r="AL128" s="140"/>
      <c r="AM128" s="140"/>
      <c r="AN128" s="140"/>
      <c r="AO128" s="140"/>
      <c r="AP128" s="140"/>
      <c r="AQ128" s="140"/>
      <c r="AR128" s="140"/>
      <c r="AS128" s="140"/>
      <c r="AT128" s="140"/>
      <c r="AU128" s="140"/>
      <c r="AV128" s="140"/>
      <c r="AW128" s="140"/>
      <c r="AX128" s="140"/>
      <c r="AY128" s="140"/>
      <c r="AZ128" s="140"/>
      <c r="BA128" s="140"/>
      <c r="BB128" s="140"/>
      <c r="BC128" s="140"/>
      <c r="BD128" s="140"/>
      <c r="BE128" s="140"/>
      <c r="BF128" s="140"/>
      <c r="BG128" s="140"/>
      <c r="BH128" s="140"/>
    </row>
    <row r="129" spans="1:60" outlineLevel="1" x14ac:dyDescent="0.2">
      <c r="A129" s="156">
        <v>115</v>
      </c>
      <c r="B129" s="157" t="s">
        <v>2491</v>
      </c>
      <c r="C129" s="162" t="s">
        <v>2492</v>
      </c>
      <c r="D129" s="158" t="s">
        <v>449</v>
      </c>
      <c r="E129" s="159">
        <v>34</v>
      </c>
      <c r="F129" s="170">
        <v>0</v>
      </c>
      <c r="G129" s="160">
        <f t="shared" si="42"/>
        <v>0</v>
      </c>
      <c r="H129" s="143">
        <v>816.75</v>
      </c>
      <c r="I129" s="143">
        <f t="shared" si="43"/>
        <v>27769.5</v>
      </c>
      <c r="J129" s="143">
        <v>0</v>
      </c>
      <c r="K129" s="143">
        <f t="shared" si="44"/>
        <v>0</v>
      </c>
      <c r="L129" s="143">
        <v>21</v>
      </c>
      <c r="M129" s="143">
        <f t="shared" si="45"/>
        <v>0</v>
      </c>
      <c r="N129" s="143">
        <v>0</v>
      </c>
      <c r="O129" s="143">
        <f t="shared" si="46"/>
        <v>0</v>
      </c>
      <c r="P129" s="143">
        <v>0</v>
      </c>
      <c r="Q129" s="143">
        <f t="shared" si="47"/>
        <v>0</v>
      </c>
      <c r="R129" s="143"/>
      <c r="S129" s="143" t="s">
        <v>358</v>
      </c>
      <c r="T129" s="143" t="s">
        <v>314</v>
      </c>
      <c r="U129" s="143">
        <v>0</v>
      </c>
      <c r="V129" s="143">
        <f t="shared" si="48"/>
        <v>0</v>
      </c>
      <c r="W129" s="143"/>
      <c r="X129" s="143" t="s">
        <v>353</v>
      </c>
      <c r="Y129" s="140"/>
      <c r="Z129" s="140"/>
      <c r="AA129" s="140"/>
      <c r="AB129" s="140"/>
      <c r="AC129" s="140"/>
      <c r="AD129" s="140"/>
      <c r="AE129" s="140"/>
      <c r="AF129" s="140"/>
      <c r="AG129" s="140" t="s">
        <v>534</v>
      </c>
      <c r="AH129" s="140"/>
      <c r="AI129" s="140"/>
      <c r="AJ129" s="140"/>
      <c r="AK129" s="140"/>
      <c r="AL129" s="140"/>
      <c r="AM129" s="140"/>
      <c r="AN129" s="140"/>
      <c r="AO129" s="140"/>
      <c r="AP129" s="140"/>
      <c r="AQ129" s="140"/>
      <c r="AR129" s="140"/>
      <c r="AS129" s="140"/>
      <c r="AT129" s="140"/>
      <c r="AU129" s="140"/>
      <c r="AV129" s="140"/>
      <c r="AW129" s="140"/>
      <c r="AX129" s="140"/>
      <c r="AY129" s="140"/>
      <c r="AZ129" s="140"/>
      <c r="BA129" s="140"/>
      <c r="BB129" s="140"/>
      <c r="BC129" s="140"/>
      <c r="BD129" s="140"/>
      <c r="BE129" s="140"/>
      <c r="BF129" s="140"/>
      <c r="BG129" s="140"/>
      <c r="BH129" s="140"/>
    </row>
    <row r="130" spans="1:60" outlineLevel="1" x14ac:dyDescent="0.2">
      <c r="A130" s="156">
        <v>116</v>
      </c>
      <c r="B130" s="157" t="s">
        <v>2493</v>
      </c>
      <c r="C130" s="162" t="s">
        <v>2494</v>
      </c>
      <c r="D130" s="158" t="s">
        <v>449</v>
      </c>
      <c r="E130" s="159">
        <v>8</v>
      </c>
      <c r="F130" s="170">
        <v>0</v>
      </c>
      <c r="G130" s="160">
        <f t="shared" si="42"/>
        <v>0</v>
      </c>
      <c r="H130" s="143">
        <v>648</v>
      </c>
      <c r="I130" s="143">
        <f t="shared" si="43"/>
        <v>5184</v>
      </c>
      <c r="J130" s="143">
        <v>0</v>
      </c>
      <c r="K130" s="143">
        <f t="shared" si="44"/>
        <v>0</v>
      </c>
      <c r="L130" s="143">
        <v>21</v>
      </c>
      <c r="M130" s="143">
        <f t="shared" si="45"/>
        <v>0</v>
      </c>
      <c r="N130" s="143">
        <v>0</v>
      </c>
      <c r="O130" s="143">
        <f t="shared" si="46"/>
        <v>0</v>
      </c>
      <c r="P130" s="143">
        <v>0</v>
      </c>
      <c r="Q130" s="143">
        <f t="shared" si="47"/>
        <v>0</v>
      </c>
      <c r="R130" s="143"/>
      <c r="S130" s="143" t="s">
        <v>358</v>
      </c>
      <c r="T130" s="143" t="s">
        <v>314</v>
      </c>
      <c r="U130" s="143">
        <v>0</v>
      </c>
      <c r="V130" s="143">
        <f t="shared" si="48"/>
        <v>0</v>
      </c>
      <c r="W130" s="143"/>
      <c r="X130" s="143" t="s">
        <v>353</v>
      </c>
      <c r="Y130" s="140"/>
      <c r="Z130" s="140"/>
      <c r="AA130" s="140"/>
      <c r="AB130" s="140"/>
      <c r="AC130" s="140"/>
      <c r="AD130" s="140"/>
      <c r="AE130" s="140"/>
      <c r="AF130" s="140"/>
      <c r="AG130" s="140" t="s">
        <v>534</v>
      </c>
      <c r="AH130" s="140"/>
      <c r="AI130" s="140"/>
      <c r="AJ130" s="140"/>
      <c r="AK130" s="140"/>
      <c r="AL130" s="140"/>
      <c r="AM130" s="140"/>
      <c r="AN130" s="140"/>
      <c r="AO130" s="140"/>
      <c r="AP130" s="140"/>
      <c r="AQ130" s="140"/>
      <c r="AR130" s="140"/>
      <c r="AS130" s="140"/>
      <c r="AT130" s="140"/>
      <c r="AU130" s="140"/>
      <c r="AV130" s="140"/>
      <c r="AW130" s="140"/>
      <c r="AX130" s="140"/>
      <c r="AY130" s="140"/>
      <c r="AZ130" s="140"/>
      <c r="BA130" s="140"/>
      <c r="BB130" s="140"/>
      <c r="BC130" s="140"/>
      <c r="BD130" s="140"/>
      <c r="BE130" s="140"/>
      <c r="BF130" s="140"/>
      <c r="BG130" s="140"/>
      <c r="BH130" s="140"/>
    </row>
    <row r="131" spans="1:60" outlineLevel="1" x14ac:dyDescent="0.2">
      <c r="A131" s="156">
        <v>117</v>
      </c>
      <c r="B131" s="157" t="s">
        <v>2495</v>
      </c>
      <c r="C131" s="162" t="s">
        <v>2496</v>
      </c>
      <c r="D131" s="158" t="s">
        <v>449</v>
      </c>
      <c r="E131" s="159">
        <v>200</v>
      </c>
      <c r="F131" s="170">
        <v>0</v>
      </c>
      <c r="G131" s="160">
        <f t="shared" si="42"/>
        <v>0</v>
      </c>
      <c r="H131" s="143">
        <v>10.8</v>
      </c>
      <c r="I131" s="143">
        <f t="shared" si="43"/>
        <v>2160</v>
      </c>
      <c r="J131" s="143">
        <v>0</v>
      </c>
      <c r="K131" s="143">
        <f t="shared" si="44"/>
        <v>0</v>
      </c>
      <c r="L131" s="143">
        <v>21</v>
      </c>
      <c r="M131" s="143">
        <f t="shared" si="45"/>
        <v>0</v>
      </c>
      <c r="N131" s="143">
        <v>0</v>
      </c>
      <c r="O131" s="143">
        <f t="shared" si="46"/>
        <v>0</v>
      </c>
      <c r="P131" s="143">
        <v>0</v>
      </c>
      <c r="Q131" s="143">
        <f t="shared" si="47"/>
        <v>0</v>
      </c>
      <c r="R131" s="143"/>
      <c r="S131" s="143" t="s">
        <v>358</v>
      </c>
      <c r="T131" s="143" t="s">
        <v>314</v>
      </c>
      <c r="U131" s="143">
        <v>0</v>
      </c>
      <c r="V131" s="143">
        <f t="shared" si="48"/>
        <v>0</v>
      </c>
      <c r="W131" s="143"/>
      <c r="X131" s="143" t="s">
        <v>353</v>
      </c>
      <c r="Y131" s="140"/>
      <c r="Z131" s="140"/>
      <c r="AA131" s="140"/>
      <c r="AB131" s="140"/>
      <c r="AC131" s="140"/>
      <c r="AD131" s="140"/>
      <c r="AE131" s="140"/>
      <c r="AF131" s="140"/>
      <c r="AG131" s="140" t="s">
        <v>534</v>
      </c>
      <c r="AH131" s="140"/>
      <c r="AI131" s="140"/>
      <c r="AJ131" s="140"/>
      <c r="AK131" s="140"/>
      <c r="AL131" s="140"/>
      <c r="AM131" s="140"/>
      <c r="AN131" s="140"/>
      <c r="AO131" s="140"/>
      <c r="AP131" s="140"/>
      <c r="AQ131" s="140"/>
      <c r="AR131" s="140"/>
      <c r="AS131" s="140"/>
      <c r="AT131" s="140"/>
      <c r="AU131" s="140"/>
      <c r="AV131" s="140"/>
      <c r="AW131" s="140"/>
      <c r="AX131" s="140"/>
      <c r="AY131" s="140"/>
      <c r="AZ131" s="140"/>
      <c r="BA131" s="140"/>
      <c r="BB131" s="140"/>
      <c r="BC131" s="140"/>
      <c r="BD131" s="140"/>
      <c r="BE131" s="140"/>
      <c r="BF131" s="140"/>
      <c r="BG131" s="140"/>
      <c r="BH131" s="140"/>
    </row>
    <row r="132" spans="1:60" outlineLevel="1" x14ac:dyDescent="0.2">
      <c r="A132" s="156">
        <v>118</v>
      </c>
      <c r="B132" s="157" t="s">
        <v>2497</v>
      </c>
      <c r="C132" s="162" t="s">
        <v>2498</v>
      </c>
      <c r="D132" s="158" t="s">
        <v>449</v>
      </c>
      <c r="E132" s="159">
        <v>200</v>
      </c>
      <c r="F132" s="170">
        <v>0</v>
      </c>
      <c r="G132" s="160">
        <f t="shared" si="42"/>
        <v>0</v>
      </c>
      <c r="H132" s="143">
        <v>5.4</v>
      </c>
      <c r="I132" s="143">
        <f t="shared" si="43"/>
        <v>1080</v>
      </c>
      <c r="J132" s="143">
        <v>0</v>
      </c>
      <c r="K132" s="143">
        <f t="shared" si="44"/>
        <v>0</v>
      </c>
      <c r="L132" s="143">
        <v>21</v>
      </c>
      <c r="M132" s="143">
        <f t="shared" si="45"/>
        <v>0</v>
      </c>
      <c r="N132" s="143">
        <v>0</v>
      </c>
      <c r="O132" s="143">
        <f t="shared" si="46"/>
        <v>0</v>
      </c>
      <c r="P132" s="143">
        <v>0</v>
      </c>
      <c r="Q132" s="143">
        <f t="shared" si="47"/>
        <v>0</v>
      </c>
      <c r="R132" s="143"/>
      <c r="S132" s="143" t="s">
        <v>358</v>
      </c>
      <c r="T132" s="143" t="s">
        <v>314</v>
      </c>
      <c r="U132" s="143">
        <v>0</v>
      </c>
      <c r="V132" s="143">
        <f t="shared" si="48"/>
        <v>0</v>
      </c>
      <c r="W132" s="143"/>
      <c r="X132" s="143" t="s">
        <v>353</v>
      </c>
      <c r="Y132" s="140"/>
      <c r="Z132" s="140"/>
      <c r="AA132" s="140"/>
      <c r="AB132" s="140"/>
      <c r="AC132" s="140"/>
      <c r="AD132" s="140"/>
      <c r="AE132" s="140"/>
      <c r="AF132" s="140"/>
      <c r="AG132" s="140" t="s">
        <v>534</v>
      </c>
      <c r="AH132" s="140"/>
      <c r="AI132" s="140"/>
      <c r="AJ132" s="140"/>
      <c r="AK132" s="140"/>
      <c r="AL132" s="140"/>
      <c r="AM132" s="140"/>
      <c r="AN132" s="140"/>
      <c r="AO132" s="140"/>
      <c r="AP132" s="140"/>
      <c r="AQ132" s="140"/>
      <c r="AR132" s="140"/>
      <c r="AS132" s="140"/>
      <c r="AT132" s="140"/>
      <c r="AU132" s="140"/>
      <c r="AV132" s="140"/>
      <c r="AW132" s="140"/>
      <c r="AX132" s="140"/>
      <c r="AY132" s="140"/>
      <c r="AZ132" s="140"/>
      <c r="BA132" s="140"/>
      <c r="BB132" s="140"/>
      <c r="BC132" s="140"/>
      <c r="BD132" s="140"/>
      <c r="BE132" s="140"/>
      <c r="BF132" s="140"/>
      <c r="BG132" s="140"/>
      <c r="BH132" s="140"/>
    </row>
    <row r="133" spans="1:60" outlineLevel="1" x14ac:dyDescent="0.2">
      <c r="A133" s="156">
        <v>119</v>
      </c>
      <c r="B133" s="157" t="s">
        <v>2499</v>
      </c>
      <c r="C133" s="162" t="s">
        <v>2500</v>
      </c>
      <c r="D133" s="158" t="s">
        <v>449</v>
      </c>
      <c r="E133" s="159">
        <v>3</v>
      </c>
      <c r="F133" s="170">
        <v>0</v>
      </c>
      <c r="G133" s="160">
        <f t="shared" si="42"/>
        <v>0</v>
      </c>
      <c r="H133" s="143">
        <v>1282.5</v>
      </c>
      <c r="I133" s="143">
        <f t="shared" si="43"/>
        <v>3847.5</v>
      </c>
      <c r="J133" s="143">
        <v>0</v>
      </c>
      <c r="K133" s="143">
        <f t="shared" si="44"/>
        <v>0</v>
      </c>
      <c r="L133" s="143">
        <v>21</v>
      </c>
      <c r="M133" s="143">
        <f t="shared" si="45"/>
        <v>0</v>
      </c>
      <c r="N133" s="143">
        <v>0</v>
      </c>
      <c r="O133" s="143">
        <f t="shared" si="46"/>
        <v>0</v>
      </c>
      <c r="P133" s="143">
        <v>0</v>
      </c>
      <c r="Q133" s="143">
        <f t="shared" si="47"/>
        <v>0</v>
      </c>
      <c r="R133" s="143"/>
      <c r="S133" s="143" t="s">
        <v>358</v>
      </c>
      <c r="T133" s="143" t="s">
        <v>314</v>
      </c>
      <c r="U133" s="143">
        <v>0</v>
      </c>
      <c r="V133" s="143">
        <f t="shared" si="48"/>
        <v>0</v>
      </c>
      <c r="W133" s="143"/>
      <c r="X133" s="143" t="s">
        <v>353</v>
      </c>
      <c r="Y133" s="140"/>
      <c r="Z133" s="140"/>
      <c r="AA133" s="140"/>
      <c r="AB133" s="140"/>
      <c r="AC133" s="140"/>
      <c r="AD133" s="140"/>
      <c r="AE133" s="140"/>
      <c r="AF133" s="140"/>
      <c r="AG133" s="140" t="s">
        <v>534</v>
      </c>
      <c r="AH133" s="140"/>
      <c r="AI133" s="140"/>
      <c r="AJ133" s="140"/>
      <c r="AK133" s="140"/>
      <c r="AL133" s="140"/>
      <c r="AM133" s="140"/>
      <c r="AN133" s="140"/>
      <c r="AO133" s="140"/>
      <c r="AP133" s="140"/>
      <c r="AQ133" s="140"/>
      <c r="AR133" s="140"/>
      <c r="AS133" s="140"/>
      <c r="AT133" s="140"/>
      <c r="AU133" s="140"/>
      <c r="AV133" s="140"/>
      <c r="AW133" s="140"/>
      <c r="AX133" s="140"/>
      <c r="AY133" s="140"/>
      <c r="AZ133" s="140"/>
      <c r="BA133" s="140"/>
      <c r="BB133" s="140"/>
      <c r="BC133" s="140"/>
      <c r="BD133" s="140"/>
      <c r="BE133" s="140"/>
      <c r="BF133" s="140"/>
      <c r="BG133" s="140"/>
      <c r="BH133" s="140"/>
    </row>
    <row r="134" spans="1:60" ht="22.5" outlineLevel="1" x14ac:dyDescent="0.2">
      <c r="A134" s="156">
        <v>120</v>
      </c>
      <c r="B134" s="157" t="s">
        <v>2501</v>
      </c>
      <c r="C134" s="162" t="s">
        <v>2502</v>
      </c>
      <c r="D134" s="158" t="s">
        <v>449</v>
      </c>
      <c r="E134" s="159">
        <v>3</v>
      </c>
      <c r="F134" s="170">
        <v>0</v>
      </c>
      <c r="G134" s="160">
        <f t="shared" si="42"/>
        <v>0</v>
      </c>
      <c r="H134" s="143">
        <v>685.8</v>
      </c>
      <c r="I134" s="143">
        <f t="shared" si="43"/>
        <v>2057.4</v>
      </c>
      <c r="J134" s="143">
        <v>0</v>
      </c>
      <c r="K134" s="143">
        <f t="shared" si="44"/>
        <v>0</v>
      </c>
      <c r="L134" s="143">
        <v>21</v>
      </c>
      <c r="M134" s="143">
        <f t="shared" si="45"/>
        <v>0</v>
      </c>
      <c r="N134" s="143">
        <v>0</v>
      </c>
      <c r="O134" s="143">
        <f t="shared" si="46"/>
        <v>0</v>
      </c>
      <c r="P134" s="143">
        <v>0</v>
      </c>
      <c r="Q134" s="143">
        <f t="shared" si="47"/>
        <v>0</v>
      </c>
      <c r="R134" s="143"/>
      <c r="S134" s="143" t="s">
        <v>358</v>
      </c>
      <c r="T134" s="143" t="s">
        <v>314</v>
      </c>
      <c r="U134" s="143">
        <v>0</v>
      </c>
      <c r="V134" s="143">
        <f t="shared" si="48"/>
        <v>0</v>
      </c>
      <c r="W134" s="143"/>
      <c r="X134" s="143" t="s">
        <v>353</v>
      </c>
      <c r="Y134" s="140"/>
      <c r="Z134" s="140"/>
      <c r="AA134" s="140"/>
      <c r="AB134" s="140"/>
      <c r="AC134" s="140"/>
      <c r="AD134" s="140"/>
      <c r="AE134" s="140"/>
      <c r="AF134" s="140"/>
      <c r="AG134" s="140" t="s">
        <v>534</v>
      </c>
      <c r="AH134" s="140"/>
      <c r="AI134" s="140"/>
      <c r="AJ134" s="140"/>
      <c r="AK134" s="140"/>
      <c r="AL134" s="140"/>
      <c r="AM134" s="140"/>
      <c r="AN134" s="140"/>
      <c r="AO134" s="140"/>
      <c r="AP134" s="140"/>
      <c r="AQ134" s="140"/>
      <c r="AR134" s="140"/>
      <c r="AS134" s="140"/>
      <c r="AT134" s="140"/>
      <c r="AU134" s="140"/>
      <c r="AV134" s="140"/>
      <c r="AW134" s="140"/>
      <c r="AX134" s="140"/>
      <c r="AY134" s="140"/>
      <c r="AZ134" s="140"/>
      <c r="BA134" s="140"/>
      <c r="BB134" s="140"/>
      <c r="BC134" s="140"/>
      <c r="BD134" s="140"/>
      <c r="BE134" s="140"/>
      <c r="BF134" s="140"/>
      <c r="BG134" s="140"/>
      <c r="BH134" s="140"/>
    </row>
    <row r="135" spans="1:60" ht="22.5" outlineLevel="1" x14ac:dyDescent="0.2">
      <c r="A135" s="156">
        <v>121</v>
      </c>
      <c r="B135" s="157" t="s">
        <v>2503</v>
      </c>
      <c r="C135" s="162" t="s">
        <v>2504</v>
      </c>
      <c r="D135" s="158" t="s">
        <v>449</v>
      </c>
      <c r="E135" s="159">
        <v>2</v>
      </c>
      <c r="F135" s="170">
        <v>0</v>
      </c>
      <c r="G135" s="160">
        <f t="shared" si="42"/>
        <v>0</v>
      </c>
      <c r="H135" s="143">
        <v>2169.4499999999998</v>
      </c>
      <c r="I135" s="143">
        <f t="shared" si="43"/>
        <v>4338.8999999999996</v>
      </c>
      <c r="J135" s="143">
        <v>0</v>
      </c>
      <c r="K135" s="143">
        <f t="shared" si="44"/>
        <v>0</v>
      </c>
      <c r="L135" s="143">
        <v>21</v>
      </c>
      <c r="M135" s="143">
        <f t="shared" si="45"/>
        <v>0</v>
      </c>
      <c r="N135" s="143">
        <v>0</v>
      </c>
      <c r="O135" s="143">
        <f t="shared" si="46"/>
        <v>0</v>
      </c>
      <c r="P135" s="143">
        <v>0</v>
      </c>
      <c r="Q135" s="143">
        <f t="shared" si="47"/>
        <v>0</v>
      </c>
      <c r="R135" s="143"/>
      <c r="S135" s="143" t="s">
        <v>358</v>
      </c>
      <c r="T135" s="143" t="s">
        <v>314</v>
      </c>
      <c r="U135" s="143">
        <v>0</v>
      </c>
      <c r="V135" s="143">
        <f t="shared" si="48"/>
        <v>0</v>
      </c>
      <c r="W135" s="143"/>
      <c r="X135" s="143" t="s">
        <v>353</v>
      </c>
      <c r="Y135" s="140"/>
      <c r="Z135" s="140"/>
      <c r="AA135" s="140"/>
      <c r="AB135" s="140"/>
      <c r="AC135" s="140"/>
      <c r="AD135" s="140"/>
      <c r="AE135" s="140"/>
      <c r="AF135" s="140"/>
      <c r="AG135" s="140" t="s">
        <v>534</v>
      </c>
      <c r="AH135" s="140"/>
      <c r="AI135" s="140"/>
      <c r="AJ135" s="140"/>
      <c r="AK135" s="140"/>
      <c r="AL135" s="140"/>
      <c r="AM135" s="140"/>
      <c r="AN135" s="140"/>
      <c r="AO135" s="140"/>
      <c r="AP135" s="140"/>
      <c r="AQ135" s="140"/>
      <c r="AR135" s="140"/>
      <c r="AS135" s="140"/>
      <c r="AT135" s="140"/>
      <c r="AU135" s="140"/>
      <c r="AV135" s="140"/>
      <c r="AW135" s="140"/>
      <c r="AX135" s="140"/>
      <c r="AY135" s="140"/>
      <c r="AZ135" s="140"/>
      <c r="BA135" s="140"/>
      <c r="BB135" s="140"/>
      <c r="BC135" s="140"/>
      <c r="BD135" s="140"/>
      <c r="BE135" s="140"/>
      <c r="BF135" s="140"/>
      <c r="BG135" s="140"/>
      <c r="BH135" s="140"/>
    </row>
    <row r="136" spans="1:60" outlineLevel="1" x14ac:dyDescent="0.2">
      <c r="A136" s="156">
        <v>122</v>
      </c>
      <c r="B136" s="157" t="s">
        <v>2505</v>
      </c>
      <c r="C136" s="162" t="s">
        <v>933</v>
      </c>
      <c r="D136" s="158" t="s">
        <v>459</v>
      </c>
      <c r="E136" s="159">
        <v>1</v>
      </c>
      <c r="F136" s="170">
        <v>0</v>
      </c>
      <c r="G136" s="160">
        <f t="shared" si="42"/>
        <v>0</v>
      </c>
      <c r="H136" s="143">
        <v>7763.58</v>
      </c>
      <c r="I136" s="143">
        <f t="shared" si="43"/>
        <v>7763.58</v>
      </c>
      <c r="J136" s="143">
        <v>0</v>
      </c>
      <c r="K136" s="143">
        <f t="shared" si="44"/>
        <v>0</v>
      </c>
      <c r="L136" s="143">
        <v>21</v>
      </c>
      <c r="M136" s="143">
        <f t="shared" si="45"/>
        <v>0</v>
      </c>
      <c r="N136" s="143">
        <v>0</v>
      </c>
      <c r="O136" s="143">
        <f t="shared" si="46"/>
        <v>0</v>
      </c>
      <c r="P136" s="143">
        <v>0</v>
      </c>
      <c r="Q136" s="143">
        <f t="shared" si="47"/>
        <v>0</v>
      </c>
      <c r="R136" s="143"/>
      <c r="S136" s="143" t="s">
        <v>358</v>
      </c>
      <c r="T136" s="143" t="s">
        <v>314</v>
      </c>
      <c r="U136" s="143">
        <v>0</v>
      </c>
      <c r="V136" s="143">
        <f t="shared" si="48"/>
        <v>0</v>
      </c>
      <c r="W136" s="143"/>
      <c r="X136" s="143" t="s">
        <v>353</v>
      </c>
      <c r="Y136" s="140"/>
      <c r="Z136" s="140"/>
      <c r="AA136" s="140"/>
      <c r="AB136" s="140"/>
      <c r="AC136" s="140"/>
      <c r="AD136" s="140"/>
      <c r="AE136" s="140"/>
      <c r="AF136" s="140"/>
      <c r="AG136" s="140" t="s">
        <v>534</v>
      </c>
      <c r="AH136" s="140"/>
      <c r="AI136" s="140"/>
      <c r="AJ136" s="140"/>
      <c r="AK136" s="140"/>
      <c r="AL136" s="140"/>
      <c r="AM136" s="140"/>
      <c r="AN136" s="140"/>
      <c r="AO136" s="140"/>
      <c r="AP136" s="140"/>
      <c r="AQ136" s="140"/>
      <c r="AR136" s="140"/>
      <c r="AS136" s="140"/>
      <c r="AT136" s="140"/>
      <c r="AU136" s="140"/>
      <c r="AV136" s="140"/>
      <c r="AW136" s="140"/>
      <c r="AX136" s="140"/>
      <c r="AY136" s="140"/>
      <c r="AZ136" s="140"/>
      <c r="BA136" s="140"/>
      <c r="BB136" s="140"/>
      <c r="BC136" s="140"/>
      <c r="BD136" s="140"/>
      <c r="BE136" s="140"/>
      <c r="BF136" s="140"/>
      <c r="BG136" s="140"/>
      <c r="BH136" s="140"/>
    </row>
    <row r="137" spans="1:60" x14ac:dyDescent="0.2">
      <c r="A137" s="145" t="s">
        <v>308</v>
      </c>
      <c r="B137" s="146" t="s">
        <v>214</v>
      </c>
      <c r="C137" s="161" t="s">
        <v>215</v>
      </c>
      <c r="D137" s="147"/>
      <c r="E137" s="148"/>
      <c r="F137" s="172"/>
      <c r="G137" s="150">
        <f>SUMIF(AG138:AG157,"&lt;&gt;NOR",G138:G157)</f>
        <v>0</v>
      </c>
      <c r="H137" s="144"/>
      <c r="I137" s="144">
        <f>SUM(I138:I157)</f>
        <v>56411.79</v>
      </c>
      <c r="J137" s="144"/>
      <c r="K137" s="144">
        <f>SUM(K138:K157)</f>
        <v>0</v>
      </c>
      <c r="L137" s="144"/>
      <c r="M137" s="144">
        <f>SUM(M138:M157)</f>
        <v>0</v>
      </c>
      <c r="N137" s="144"/>
      <c r="O137" s="144">
        <f>SUM(O138:O157)</f>
        <v>0</v>
      </c>
      <c r="P137" s="144"/>
      <c r="Q137" s="144">
        <f>SUM(Q138:Q157)</f>
        <v>0</v>
      </c>
      <c r="R137" s="144"/>
      <c r="S137" s="144"/>
      <c r="T137" s="144"/>
      <c r="U137" s="144"/>
      <c r="V137" s="144">
        <f>SUM(V138:V157)</f>
        <v>0</v>
      </c>
      <c r="W137" s="144"/>
      <c r="X137" s="144"/>
      <c r="AG137" t="s">
        <v>309</v>
      </c>
    </row>
    <row r="138" spans="1:60" ht="22.5" outlineLevel="1" x14ac:dyDescent="0.2">
      <c r="A138" s="156">
        <v>123</v>
      </c>
      <c r="B138" s="157" t="s">
        <v>2506</v>
      </c>
      <c r="C138" s="162" t="s">
        <v>2468</v>
      </c>
      <c r="D138" s="158" t="s">
        <v>449</v>
      </c>
      <c r="E138" s="159">
        <v>9</v>
      </c>
      <c r="F138" s="170">
        <v>0</v>
      </c>
      <c r="G138" s="160">
        <f t="shared" ref="G138:G157" si="49">ROUND(E138*F138,2)</f>
        <v>0</v>
      </c>
      <c r="H138" s="143">
        <v>120</v>
      </c>
      <c r="I138" s="143">
        <f t="shared" ref="I138:I157" si="50">ROUND(E138*H138,2)</f>
        <v>1080</v>
      </c>
      <c r="J138" s="143">
        <v>0</v>
      </c>
      <c r="K138" s="143">
        <f t="shared" ref="K138:K157" si="51">ROUND(E138*J138,2)</f>
        <v>0</v>
      </c>
      <c r="L138" s="143">
        <v>21</v>
      </c>
      <c r="M138" s="143">
        <f t="shared" ref="M138:M157" si="52">G138*(1+L138/100)</f>
        <v>0</v>
      </c>
      <c r="N138" s="143">
        <v>0</v>
      </c>
      <c r="O138" s="143">
        <f t="shared" ref="O138:O157" si="53">ROUND(E138*N138,2)</f>
        <v>0</v>
      </c>
      <c r="P138" s="143">
        <v>0</v>
      </c>
      <c r="Q138" s="143">
        <f t="shared" ref="Q138:Q157" si="54">ROUND(E138*P138,2)</f>
        <v>0</v>
      </c>
      <c r="R138" s="143"/>
      <c r="S138" s="143" t="s">
        <v>358</v>
      </c>
      <c r="T138" s="143" t="s">
        <v>314</v>
      </c>
      <c r="U138" s="143">
        <v>0</v>
      </c>
      <c r="V138" s="143">
        <f t="shared" ref="V138:V157" si="55">ROUND(E138*U138,2)</f>
        <v>0</v>
      </c>
      <c r="W138" s="143"/>
      <c r="X138" s="143" t="s">
        <v>338</v>
      </c>
      <c r="Y138" s="140"/>
      <c r="Z138" s="140"/>
      <c r="AA138" s="140"/>
      <c r="AB138" s="140"/>
      <c r="AC138" s="140"/>
      <c r="AD138" s="140"/>
      <c r="AE138" s="140"/>
      <c r="AF138" s="140"/>
      <c r="AG138" s="140" t="s">
        <v>339</v>
      </c>
      <c r="AH138" s="140"/>
      <c r="AI138" s="140"/>
      <c r="AJ138" s="140"/>
      <c r="AK138" s="140"/>
      <c r="AL138" s="140"/>
      <c r="AM138" s="140"/>
      <c r="AN138" s="140"/>
      <c r="AO138" s="140"/>
      <c r="AP138" s="140"/>
      <c r="AQ138" s="140"/>
      <c r="AR138" s="140"/>
      <c r="AS138" s="140"/>
      <c r="AT138" s="140"/>
      <c r="AU138" s="140"/>
      <c r="AV138" s="140"/>
      <c r="AW138" s="140"/>
      <c r="AX138" s="140"/>
      <c r="AY138" s="140"/>
      <c r="AZ138" s="140"/>
      <c r="BA138" s="140"/>
      <c r="BB138" s="140"/>
      <c r="BC138" s="140"/>
      <c r="BD138" s="140"/>
      <c r="BE138" s="140"/>
      <c r="BF138" s="140"/>
      <c r="BG138" s="140"/>
      <c r="BH138" s="140"/>
    </row>
    <row r="139" spans="1:60" ht="22.5" outlineLevel="1" x14ac:dyDescent="0.2">
      <c r="A139" s="156">
        <v>124</v>
      </c>
      <c r="B139" s="157" t="s">
        <v>2507</v>
      </c>
      <c r="C139" s="162" t="s">
        <v>2470</v>
      </c>
      <c r="D139" s="158" t="s">
        <v>449</v>
      </c>
      <c r="E139" s="159">
        <v>69</v>
      </c>
      <c r="F139" s="170">
        <v>0</v>
      </c>
      <c r="G139" s="160">
        <f t="shared" si="49"/>
        <v>0</v>
      </c>
      <c r="H139" s="143">
        <v>120</v>
      </c>
      <c r="I139" s="143">
        <f t="shared" si="50"/>
        <v>8280</v>
      </c>
      <c r="J139" s="143">
        <v>0</v>
      </c>
      <c r="K139" s="143">
        <f t="shared" si="51"/>
        <v>0</v>
      </c>
      <c r="L139" s="143">
        <v>21</v>
      </c>
      <c r="M139" s="143">
        <f t="shared" si="52"/>
        <v>0</v>
      </c>
      <c r="N139" s="143">
        <v>0</v>
      </c>
      <c r="O139" s="143">
        <f t="shared" si="53"/>
        <v>0</v>
      </c>
      <c r="P139" s="143">
        <v>0</v>
      </c>
      <c r="Q139" s="143">
        <f t="shared" si="54"/>
        <v>0</v>
      </c>
      <c r="R139" s="143"/>
      <c r="S139" s="143" t="s">
        <v>358</v>
      </c>
      <c r="T139" s="143" t="s">
        <v>314</v>
      </c>
      <c r="U139" s="143">
        <v>0</v>
      </c>
      <c r="V139" s="143">
        <f t="shared" si="55"/>
        <v>0</v>
      </c>
      <c r="W139" s="143"/>
      <c r="X139" s="143" t="s">
        <v>338</v>
      </c>
      <c r="Y139" s="140"/>
      <c r="Z139" s="140"/>
      <c r="AA139" s="140"/>
      <c r="AB139" s="140"/>
      <c r="AC139" s="140"/>
      <c r="AD139" s="140"/>
      <c r="AE139" s="140"/>
      <c r="AF139" s="140"/>
      <c r="AG139" s="140" t="s">
        <v>339</v>
      </c>
      <c r="AH139" s="140"/>
      <c r="AI139" s="140"/>
      <c r="AJ139" s="140"/>
      <c r="AK139" s="140"/>
      <c r="AL139" s="140"/>
      <c r="AM139" s="140"/>
      <c r="AN139" s="140"/>
      <c r="AO139" s="140"/>
      <c r="AP139" s="140"/>
      <c r="AQ139" s="140"/>
      <c r="AR139" s="140"/>
      <c r="AS139" s="140"/>
      <c r="AT139" s="140"/>
      <c r="AU139" s="140"/>
      <c r="AV139" s="140"/>
      <c r="AW139" s="140"/>
      <c r="AX139" s="140"/>
      <c r="AY139" s="140"/>
      <c r="AZ139" s="140"/>
      <c r="BA139" s="140"/>
      <c r="BB139" s="140"/>
      <c r="BC139" s="140"/>
      <c r="BD139" s="140"/>
      <c r="BE139" s="140"/>
      <c r="BF139" s="140"/>
      <c r="BG139" s="140"/>
      <c r="BH139" s="140"/>
    </row>
    <row r="140" spans="1:60" outlineLevel="1" x14ac:dyDescent="0.2">
      <c r="A140" s="156">
        <v>125</v>
      </c>
      <c r="B140" s="157" t="s">
        <v>2508</v>
      </c>
      <c r="C140" s="162" t="s">
        <v>2472</v>
      </c>
      <c r="D140" s="158" t="s">
        <v>449</v>
      </c>
      <c r="E140" s="159">
        <v>8</v>
      </c>
      <c r="F140" s="170">
        <v>0</v>
      </c>
      <c r="G140" s="160">
        <f t="shared" si="49"/>
        <v>0</v>
      </c>
      <c r="H140" s="143">
        <v>120</v>
      </c>
      <c r="I140" s="143">
        <f t="shared" si="50"/>
        <v>960</v>
      </c>
      <c r="J140" s="143">
        <v>0</v>
      </c>
      <c r="K140" s="143">
        <f t="shared" si="51"/>
        <v>0</v>
      </c>
      <c r="L140" s="143">
        <v>21</v>
      </c>
      <c r="M140" s="143">
        <f t="shared" si="52"/>
        <v>0</v>
      </c>
      <c r="N140" s="143">
        <v>0</v>
      </c>
      <c r="O140" s="143">
        <f t="shared" si="53"/>
        <v>0</v>
      </c>
      <c r="P140" s="143">
        <v>0</v>
      </c>
      <c r="Q140" s="143">
        <f t="shared" si="54"/>
        <v>0</v>
      </c>
      <c r="R140" s="143"/>
      <c r="S140" s="143" t="s">
        <v>358</v>
      </c>
      <c r="T140" s="143" t="s">
        <v>314</v>
      </c>
      <c r="U140" s="143">
        <v>0</v>
      </c>
      <c r="V140" s="143">
        <f t="shared" si="55"/>
        <v>0</v>
      </c>
      <c r="W140" s="143"/>
      <c r="X140" s="143" t="s">
        <v>338</v>
      </c>
      <c r="Y140" s="140"/>
      <c r="Z140" s="140"/>
      <c r="AA140" s="140"/>
      <c r="AB140" s="140"/>
      <c r="AC140" s="140"/>
      <c r="AD140" s="140"/>
      <c r="AE140" s="140"/>
      <c r="AF140" s="140"/>
      <c r="AG140" s="140" t="s">
        <v>339</v>
      </c>
      <c r="AH140" s="140"/>
      <c r="AI140" s="140"/>
      <c r="AJ140" s="140"/>
      <c r="AK140" s="140"/>
      <c r="AL140" s="140"/>
      <c r="AM140" s="140"/>
      <c r="AN140" s="140"/>
      <c r="AO140" s="140"/>
      <c r="AP140" s="140"/>
      <c r="AQ140" s="140"/>
      <c r="AR140" s="140"/>
      <c r="AS140" s="140"/>
      <c r="AT140" s="140"/>
      <c r="AU140" s="140"/>
      <c r="AV140" s="140"/>
      <c r="AW140" s="140"/>
      <c r="AX140" s="140"/>
      <c r="AY140" s="140"/>
      <c r="AZ140" s="140"/>
      <c r="BA140" s="140"/>
      <c r="BB140" s="140"/>
      <c r="BC140" s="140"/>
      <c r="BD140" s="140"/>
      <c r="BE140" s="140"/>
      <c r="BF140" s="140"/>
      <c r="BG140" s="140"/>
      <c r="BH140" s="140"/>
    </row>
    <row r="141" spans="1:60" outlineLevel="1" x14ac:dyDescent="0.2">
      <c r="A141" s="156">
        <v>126</v>
      </c>
      <c r="B141" s="157" t="s">
        <v>2509</v>
      </c>
      <c r="C141" s="162" t="s">
        <v>2474</v>
      </c>
      <c r="D141" s="158" t="s">
        <v>449</v>
      </c>
      <c r="E141" s="159">
        <v>2</v>
      </c>
      <c r="F141" s="170">
        <v>0</v>
      </c>
      <c r="G141" s="160">
        <f t="shared" si="49"/>
        <v>0</v>
      </c>
      <c r="H141" s="143">
        <v>450</v>
      </c>
      <c r="I141" s="143">
        <f t="shared" si="50"/>
        <v>900</v>
      </c>
      <c r="J141" s="143">
        <v>0</v>
      </c>
      <c r="K141" s="143">
        <f t="shared" si="51"/>
        <v>0</v>
      </c>
      <c r="L141" s="143">
        <v>21</v>
      </c>
      <c r="M141" s="143">
        <f t="shared" si="52"/>
        <v>0</v>
      </c>
      <c r="N141" s="143">
        <v>0</v>
      </c>
      <c r="O141" s="143">
        <f t="shared" si="53"/>
        <v>0</v>
      </c>
      <c r="P141" s="143">
        <v>0</v>
      </c>
      <c r="Q141" s="143">
        <f t="shared" si="54"/>
        <v>0</v>
      </c>
      <c r="R141" s="143"/>
      <c r="S141" s="143" t="s">
        <v>358</v>
      </c>
      <c r="T141" s="143" t="s">
        <v>314</v>
      </c>
      <c r="U141" s="143">
        <v>0</v>
      </c>
      <c r="V141" s="143">
        <f t="shared" si="55"/>
        <v>0</v>
      </c>
      <c r="W141" s="143"/>
      <c r="X141" s="143" t="s">
        <v>338</v>
      </c>
      <c r="Y141" s="140"/>
      <c r="Z141" s="140"/>
      <c r="AA141" s="140"/>
      <c r="AB141" s="140"/>
      <c r="AC141" s="140"/>
      <c r="AD141" s="140"/>
      <c r="AE141" s="140"/>
      <c r="AF141" s="140"/>
      <c r="AG141" s="140" t="s">
        <v>339</v>
      </c>
      <c r="AH141" s="140"/>
      <c r="AI141" s="140"/>
      <c r="AJ141" s="140"/>
      <c r="AK141" s="140"/>
      <c r="AL141" s="140"/>
      <c r="AM141" s="140"/>
      <c r="AN141" s="140"/>
      <c r="AO141" s="140"/>
      <c r="AP141" s="140"/>
      <c r="AQ141" s="140"/>
      <c r="AR141" s="140"/>
      <c r="AS141" s="140"/>
      <c r="AT141" s="140"/>
      <c r="AU141" s="140"/>
      <c r="AV141" s="140"/>
      <c r="AW141" s="140"/>
      <c r="AX141" s="140"/>
      <c r="AY141" s="140"/>
      <c r="AZ141" s="140"/>
      <c r="BA141" s="140"/>
      <c r="BB141" s="140"/>
      <c r="BC141" s="140"/>
      <c r="BD141" s="140"/>
      <c r="BE141" s="140"/>
      <c r="BF141" s="140"/>
      <c r="BG141" s="140"/>
      <c r="BH141" s="140"/>
    </row>
    <row r="142" spans="1:60" outlineLevel="1" x14ac:dyDescent="0.2">
      <c r="A142" s="156">
        <v>127</v>
      </c>
      <c r="B142" s="157" t="s">
        <v>2510</v>
      </c>
      <c r="C142" s="162" t="s">
        <v>2476</v>
      </c>
      <c r="D142" s="158" t="s">
        <v>449</v>
      </c>
      <c r="E142" s="159">
        <v>8</v>
      </c>
      <c r="F142" s="170">
        <v>0</v>
      </c>
      <c r="G142" s="160">
        <f t="shared" si="49"/>
        <v>0</v>
      </c>
      <c r="H142" s="143">
        <v>150</v>
      </c>
      <c r="I142" s="143">
        <f t="shared" si="50"/>
        <v>1200</v>
      </c>
      <c r="J142" s="143">
        <v>0</v>
      </c>
      <c r="K142" s="143">
        <f t="shared" si="51"/>
        <v>0</v>
      </c>
      <c r="L142" s="143">
        <v>21</v>
      </c>
      <c r="M142" s="143">
        <f t="shared" si="52"/>
        <v>0</v>
      </c>
      <c r="N142" s="143">
        <v>0</v>
      </c>
      <c r="O142" s="143">
        <f t="shared" si="53"/>
        <v>0</v>
      </c>
      <c r="P142" s="143">
        <v>0</v>
      </c>
      <c r="Q142" s="143">
        <f t="shared" si="54"/>
        <v>0</v>
      </c>
      <c r="R142" s="143"/>
      <c r="S142" s="143" t="s">
        <v>358</v>
      </c>
      <c r="T142" s="143" t="s">
        <v>314</v>
      </c>
      <c r="U142" s="143">
        <v>0</v>
      </c>
      <c r="V142" s="143">
        <f t="shared" si="55"/>
        <v>0</v>
      </c>
      <c r="W142" s="143"/>
      <c r="X142" s="143" t="s">
        <v>338</v>
      </c>
      <c r="Y142" s="140"/>
      <c r="Z142" s="140"/>
      <c r="AA142" s="140"/>
      <c r="AB142" s="140"/>
      <c r="AC142" s="140"/>
      <c r="AD142" s="140"/>
      <c r="AE142" s="140"/>
      <c r="AF142" s="140"/>
      <c r="AG142" s="140" t="s">
        <v>339</v>
      </c>
      <c r="AH142" s="140"/>
      <c r="AI142" s="140"/>
      <c r="AJ142" s="140"/>
      <c r="AK142" s="140"/>
      <c r="AL142" s="140"/>
      <c r="AM142" s="140"/>
      <c r="AN142" s="140"/>
      <c r="AO142" s="140"/>
      <c r="AP142" s="140"/>
      <c r="AQ142" s="140"/>
      <c r="AR142" s="140"/>
      <c r="AS142" s="140"/>
      <c r="AT142" s="140"/>
      <c r="AU142" s="140"/>
      <c r="AV142" s="140"/>
      <c r="AW142" s="140"/>
      <c r="AX142" s="140"/>
      <c r="AY142" s="140"/>
      <c r="AZ142" s="140"/>
      <c r="BA142" s="140"/>
      <c r="BB142" s="140"/>
      <c r="BC142" s="140"/>
      <c r="BD142" s="140"/>
      <c r="BE142" s="140"/>
      <c r="BF142" s="140"/>
      <c r="BG142" s="140"/>
      <c r="BH142" s="140"/>
    </row>
    <row r="143" spans="1:60" outlineLevel="1" x14ac:dyDescent="0.2">
      <c r="A143" s="156">
        <v>128</v>
      </c>
      <c r="B143" s="157" t="s">
        <v>2511</v>
      </c>
      <c r="C143" s="162" t="s">
        <v>2478</v>
      </c>
      <c r="D143" s="158" t="s">
        <v>449</v>
      </c>
      <c r="E143" s="159">
        <v>3</v>
      </c>
      <c r="F143" s="170">
        <v>0</v>
      </c>
      <c r="G143" s="160">
        <f t="shared" si="49"/>
        <v>0</v>
      </c>
      <c r="H143" s="143">
        <v>100</v>
      </c>
      <c r="I143" s="143">
        <f t="shared" si="50"/>
        <v>300</v>
      </c>
      <c r="J143" s="143">
        <v>0</v>
      </c>
      <c r="K143" s="143">
        <f t="shared" si="51"/>
        <v>0</v>
      </c>
      <c r="L143" s="143">
        <v>21</v>
      </c>
      <c r="M143" s="143">
        <f t="shared" si="52"/>
        <v>0</v>
      </c>
      <c r="N143" s="143">
        <v>0</v>
      </c>
      <c r="O143" s="143">
        <f t="shared" si="53"/>
        <v>0</v>
      </c>
      <c r="P143" s="143">
        <v>0</v>
      </c>
      <c r="Q143" s="143">
        <f t="shared" si="54"/>
        <v>0</v>
      </c>
      <c r="R143" s="143"/>
      <c r="S143" s="143" t="s">
        <v>358</v>
      </c>
      <c r="T143" s="143" t="s">
        <v>314</v>
      </c>
      <c r="U143" s="143">
        <v>0</v>
      </c>
      <c r="V143" s="143">
        <f t="shared" si="55"/>
        <v>0</v>
      </c>
      <c r="W143" s="143"/>
      <c r="X143" s="143" t="s">
        <v>338</v>
      </c>
      <c r="Y143" s="140"/>
      <c r="Z143" s="140"/>
      <c r="AA143" s="140"/>
      <c r="AB143" s="140"/>
      <c r="AC143" s="140"/>
      <c r="AD143" s="140"/>
      <c r="AE143" s="140"/>
      <c r="AF143" s="140"/>
      <c r="AG143" s="140" t="s">
        <v>339</v>
      </c>
      <c r="AH143" s="140"/>
      <c r="AI143" s="140"/>
      <c r="AJ143" s="140"/>
      <c r="AK143" s="140"/>
      <c r="AL143" s="140"/>
      <c r="AM143" s="140"/>
      <c r="AN143" s="140"/>
      <c r="AO143" s="140"/>
      <c r="AP143" s="140"/>
      <c r="AQ143" s="140"/>
      <c r="AR143" s="140"/>
      <c r="AS143" s="140"/>
      <c r="AT143" s="140"/>
      <c r="AU143" s="140"/>
      <c r="AV143" s="140"/>
      <c r="AW143" s="140"/>
      <c r="AX143" s="140"/>
      <c r="AY143" s="140"/>
      <c r="AZ143" s="140"/>
      <c r="BA143" s="140"/>
      <c r="BB143" s="140"/>
      <c r="BC143" s="140"/>
      <c r="BD143" s="140"/>
      <c r="BE143" s="140"/>
      <c r="BF143" s="140"/>
      <c r="BG143" s="140"/>
      <c r="BH143" s="140"/>
    </row>
    <row r="144" spans="1:60" outlineLevel="1" x14ac:dyDescent="0.2">
      <c r="A144" s="156">
        <v>129</v>
      </c>
      <c r="B144" s="157" t="s">
        <v>2512</v>
      </c>
      <c r="C144" s="162" t="s">
        <v>2480</v>
      </c>
      <c r="D144" s="158" t="s">
        <v>449</v>
      </c>
      <c r="E144" s="159">
        <v>20</v>
      </c>
      <c r="F144" s="170">
        <v>0</v>
      </c>
      <c r="G144" s="160">
        <f t="shared" si="49"/>
        <v>0</v>
      </c>
      <c r="H144" s="143">
        <v>150</v>
      </c>
      <c r="I144" s="143">
        <f t="shared" si="50"/>
        <v>3000</v>
      </c>
      <c r="J144" s="143">
        <v>0</v>
      </c>
      <c r="K144" s="143">
        <f t="shared" si="51"/>
        <v>0</v>
      </c>
      <c r="L144" s="143">
        <v>21</v>
      </c>
      <c r="M144" s="143">
        <f t="shared" si="52"/>
        <v>0</v>
      </c>
      <c r="N144" s="143">
        <v>0</v>
      </c>
      <c r="O144" s="143">
        <f t="shared" si="53"/>
        <v>0</v>
      </c>
      <c r="P144" s="143">
        <v>0</v>
      </c>
      <c r="Q144" s="143">
        <f t="shared" si="54"/>
        <v>0</v>
      </c>
      <c r="R144" s="143"/>
      <c r="S144" s="143" t="s">
        <v>358</v>
      </c>
      <c r="T144" s="143" t="s">
        <v>314</v>
      </c>
      <c r="U144" s="143">
        <v>0</v>
      </c>
      <c r="V144" s="143">
        <f t="shared" si="55"/>
        <v>0</v>
      </c>
      <c r="W144" s="143"/>
      <c r="X144" s="143" t="s">
        <v>338</v>
      </c>
      <c r="Y144" s="140"/>
      <c r="Z144" s="140"/>
      <c r="AA144" s="140"/>
      <c r="AB144" s="140"/>
      <c r="AC144" s="140"/>
      <c r="AD144" s="140"/>
      <c r="AE144" s="140"/>
      <c r="AF144" s="140"/>
      <c r="AG144" s="140" t="s">
        <v>339</v>
      </c>
      <c r="AH144" s="140"/>
      <c r="AI144" s="140"/>
      <c r="AJ144" s="140"/>
      <c r="AK144" s="140"/>
      <c r="AL144" s="140"/>
      <c r="AM144" s="140"/>
      <c r="AN144" s="140"/>
      <c r="AO144" s="140"/>
      <c r="AP144" s="140"/>
      <c r="AQ144" s="140"/>
      <c r="AR144" s="140"/>
      <c r="AS144" s="140"/>
      <c r="AT144" s="140"/>
      <c r="AU144" s="140"/>
      <c r="AV144" s="140"/>
      <c r="AW144" s="140"/>
      <c r="AX144" s="140"/>
      <c r="AY144" s="140"/>
      <c r="AZ144" s="140"/>
      <c r="BA144" s="140"/>
      <c r="BB144" s="140"/>
      <c r="BC144" s="140"/>
      <c r="BD144" s="140"/>
      <c r="BE144" s="140"/>
      <c r="BF144" s="140"/>
      <c r="BG144" s="140"/>
      <c r="BH144" s="140"/>
    </row>
    <row r="145" spans="1:60" outlineLevel="1" x14ac:dyDescent="0.2">
      <c r="A145" s="156">
        <v>130</v>
      </c>
      <c r="B145" s="157" t="s">
        <v>2513</v>
      </c>
      <c r="C145" s="162" t="s">
        <v>2482</v>
      </c>
      <c r="D145" s="158" t="s">
        <v>449</v>
      </c>
      <c r="E145" s="159">
        <v>14</v>
      </c>
      <c r="F145" s="170">
        <v>0</v>
      </c>
      <c r="G145" s="160">
        <f t="shared" si="49"/>
        <v>0</v>
      </c>
      <c r="H145" s="143">
        <v>180</v>
      </c>
      <c r="I145" s="143">
        <f t="shared" si="50"/>
        <v>2520</v>
      </c>
      <c r="J145" s="143">
        <v>0</v>
      </c>
      <c r="K145" s="143">
        <f t="shared" si="51"/>
        <v>0</v>
      </c>
      <c r="L145" s="143">
        <v>21</v>
      </c>
      <c r="M145" s="143">
        <f t="shared" si="52"/>
        <v>0</v>
      </c>
      <c r="N145" s="143">
        <v>0</v>
      </c>
      <c r="O145" s="143">
        <f t="shared" si="53"/>
        <v>0</v>
      </c>
      <c r="P145" s="143">
        <v>0</v>
      </c>
      <c r="Q145" s="143">
        <f t="shared" si="54"/>
        <v>0</v>
      </c>
      <c r="R145" s="143"/>
      <c r="S145" s="143" t="s">
        <v>358</v>
      </c>
      <c r="T145" s="143" t="s">
        <v>314</v>
      </c>
      <c r="U145" s="143">
        <v>0</v>
      </c>
      <c r="V145" s="143">
        <f t="shared" si="55"/>
        <v>0</v>
      </c>
      <c r="W145" s="143"/>
      <c r="X145" s="143" t="s">
        <v>338</v>
      </c>
      <c r="Y145" s="140"/>
      <c r="Z145" s="140"/>
      <c r="AA145" s="140"/>
      <c r="AB145" s="140"/>
      <c r="AC145" s="140"/>
      <c r="AD145" s="140"/>
      <c r="AE145" s="140"/>
      <c r="AF145" s="140"/>
      <c r="AG145" s="140" t="s">
        <v>339</v>
      </c>
      <c r="AH145" s="140"/>
      <c r="AI145" s="140"/>
      <c r="AJ145" s="140"/>
      <c r="AK145" s="140"/>
      <c r="AL145" s="140"/>
      <c r="AM145" s="140"/>
      <c r="AN145" s="140"/>
      <c r="AO145" s="140"/>
      <c r="AP145" s="140"/>
      <c r="AQ145" s="140"/>
      <c r="AR145" s="140"/>
      <c r="AS145" s="140"/>
      <c r="AT145" s="140"/>
      <c r="AU145" s="140"/>
      <c r="AV145" s="140"/>
      <c r="AW145" s="140"/>
      <c r="AX145" s="140"/>
      <c r="AY145" s="140"/>
      <c r="AZ145" s="140"/>
      <c r="BA145" s="140"/>
      <c r="BB145" s="140"/>
      <c r="BC145" s="140"/>
      <c r="BD145" s="140"/>
      <c r="BE145" s="140"/>
      <c r="BF145" s="140"/>
      <c r="BG145" s="140"/>
      <c r="BH145" s="140"/>
    </row>
    <row r="146" spans="1:60" outlineLevel="1" x14ac:dyDescent="0.2">
      <c r="A146" s="156">
        <v>131</v>
      </c>
      <c r="B146" s="157" t="s">
        <v>2514</v>
      </c>
      <c r="C146" s="162" t="s">
        <v>2484</v>
      </c>
      <c r="D146" s="158" t="s">
        <v>449</v>
      </c>
      <c r="E146" s="159">
        <v>34</v>
      </c>
      <c r="F146" s="170">
        <v>0</v>
      </c>
      <c r="G146" s="160">
        <f t="shared" si="49"/>
        <v>0</v>
      </c>
      <c r="H146" s="143">
        <v>120</v>
      </c>
      <c r="I146" s="143">
        <f t="shared" si="50"/>
        <v>4080</v>
      </c>
      <c r="J146" s="143">
        <v>0</v>
      </c>
      <c r="K146" s="143">
        <f t="shared" si="51"/>
        <v>0</v>
      </c>
      <c r="L146" s="143">
        <v>21</v>
      </c>
      <c r="M146" s="143">
        <f t="shared" si="52"/>
        <v>0</v>
      </c>
      <c r="N146" s="143">
        <v>0</v>
      </c>
      <c r="O146" s="143">
        <f t="shared" si="53"/>
        <v>0</v>
      </c>
      <c r="P146" s="143">
        <v>0</v>
      </c>
      <c r="Q146" s="143">
        <f t="shared" si="54"/>
        <v>0</v>
      </c>
      <c r="R146" s="143"/>
      <c r="S146" s="143" t="s">
        <v>358</v>
      </c>
      <c r="T146" s="143" t="s">
        <v>314</v>
      </c>
      <c r="U146" s="143">
        <v>0</v>
      </c>
      <c r="V146" s="143">
        <f t="shared" si="55"/>
        <v>0</v>
      </c>
      <c r="W146" s="143"/>
      <c r="X146" s="143" t="s">
        <v>338</v>
      </c>
      <c r="Y146" s="140"/>
      <c r="Z146" s="140"/>
      <c r="AA146" s="140"/>
      <c r="AB146" s="140"/>
      <c r="AC146" s="140"/>
      <c r="AD146" s="140"/>
      <c r="AE146" s="140"/>
      <c r="AF146" s="140"/>
      <c r="AG146" s="140" t="s">
        <v>339</v>
      </c>
      <c r="AH146" s="140"/>
      <c r="AI146" s="140"/>
      <c r="AJ146" s="140"/>
      <c r="AK146" s="140"/>
      <c r="AL146" s="140"/>
      <c r="AM146" s="140"/>
      <c r="AN146" s="140"/>
      <c r="AO146" s="140"/>
      <c r="AP146" s="140"/>
      <c r="AQ146" s="140"/>
      <c r="AR146" s="140"/>
      <c r="AS146" s="140"/>
      <c r="AT146" s="140"/>
      <c r="AU146" s="140"/>
      <c r="AV146" s="140"/>
      <c r="AW146" s="140"/>
      <c r="AX146" s="140"/>
      <c r="AY146" s="140"/>
      <c r="AZ146" s="140"/>
      <c r="BA146" s="140"/>
      <c r="BB146" s="140"/>
      <c r="BC146" s="140"/>
      <c r="BD146" s="140"/>
      <c r="BE146" s="140"/>
      <c r="BF146" s="140"/>
      <c r="BG146" s="140"/>
      <c r="BH146" s="140"/>
    </row>
    <row r="147" spans="1:60" outlineLevel="1" x14ac:dyDescent="0.2">
      <c r="A147" s="156">
        <v>132</v>
      </c>
      <c r="B147" s="157" t="s">
        <v>2515</v>
      </c>
      <c r="C147" s="162" t="s">
        <v>2486</v>
      </c>
      <c r="D147" s="158" t="s">
        <v>449</v>
      </c>
      <c r="E147" s="159">
        <v>6</v>
      </c>
      <c r="F147" s="170">
        <v>0</v>
      </c>
      <c r="G147" s="160">
        <f t="shared" si="49"/>
        <v>0</v>
      </c>
      <c r="H147" s="143">
        <v>150</v>
      </c>
      <c r="I147" s="143">
        <f t="shared" si="50"/>
        <v>900</v>
      </c>
      <c r="J147" s="143">
        <v>0</v>
      </c>
      <c r="K147" s="143">
        <f t="shared" si="51"/>
        <v>0</v>
      </c>
      <c r="L147" s="143">
        <v>21</v>
      </c>
      <c r="M147" s="143">
        <f t="shared" si="52"/>
        <v>0</v>
      </c>
      <c r="N147" s="143">
        <v>0</v>
      </c>
      <c r="O147" s="143">
        <f t="shared" si="53"/>
        <v>0</v>
      </c>
      <c r="P147" s="143">
        <v>0</v>
      </c>
      <c r="Q147" s="143">
        <f t="shared" si="54"/>
        <v>0</v>
      </c>
      <c r="R147" s="143"/>
      <c r="S147" s="143" t="s">
        <v>358</v>
      </c>
      <c r="T147" s="143" t="s">
        <v>314</v>
      </c>
      <c r="U147" s="143">
        <v>0</v>
      </c>
      <c r="V147" s="143">
        <f t="shared" si="55"/>
        <v>0</v>
      </c>
      <c r="W147" s="143"/>
      <c r="X147" s="143" t="s">
        <v>338</v>
      </c>
      <c r="Y147" s="140"/>
      <c r="Z147" s="140"/>
      <c r="AA147" s="140"/>
      <c r="AB147" s="140"/>
      <c r="AC147" s="140"/>
      <c r="AD147" s="140"/>
      <c r="AE147" s="140"/>
      <c r="AF147" s="140"/>
      <c r="AG147" s="140" t="s">
        <v>339</v>
      </c>
      <c r="AH147" s="140"/>
      <c r="AI147" s="140"/>
      <c r="AJ147" s="140"/>
      <c r="AK147" s="140"/>
      <c r="AL147" s="140"/>
      <c r="AM147" s="140"/>
      <c r="AN147" s="140"/>
      <c r="AO147" s="140"/>
      <c r="AP147" s="140"/>
      <c r="AQ147" s="140"/>
      <c r="AR147" s="140"/>
      <c r="AS147" s="140"/>
      <c r="AT147" s="140"/>
      <c r="AU147" s="140"/>
      <c r="AV147" s="140"/>
      <c r="AW147" s="140"/>
      <c r="AX147" s="140"/>
      <c r="AY147" s="140"/>
      <c r="AZ147" s="140"/>
      <c r="BA147" s="140"/>
      <c r="BB147" s="140"/>
      <c r="BC147" s="140"/>
      <c r="BD147" s="140"/>
      <c r="BE147" s="140"/>
      <c r="BF147" s="140"/>
      <c r="BG147" s="140"/>
      <c r="BH147" s="140"/>
    </row>
    <row r="148" spans="1:60" outlineLevel="1" x14ac:dyDescent="0.2">
      <c r="A148" s="156">
        <v>133</v>
      </c>
      <c r="B148" s="157" t="s">
        <v>2516</v>
      </c>
      <c r="C148" s="162" t="s">
        <v>2488</v>
      </c>
      <c r="D148" s="158" t="s">
        <v>449</v>
      </c>
      <c r="E148" s="159">
        <v>7</v>
      </c>
      <c r="F148" s="170">
        <v>0</v>
      </c>
      <c r="G148" s="160">
        <f t="shared" si="49"/>
        <v>0</v>
      </c>
      <c r="H148" s="143">
        <v>150</v>
      </c>
      <c r="I148" s="143">
        <f t="shared" si="50"/>
        <v>1050</v>
      </c>
      <c r="J148" s="143">
        <v>0</v>
      </c>
      <c r="K148" s="143">
        <f t="shared" si="51"/>
        <v>0</v>
      </c>
      <c r="L148" s="143">
        <v>21</v>
      </c>
      <c r="M148" s="143">
        <f t="shared" si="52"/>
        <v>0</v>
      </c>
      <c r="N148" s="143">
        <v>0</v>
      </c>
      <c r="O148" s="143">
        <f t="shared" si="53"/>
        <v>0</v>
      </c>
      <c r="P148" s="143">
        <v>0</v>
      </c>
      <c r="Q148" s="143">
        <f t="shared" si="54"/>
        <v>0</v>
      </c>
      <c r="R148" s="143"/>
      <c r="S148" s="143" t="s">
        <v>358</v>
      </c>
      <c r="T148" s="143" t="s">
        <v>314</v>
      </c>
      <c r="U148" s="143">
        <v>0</v>
      </c>
      <c r="V148" s="143">
        <f t="shared" si="55"/>
        <v>0</v>
      </c>
      <c r="W148" s="143"/>
      <c r="X148" s="143" t="s">
        <v>338</v>
      </c>
      <c r="Y148" s="140"/>
      <c r="Z148" s="140"/>
      <c r="AA148" s="140"/>
      <c r="AB148" s="140"/>
      <c r="AC148" s="140"/>
      <c r="AD148" s="140"/>
      <c r="AE148" s="140"/>
      <c r="AF148" s="140"/>
      <c r="AG148" s="140" t="s">
        <v>339</v>
      </c>
      <c r="AH148" s="140"/>
      <c r="AI148" s="140"/>
      <c r="AJ148" s="140"/>
      <c r="AK148" s="140"/>
      <c r="AL148" s="140"/>
      <c r="AM148" s="140"/>
      <c r="AN148" s="140"/>
      <c r="AO148" s="140"/>
      <c r="AP148" s="140"/>
      <c r="AQ148" s="140"/>
      <c r="AR148" s="140"/>
      <c r="AS148" s="140"/>
      <c r="AT148" s="140"/>
      <c r="AU148" s="140"/>
      <c r="AV148" s="140"/>
      <c r="AW148" s="140"/>
      <c r="AX148" s="140"/>
      <c r="AY148" s="140"/>
      <c r="AZ148" s="140"/>
      <c r="BA148" s="140"/>
      <c r="BB148" s="140"/>
      <c r="BC148" s="140"/>
      <c r="BD148" s="140"/>
      <c r="BE148" s="140"/>
      <c r="BF148" s="140"/>
      <c r="BG148" s="140"/>
      <c r="BH148" s="140"/>
    </row>
    <row r="149" spans="1:60" outlineLevel="1" x14ac:dyDescent="0.2">
      <c r="A149" s="156">
        <v>134</v>
      </c>
      <c r="B149" s="157" t="s">
        <v>2517</v>
      </c>
      <c r="C149" s="162" t="s">
        <v>2490</v>
      </c>
      <c r="D149" s="158" t="s">
        <v>449</v>
      </c>
      <c r="E149" s="159">
        <v>2</v>
      </c>
      <c r="F149" s="170">
        <v>0</v>
      </c>
      <c r="G149" s="160">
        <f t="shared" si="49"/>
        <v>0</v>
      </c>
      <c r="H149" s="143">
        <v>180</v>
      </c>
      <c r="I149" s="143">
        <f t="shared" si="50"/>
        <v>360</v>
      </c>
      <c r="J149" s="143">
        <v>0</v>
      </c>
      <c r="K149" s="143">
        <f t="shared" si="51"/>
        <v>0</v>
      </c>
      <c r="L149" s="143">
        <v>21</v>
      </c>
      <c r="M149" s="143">
        <f t="shared" si="52"/>
        <v>0</v>
      </c>
      <c r="N149" s="143">
        <v>0</v>
      </c>
      <c r="O149" s="143">
        <f t="shared" si="53"/>
        <v>0</v>
      </c>
      <c r="P149" s="143">
        <v>0</v>
      </c>
      <c r="Q149" s="143">
        <f t="shared" si="54"/>
        <v>0</v>
      </c>
      <c r="R149" s="143"/>
      <c r="S149" s="143" t="s">
        <v>358</v>
      </c>
      <c r="T149" s="143" t="s">
        <v>314</v>
      </c>
      <c r="U149" s="143">
        <v>0</v>
      </c>
      <c r="V149" s="143">
        <f t="shared" si="55"/>
        <v>0</v>
      </c>
      <c r="W149" s="143"/>
      <c r="X149" s="143" t="s">
        <v>338</v>
      </c>
      <c r="Y149" s="140"/>
      <c r="Z149" s="140"/>
      <c r="AA149" s="140"/>
      <c r="AB149" s="140"/>
      <c r="AC149" s="140"/>
      <c r="AD149" s="140"/>
      <c r="AE149" s="140"/>
      <c r="AF149" s="140"/>
      <c r="AG149" s="140" t="s">
        <v>339</v>
      </c>
      <c r="AH149" s="140"/>
      <c r="AI149" s="140"/>
      <c r="AJ149" s="140"/>
      <c r="AK149" s="140"/>
      <c r="AL149" s="140"/>
      <c r="AM149" s="140"/>
      <c r="AN149" s="140"/>
      <c r="AO149" s="140"/>
      <c r="AP149" s="140"/>
      <c r="AQ149" s="140"/>
      <c r="AR149" s="140"/>
      <c r="AS149" s="140"/>
      <c r="AT149" s="140"/>
      <c r="AU149" s="140"/>
      <c r="AV149" s="140"/>
      <c r="AW149" s="140"/>
      <c r="AX149" s="140"/>
      <c r="AY149" s="140"/>
      <c r="AZ149" s="140"/>
      <c r="BA149" s="140"/>
      <c r="BB149" s="140"/>
      <c r="BC149" s="140"/>
      <c r="BD149" s="140"/>
      <c r="BE149" s="140"/>
      <c r="BF149" s="140"/>
      <c r="BG149" s="140"/>
      <c r="BH149" s="140"/>
    </row>
    <row r="150" spans="1:60" outlineLevel="1" x14ac:dyDescent="0.2">
      <c r="A150" s="156">
        <v>135</v>
      </c>
      <c r="B150" s="157" t="s">
        <v>2518</v>
      </c>
      <c r="C150" s="162" t="s">
        <v>2492</v>
      </c>
      <c r="D150" s="158" t="s">
        <v>449</v>
      </c>
      <c r="E150" s="159">
        <v>34</v>
      </c>
      <c r="F150" s="170">
        <v>0</v>
      </c>
      <c r="G150" s="160">
        <f t="shared" si="49"/>
        <v>0</v>
      </c>
      <c r="H150" s="143">
        <v>250</v>
      </c>
      <c r="I150" s="143">
        <f t="shared" si="50"/>
        <v>8500</v>
      </c>
      <c r="J150" s="143">
        <v>0</v>
      </c>
      <c r="K150" s="143">
        <f t="shared" si="51"/>
        <v>0</v>
      </c>
      <c r="L150" s="143">
        <v>21</v>
      </c>
      <c r="M150" s="143">
        <f t="shared" si="52"/>
        <v>0</v>
      </c>
      <c r="N150" s="143">
        <v>0</v>
      </c>
      <c r="O150" s="143">
        <f t="shared" si="53"/>
        <v>0</v>
      </c>
      <c r="P150" s="143">
        <v>0</v>
      </c>
      <c r="Q150" s="143">
        <f t="shared" si="54"/>
        <v>0</v>
      </c>
      <c r="R150" s="143"/>
      <c r="S150" s="143" t="s">
        <v>358</v>
      </c>
      <c r="T150" s="143" t="s">
        <v>314</v>
      </c>
      <c r="U150" s="143">
        <v>0</v>
      </c>
      <c r="V150" s="143">
        <f t="shared" si="55"/>
        <v>0</v>
      </c>
      <c r="W150" s="143"/>
      <c r="X150" s="143" t="s">
        <v>338</v>
      </c>
      <c r="Y150" s="140"/>
      <c r="Z150" s="140"/>
      <c r="AA150" s="140"/>
      <c r="AB150" s="140"/>
      <c r="AC150" s="140"/>
      <c r="AD150" s="140"/>
      <c r="AE150" s="140"/>
      <c r="AF150" s="140"/>
      <c r="AG150" s="140" t="s">
        <v>339</v>
      </c>
      <c r="AH150" s="140"/>
      <c r="AI150" s="140"/>
      <c r="AJ150" s="140"/>
      <c r="AK150" s="140"/>
      <c r="AL150" s="140"/>
      <c r="AM150" s="140"/>
      <c r="AN150" s="140"/>
      <c r="AO150" s="140"/>
      <c r="AP150" s="140"/>
      <c r="AQ150" s="140"/>
      <c r="AR150" s="140"/>
      <c r="AS150" s="140"/>
      <c r="AT150" s="140"/>
      <c r="AU150" s="140"/>
      <c r="AV150" s="140"/>
      <c r="AW150" s="140"/>
      <c r="AX150" s="140"/>
      <c r="AY150" s="140"/>
      <c r="AZ150" s="140"/>
      <c r="BA150" s="140"/>
      <c r="BB150" s="140"/>
      <c r="BC150" s="140"/>
      <c r="BD150" s="140"/>
      <c r="BE150" s="140"/>
      <c r="BF150" s="140"/>
      <c r="BG150" s="140"/>
      <c r="BH150" s="140"/>
    </row>
    <row r="151" spans="1:60" outlineLevel="1" x14ac:dyDescent="0.2">
      <c r="A151" s="156">
        <v>136</v>
      </c>
      <c r="B151" s="157" t="s">
        <v>2519</v>
      </c>
      <c r="C151" s="162" t="s">
        <v>2494</v>
      </c>
      <c r="D151" s="158" t="s">
        <v>449</v>
      </c>
      <c r="E151" s="159">
        <v>8</v>
      </c>
      <c r="F151" s="170">
        <v>0</v>
      </c>
      <c r="G151" s="160">
        <f t="shared" si="49"/>
        <v>0</v>
      </c>
      <c r="H151" s="143">
        <v>150</v>
      </c>
      <c r="I151" s="143">
        <f t="shared" si="50"/>
        <v>1200</v>
      </c>
      <c r="J151" s="143">
        <v>0</v>
      </c>
      <c r="K151" s="143">
        <f t="shared" si="51"/>
        <v>0</v>
      </c>
      <c r="L151" s="143">
        <v>21</v>
      </c>
      <c r="M151" s="143">
        <f t="shared" si="52"/>
        <v>0</v>
      </c>
      <c r="N151" s="143">
        <v>0</v>
      </c>
      <c r="O151" s="143">
        <f t="shared" si="53"/>
        <v>0</v>
      </c>
      <c r="P151" s="143">
        <v>0</v>
      </c>
      <c r="Q151" s="143">
        <f t="shared" si="54"/>
        <v>0</v>
      </c>
      <c r="R151" s="143"/>
      <c r="S151" s="143" t="s">
        <v>358</v>
      </c>
      <c r="T151" s="143" t="s">
        <v>314</v>
      </c>
      <c r="U151" s="143">
        <v>0</v>
      </c>
      <c r="V151" s="143">
        <f t="shared" si="55"/>
        <v>0</v>
      </c>
      <c r="W151" s="143"/>
      <c r="X151" s="143" t="s">
        <v>338</v>
      </c>
      <c r="Y151" s="140"/>
      <c r="Z151" s="140"/>
      <c r="AA151" s="140"/>
      <c r="AB151" s="140"/>
      <c r="AC151" s="140"/>
      <c r="AD151" s="140"/>
      <c r="AE151" s="140"/>
      <c r="AF151" s="140"/>
      <c r="AG151" s="140" t="s">
        <v>339</v>
      </c>
      <c r="AH151" s="140"/>
      <c r="AI151" s="140"/>
      <c r="AJ151" s="140"/>
      <c r="AK151" s="140"/>
      <c r="AL151" s="140"/>
      <c r="AM151" s="140"/>
      <c r="AN151" s="140"/>
      <c r="AO151" s="140"/>
      <c r="AP151" s="140"/>
      <c r="AQ151" s="140"/>
      <c r="AR151" s="140"/>
      <c r="AS151" s="140"/>
      <c r="AT151" s="140"/>
      <c r="AU151" s="140"/>
      <c r="AV151" s="140"/>
      <c r="AW151" s="140"/>
      <c r="AX151" s="140"/>
      <c r="AY151" s="140"/>
      <c r="AZ151" s="140"/>
      <c r="BA151" s="140"/>
      <c r="BB151" s="140"/>
      <c r="BC151" s="140"/>
      <c r="BD151" s="140"/>
      <c r="BE151" s="140"/>
      <c r="BF151" s="140"/>
      <c r="BG151" s="140"/>
      <c r="BH151" s="140"/>
    </row>
    <row r="152" spans="1:60" outlineLevel="1" x14ac:dyDescent="0.2">
      <c r="A152" s="156">
        <v>137</v>
      </c>
      <c r="B152" s="157" t="s">
        <v>2520</v>
      </c>
      <c r="C152" s="162" t="s">
        <v>2496</v>
      </c>
      <c r="D152" s="158" t="s">
        <v>449</v>
      </c>
      <c r="E152" s="159">
        <v>200</v>
      </c>
      <c r="F152" s="170">
        <v>0</v>
      </c>
      <c r="G152" s="160">
        <f t="shared" si="49"/>
        <v>0</v>
      </c>
      <c r="H152" s="143">
        <v>40</v>
      </c>
      <c r="I152" s="143">
        <f t="shared" si="50"/>
        <v>8000</v>
      </c>
      <c r="J152" s="143">
        <v>0</v>
      </c>
      <c r="K152" s="143">
        <f t="shared" si="51"/>
        <v>0</v>
      </c>
      <c r="L152" s="143">
        <v>21</v>
      </c>
      <c r="M152" s="143">
        <f t="shared" si="52"/>
        <v>0</v>
      </c>
      <c r="N152" s="143">
        <v>0</v>
      </c>
      <c r="O152" s="143">
        <f t="shared" si="53"/>
        <v>0</v>
      </c>
      <c r="P152" s="143">
        <v>0</v>
      </c>
      <c r="Q152" s="143">
        <f t="shared" si="54"/>
        <v>0</v>
      </c>
      <c r="R152" s="143"/>
      <c r="S152" s="143" t="s">
        <v>358</v>
      </c>
      <c r="T152" s="143" t="s">
        <v>314</v>
      </c>
      <c r="U152" s="143">
        <v>0</v>
      </c>
      <c r="V152" s="143">
        <f t="shared" si="55"/>
        <v>0</v>
      </c>
      <c r="W152" s="143"/>
      <c r="X152" s="143" t="s">
        <v>338</v>
      </c>
      <c r="Y152" s="140"/>
      <c r="Z152" s="140"/>
      <c r="AA152" s="140"/>
      <c r="AB152" s="140"/>
      <c r="AC152" s="140"/>
      <c r="AD152" s="140"/>
      <c r="AE152" s="140"/>
      <c r="AF152" s="140"/>
      <c r="AG152" s="140" t="s">
        <v>339</v>
      </c>
      <c r="AH152" s="140"/>
      <c r="AI152" s="140"/>
      <c r="AJ152" s="140"/>
      <c r="AK152" s="140"/>
      <c r="AL152" s="140"/>
      <c r="AM152" s="140"/>
      <c r="AN152" s="140"/>
      <c r="AO152" s="140"/>
      <c r="AP152" s="140"/>
      <c r="AQ152" s="140"/>
      <c r="AR152" s="140"/>
      <c r="AS152" s="140"/>
      <c r="AT152" s="140"/>
      <c r="AU152" s="140"/>
      <c r="AV152" s="140"/>
      <c r="AW152" s="140"/>
      <c r="AX152" s="140"/>
      <c r="AY152" s="140"/>
      <c r="AZ152" s="140"/>
      <c r="BA152" s="140"/>
      <c r="BB152" s="140"/>
      <c r="BC152" s="140"/>
      <c r="BD152" s="140"/>
      <c r="BE152" s="140"/>
      <c r="BF152" s="140"/>
      <c r="BG152" s="140"/>
      <c r="BH152" s="140"/>
    </row>
    <row r="153" spans="1:60" outlineLevel="1" x14ac:dyDescent="0.2">
      <c r="A153" s="156">
        <v>138</v>
      </c>
      <c r="B153" s="157" t="s">
        <v>2521</v>
      </c>
      <c r="C153" s="162" t="s">
        <v>2498</v>
      </c>
      <c r="D153" s="158" t="s">
        <v>449</v>
      </c>
      <c r="E153" s="159">
        <v>200</v>
      </c>
      <c r="F153" s="170">
        <v>0</v>
      </c>
      <c r="G153" s="160">
        <f t="shared" si="49"/>
        <v>0</v>
      </c>
      <c r="H153" s="143">
        <v>40</v>
      </c>
      <c r="I153" s="143">
        <f t="shared" si="50"/>
        <v>8000</v>
      </c>
      <c r="J153" s="143">
        <v>0</v>
      </c>
      <c r="K153" s="143">
        <f t="shared" si="51"/>
        <v>0</v>
      </c>
      <c r="L153" s="143">
        <v>21</v>
      </c>
      <c r="M153" s="143">
        <f t="shared" si="52"/>
        <v>0</v>
      </c>
      <c r="N153" s="143">
        <v>0</v>
      </c>
      <c r="O153" s="143">
        <f t="shared" si="53"/>
        <v>0</v>
      </c>
      <c r="P153" s="143">
        <v>0</v>
      </c>
      <c r="Q153" s="143">
        <f t="shared" si="54"/>
        <v>0</v>
      </c>
      <c r="R153" s="143"/>
      <c r="S153" s="143" t="s">
        <v>358</v>
      </c>
      <c r="T153" s="143" t="s">
        <v>314</v>
      </c>
      <c r="U153" s="143">
        <v>0</v>
      </c>
      <c r="V153" s="143">
        <f t="shared" si="55"/>
        <v>0</v>
      </c>
      <c r="W153" s="143"/>
      <c r="X153" s="143" t="s">
        <v>338</v>
      </c>
      <c r="Y153" s="140"/>
      <c r="Z153" s="140"/>
      <c r="AA153" s="140"/>
      <c r="AB153" s="140"/>
      <c r="AC153" s="140"/>
      <c r="AD153" s="140"/>
      <c r="AE153" s="140"/>
      <c r="AF153" s="140"/>
      <c r="AG153" s="140" t="s">
        <v>339</v>
      </c>
      <c r="AH153" s="140"/>
      <c r="AI153" s="140"/>
      <c r="AJ153" s="140"/>
      <c r="AK153" s="140"/>
      <c r="AL153" s="140"/>
      <c r="AM153" s="140"/>
      <c r="AN153" s="140"/>
      <c r="AO153" s="140"/>
      <c r="AP153" s="140"/>
      <c r="AQ153" s="140"/>
      <c r="AR153" s="140"/>
      <c r="AS153" s="140"/>
      <c r="AT153" s="140"/>
      <c r="AU153" s="140"/>
      <c r="AV153" s="140"/>
      <c r="AW153" s="140"/>
      <c r="AX153" s="140"/>
      <c r="AY153" s="140"/>
      <c r="AZ153" s="140"/>
      <c r="BA153" s="140"/>
      <c r="BB153" s="140"/>
      <c r="BC153" s="140"/>
      <c r="BD153" s="140"/>
      <c r="BE153" s="140"/>
      <c r="BF153" s="140"/>
      <c r="BG153" s="140"/>
      <c r="BH153" s="140"/>
    </row>
    <row r="154" spans="1:60" outlineLevel="1" x14ac:dyDescent="0.2">
      <c r="A154" s="156">
        <v>139</v>
      </c>
      <c r="B154" s="157" t="s">
        <v>2522</v>
      </c>
      <c r="C154" s="162" t="s">
        <v>2500</v>
      </c>
      <c r="D154" s="158" t="s">
        <v>449</v>
      </c>
      <c r="E154" s="159">
        <v>3</v>
      </c>
      <c r="F154" s="170">
        <v>0</v>
      </c>
      <c r="G154" s="160">
        <f t="shared" si="49"/>
        <v>0</v>
      </c>
      <c r="H154" s="143">
        <v>200</v>
      </c>
      <c r="I154" s="143">
        <f t="shared" si="50"/>
        <v>600</v>
      </c>
      <c r="J154" s="143">
        <v>0</v>
      </c>
      <c r="K154" s="143">
        <f t="shared" si="51"/>
        <v>0</v>
      </c>
      <c r="L154" s="143">
        <v>21</v>
      </c>
      <c r="M154" s="143">
        <f t="shared" si="52"/>
        <v>0</v>
      </c>
      <c r="N154" s="143">
        <v>0</v>
      </c>
      <c r="O154" s="143">
        <f t="shared" si="53"/>
        <v>0</v>
      </c>
      <c r="P154" s="143">
        <v>0</v>
      </c>
      <c r="Q154" s="143">
        <f t="shared" si="54"/>
        <v>0</v>
      </c>
      <c r="R154" s="143"/>
      <c r="S154" s="143" t="s">
        <v>358</v>
      </c>
      <c r="T154" s="143" t="s">
        <v>314</v>
      </c>
      <c r="U154" s="143">
        <v>0</v>
      </c>
      <c r="V154" s="143">
        <f t="shared" si="55"/>
        <v>0</v>
      </c>
      <c r="W154" s="143"/>
      <c r="X154" s="143" t="s">
        <v>338</v>
      </c>
      <c r="Y154" s="140"/>
      <c r="Z154" s="140"/>
      <c r="AA154" s="140"/>
      <c r="AB154" s="140"/>
      <c r="AC154" s="140"/>
      <c r="AD154" s="140"/>
      <c r="AE154" s="140"/>
      <c r="AF154" s="140"/>
      <c r="AG154" s="140" t="s">
        <v>339</v>
      </c>
      <c r="AH154" s="140"/>
      <c r="AI154" s="140"/>
      <c r="AJ154" s="140"/>
      <c r="AK154" s="140"/>
      <c r="AL154" s="140"/>
      <c r="AM154" s="140"/>
      <c r="AN154" s="140"/>
      <c r="AO154" s="140"/>
      <c r="AP154" s="140"/>
      <c r="AQ154" s="140"/>
      <c r="AR154" s="140"/>
      <c r="AS154" s="140"/>
      <c r="AT154" s="140"/>
      <c r="AU154" s="140"/>
      <c r="AV154" s="140"/>
      <c r="AW154" s="140"/>
      <c r="AX154" s="140"/>
      <c r="AY154" s="140"/>
      <c r="AZ154" s="140"/>
      <c r="BA154" s="140"/>
      <c r="BB154" s="140"/>
      <c r="BC154" s="140"/>
      <c r="BD154" s="140"/>
      <c r="BE154" s="140"/>
      <c r="BF154" s="140"/>
      <c r="BG154" s="140"/>
      <c r="BH154" s="140"/>
    </row>
    <row r="155" spans="1:60" ht="22.5" outlineLevel="1" x14ac:dyDescent="0.2">
      <c r="A155" s="156">
        <v>140</v>
      </c>
      <c r="B155" s="157" t="s">
        <v>2523</v>
      </c>
      <c r="C155" s="162" t="s">
        <v>2502</v>
      </c>
      <c r="D155" s="158" t="s">
        <v>449</v>
      </c>
      <c r="E155" s="159">
        <v>3</v>
      </c>
      <c r="F155" s="170">
        <v>0</v>
      </c>
      <c r="G155" s="160">
        <f t="shared" si="49"/>
        <v>0</v>
      </c>
      <c r="H155" s="143">
        <v>300</v>
      </c>
      <c r="I155" s="143">
        <f t="shared" si="50"/>
        <v>900</v>
      </c>
      <c r="J155" s="143">
        <v>0</v>
      </c>
      <c r="K155" s="143">
        <f t="shared" si="51"/>
        <v>0</v>
      </c>
      <c r="L155" s="143">
        <v>21</v>
      </c>
      <c r="M155" s="143">
        <f t="shared" si="52"/>
        <v>0</v>
      </c>
      <c r="N155" s="143">
        <v>0</v>
      </c>
      <c r="O155" s="143">
        <f t="shared" si="53"/>
        <v>0</v>
      </c>
      <c r="P155" s="143">
        <v>0</v>
      </c>
      <c r="Q155" s="143">
        <f t="shared" si="54"/>
        <v>0</v>
      </c>
      <c r="R155" s="143"/>
      <c r="S155" s="143" t="s">
        <v>358</v>
      </c>
      <c r="T155" s="143" t="s">
        <v>314</v>
      </c>
      <c r="U155" s="143">
        <v>0</v>
      </c>
      <c r="V155" s="143">
        <f t="shared" si="55"/>
        <v>0</v>
      </c>
      <c r="W155" s="143"/>
      <c r="X155" s="143" t="s">
        <v>338</v>
      </c>
      <c r="Y155" s="140"/>
      <c r="Z155" s="140"/>
      <c r="AA155" s="140"/>
      <c r="AB155" s="140"/>
      <c r="AC155" s="140"/>
      <c r="AD155" s="140"/>
      <c r="AE155" s="140"/>
      <c r="AF155" s="140"/>
      <c r="AG155" s="140" t="s">
        <v>339</v>
      </c>
      <c r="AH155" s="140"/>
      <c r="AI155" s="140"/>
      <c r="AJ155" s="140"/>
      <c r="AK155" s="140"/>
      <c r="AL155" s="140"/>
      <c r="AM155" s="140"/>
      <c r="AN155" s="140"/>
      <c r="AO155" s="140"/>
      <c r="AP155" s="140"/>
      <c r="AQ155" s="140"/>
      <c r="AR155" s="140"/>
      <c r="AS155" s="140"/>
      <c r="AT155" s="140"/>
      <c r="AU155" s="140"/>
      <c r="AV155" s="140"/>
      <c r="AW155" s="140"/>
      <c r="AX155" s="140"/>
      <c r="AY155" s="140"/>
      <c r="AZ155" s="140"/>
      <c r="BA155" s="140"/>
      <c r="BB155" s="140"/>
      <c r="BC155" s="140"/>
      <c r="BD155" s="140"/>
      <c r="BE155" s="140"/>
      <c r="BF155" s="140"/>
      <c r="BG155" s="140"/>
      <c r="BH155" s="140"/>
    </row>
    <row r="156" spans="1:60" ht="22.5" outlineLevel="1" x14ac:dyDescent="0.2">
      <c r="A156" s="156">
        <v>141</v>
      </c>
      <c r="B156" s="157" t="s">
        <v>2524</v>
      </c>
      <c r="C156" s="162" t="s">
        <v>2504</v>
      </c>
      <c r="D156" s="158" t="s">
        <v>449</v>
      </c>
      <c r="E156" s="159">
        <v>2</v>
      </c>
      <c r="F156" s="170">
        <v>0</v>
      </c>
      <c r="G156" s="160">
        <f t="shared" si="49"/>
        <v>0</v>
      </c>
      <c r="H156" s="143">
        <v>350</v>
      </c>
      <c r="I156" s="143">
        <f t="shared" si="50"/>
        <v>700</v>
      </c>
      <c r="J156" s="143">
        <v>0</v>
      </c>
      <c r="K156" s="143">
        <f t="shared" si="51"/>
        <v>0</v>
      </c>
      <c r="L156" s="143">
        <v>21</v>
      </c>
      <c r="M156" s="143">
        <f t="shared" si="52"/>
        <v>0</v>
      </c>
      <c r="N156" s="143">
        <v>0</v>
      </c>
      <c r="O156" s="143">
        <f t="shared" si="53"/>
        <v>0</v>
      </c>
      <c r="P156" s="143">
        <v>0</v>
      </c>
      <c r="Q156" s="143">
        <f t="shared" si="54"/>
        <v>0</v>
      </c>
      <c r="R156" s="143"/>
      <c r="S156" s="143" t="s">
        <v>358</v>
      </c>
      <c r="T156" s="143" t="s">
        <v>314</v>
      </c>
      <c r="U156" s="143">
        <v>0</v>
      </c>
      <c r="V156" s="143">
        <f t="shared" si="55"/>
        <v>0</v>
      </c>
      <c r="W156" s="143"/>
      <c r="X156" s="143" t="s">
        <v>338</v>
      </c>
      <c r="Y156" s="140"/>
      <c r="Z156" s="140"/>
      <c r="AA156" s="140"/>
      <c r="AB156" s="140"/>
      <c r="AC156" s="140"/>
      <c r="AD156" s="140"/>
      <c r="AE156" s="140"/>
      <c r="AF156" s="140"/>
      <c r="AG156" s="140" t="s">
        <v>339</v>
      </c>
      <c r="AH156" s="140"/>
      <c r="AI156" s="140"/>
      <c r="AJ156" s="140"/>
      <c r="AK156" s="140"/>
      <c r="AL156" s="140"/>
      <c r="AM156" s="140"/>
      <c r="AN156" s="140"/>
      <c r="AO156" s="140"/>
      <c r="AP156" s="140"/>
      <c r="AQ156" s="140"/>
      <c r="AR156" s="140"/>
      <c r="AS156" s="140"/>
      <c r="AT156" s="140"/>
      <c r="AU156" s="140"/>
      <c r="AV156" s="140"/>
      <c r="AW156" s="140"/>
      <c r="AX156" s="140"/>
      <c r="AY156" s="140"/>
      <c r="AZ156" s="140"/>
      <c r="BA156" s="140"/>
      <c r="BB156" s="140"/>
      <c r="BC156" s="140"/>
      <c r="BD156" s="140"/>
      <c r="BE156" s="140"/>
      <c r="BF156" s="140"/>
      <c r="BG156" s="140"/>
      <c r="BH156" s="140"/>
    </row>
    <row r="157" spans="1:60" outlineLevel="1" x14ac:dyDescent="0.2">
      <c r="A157" s="156">
        <v>142</v>
      </c>
      <c r="B157" s="157" t="s">
        <v>2525</v>
      </c>
      <c r="C157" s="162" t="s">
        <v>933</v>
      </c>
      <c r="D157" s="158" t="s">
        <v>459</v>
      </c>
      <c r="E157" s="159">
        <v>1</v>
      </c>
      <c r="F157" s="170">
        <v>0</v>
      </c>
      <c r="G157" s="160">
        <f t="shared" si="49"/>
        <v>0</v>
      </c>
      <c r="H157" s="143">
        <v>3881.79</v>
      </c>
      <c r="I157" s="143">
        <f t="shared" si="50"/>
        <v>3881.79</v>
      </c>
      <c r="J157" s="143">
        <v>0</v>
      </c>
      <c r="K157" s="143">
        <f t="shared" si="51"/>
        <v>0</v>
      </c>
      <c r="L157" s="143">
        <v>21</v>
      </c>
      <c r="M157" s="143">
        <f t="shared" si="52"/>
        <v>0</v>
      </c>
      <c r="N157" s="143">
        <v>0</v>
      </c>
      <c r="O157" s="143">
        <f t="shared" si="53"/>
        <v>0</v>
      </c>
      <c r="P157" s="143">
        <v>0</v>
      </c>
      <c r="Q157" s="143">
        <f t="shared" si="54"/>
        <v>0</v>
      </c>
      <c r="R157" s="143"/>
      <c r="S157" s="143" t="s">
        <v>358</v>
      </c>
      <c r="T157" s="143" t="s">
        <v>314</v>
      </c>
      <c r="U157" s="143">
        <v>0</v>
      </c>
      <c r="V157" s="143">
        <f t="shared" si="55"/>
        <v>0</v>
      </c>
      <c r="W157" s="143"/>
      <c r="X157" s="143" t="s">
        <v>338</v>
      </c>
      <c r="Y157" s="140"/>
      <c r="Z157" s="140"/>
      <c r="AA157" s="140"/>
      <c r="AB157" s="140"/>
      <c r="AC157" s="140"/>
      <c r="AD157" s="140"/>
      <c r="AE157" s="140"/>
      <c r="AF157" s="140"/>
      <c r="AG157" s="140" t="s">
        <v>339</v>
      </c>
      <c r="AH157" s="140"/>
      <c r="AI157" s="140"/>
      <c r="AJ157" s="140"/>
      <c r="AK157" s="140"/>
      <c r="AL157" s="140"/>
      <c r="AM157" s="140"/>
      <c r="AN157" s="140"/>
      <c r="AO157" s="140"/>
      <c r="AP157" s="140"/>
      <c r="AQ157" s="140"/>
      <c r="AR157" s="140"/>
      <c r="AS157" s="140"/>
      <c r="AT157" s="140"/>
      <c r="AU157" s="140"/>
      <c r="AV157" s="140"/>
      <c r="AW157" s="140"/>
      <c r="AX157" s="140"/>
      <c r="AY157" s="140"/>
      <c r="AZ157" s="140"/>
      <c r="BA157" s="140"/>
      <c r="BB157" s="140"/>
      <c r="BC157" s="140"/>
      <c r="BD157" s="140"/>
      <c r="BE157" s="140"/>
      <c r="BF157" s="140"/>
      <c r="BG157" s="140"/>
      <c r="BH157" s="140"/>
    </row>
    <row r="158" spans="1:60" x14ac:dyDescent="0.2">
      <c r="A158" s="145" t="s">
        <v>308</v>
      </c>
      <c r="B158" s="146" t="s">
        <v>216</v>
      </c>
      <c r="C158" s="161" t="s">
        <v>217</v>
      </c>
      <c r="D158" s="147"/>
      <c r="E158" s="148"/>
      <c r="F158" s="172"/>
      <c r="G158" s="150">
        <f>SUMIF(AG159:AG181,"&lt;&gt;NOR",G159:G181)</f>
        <v>0</v>
      </c>
      <c r="H158" s="144"/>
      <c r="I158" s="144">
        <f>SUM(I159:I181)</f>
        <v>554543.26</v>
      </c>
      <c r="J158" s="144"/>
      <c r="K158" s="144">
        <f>SUM(K159:K181)</f>
        <v>0</v>
      </c>
      <c r="L158" s="144"/>
      <c r="M158" s="144">
        <f>SUM(M159:M181)</f>
        <v>0</v>
      </c>
      <c r="N158" s="144"/>
      <c r="O158" s="144">
        <f>SUM(O159:O181)</f>
        <v>0</v>
      </c>
      <c r="P158" s="144"/>
      <c r="Q158" s="144">
        <f>SUM(Q159:Q181)</f>
        <v>0</v>
      </c>
      <c r="R158" s="144"/>
      <c r="S158" s="144"/>
      <c r="T158" s="144"/>
      <c r="U158" s="144"/>
      <c r="V158" s="144">
        <f>SUM(V159:V181)</f>
        <v>0</v>
      </c>
      <c r="W158" s="144"/>
      <c r="X158" s="144"/>
      <c r="AG158" t="s">
        <v>309</v>
      </c>
    </row>
    <row r="159" spans="1:60" outlineLevel="1" x14ac:dyDescent="0.2">
      <c r="A159" s="156">
        <v>143</v>
      </c>
      <c r="B159" s="157" t="s">
        <v>2526</v>
      </c>
      <c r="C159" s="162" t="s">
        <v>2527</v>
      </c>
      <c r="D159" s="158" t="s">
        <v>381</v>
      </c>
      <c r="E159" s="159">
        <v>625</v>
      </c>
      <c r="F159" s="170">
        <v>0</v>
      </c>
      <c r="G159" s="160">
        <f t="shared" ref="G159:G181" si="56">ROUND(E159*F159,2)</f>
        <v>0</v>
      </c>
      <c r="H159" s="143">
        <v>10.8</v>
      </c>
      <c r="I159" s="143">
        <f t="shared" ref="I159:I181" si="57">ROUND(E159*H159,2)</f>
        <v>6750</v>
      </c>
      <c r="J159" s="143">
        <v>0</v>
      </c>
      <c r="K159" s="143">
        <f t="shared" ref="K159:K181" si="58">ROUND(E159*J159,2)</f>
        <v>0</v>
      </c>
      <c r="L159" s="143">
        <v>21</v>
      </c>
      <c r="M159" s="143">
        <f t="shared" ref="M159:M181" si="59">G159*(1+L159/100)</f>
        <v>0</v>
      </c>
      <c r="N159" s="143">
        <v>0</v>
      </c>
      <c r="O159" s="143">
        <f t="shared" ref="O159:O181" si="60">ROUND(E159*N159,2)</f>
        <v>0</v>
      </c>
      <c r="P159" s="143">
        <v>0</v>
      </c>
      <c r="Q159" s="143">
        <f t="shared" ref="Q159:Q181" si="61">ROUND(E159*P159,2)</f>
        <v>0</v>
      </c>
      <c r="R159" s="143"/>
      <c r="S159" s="143" t="s">
        <v>358</v>
      </c>
      <c r="T159" s="143" t="s">
        <v>314</v>
      </c>
      <c r="U159" s="143">
        <v>0</v>
      </c>
      <c r="V159" s="143">
        <f t="shared" ref="V159:V181" si="62">ROUND(E159*U159,2)</f>
        <v>0</v>
      </c>
      <c r="W159" s="143"/>
      <c r="X159" s="143" t="s">
        <v>353</v>
      </c>
      <c r="Y159" s="140"/>
      <c r="Z159" s="140"/>
      <c r="AA159" s="140"/>
      <c r="AB159" s="140"/>
      <c r="AC159" s="140"/>
      <c r="AD159" s="140"/>
      <c r="AE159" s="140"/>
      <c r="AF159" s="140"/>
      <c r="AG159" s="140" t="s">
        <v>534</v>
      </c>
      <c r="AH159" s="140"/>
      <c r="AI159" s="140"/>
      <c r="AJ159" s="140"/>
      <c r="AK159" s="140"/>
      <c r="AL159" s="140"/>
      <c r="AM159" s="140"/>
      <c r="AN159" s="140"/>
      <c r="AO159" s="140"/>
      <c r="AP159" s="140"/>
      <c r="AQ159" s="140"/>
      <c r="AR159" s="140"/>
      <c r="AS159" s="140"/>
      <c r="AT159" s="140"/>
      <c r="AU159" s="140"/>
      <c r="AV159" s="140"/>
      <c r="AW159" s="140"/>
      <c r="AX159" s="140"/>
      <c r="AY159" s="140"/>
      <c r="AZ159" s="140"/>
      <c r="BA159" s="140"/>
      <c r="BB159" s="140"/>
      <c r="BC159" s="140"/>
      <c r="BD159" s="140"/>
      <c r="BE159" s="140"/>
      <c r="BF159" s="140"/>
      <c r="BG159" s="140"/>
      <c r="BH159" s="140"/>
    </row>
    <row r="160" spans="1:60" outlineLevel="1" x14ac:dyDescent="0.2">
      <c r="A160" s="156">
        <v>144</v>
      </c>
      <c r="B160" s="157" t="s">
        <v>2528</v>
      </c>
      <c r="C160" s="162" t="s">
        <v>2529</v>
      </c>
      <c r="D160" s="158" t="s">
        <v>381</v>
      </c>
      <c r="E160" s="159">
        <v>5625</v>
      </c>
      <c r="F160" s="170">
        <v>0</v>
      </c>
      <c r="G160" s="160">
        <f t="shared" si="56"/>
        <v>0</v>
      </c>
      <c r="H160" s="143">
        <v>12.15</v>
      </c>
      <c r="I160" s="143">
        <f t="shared" si="57"/>
        <v>68343.75</v>
      </c>
      <c r="J160" s="143">
        <v>0</v>
      </c>
      <c r="K160" s="143">
        <f t="shared" si="58"/>
        <v>0</v>
      </c>
      <c r="L160" s="143">
        <v>21</v>
      </c>
      <c r="M160" s="143">
        <f t="shared" si="59"/>
        <v>0</v>
      </c>
      <c r="N160" s="143">
        <v>0</v>
      </c>
      <c r="O160" s="143">
        <f t="shared" si="60"/>
        <v>0</v>
      </c>
      <c r="P160" s="143">
        <v>0</v>
      </c>
      <c r="Q160" s="143">
        <f t="shared" si="61"/>
        <v>0</v>
      </c>
      <c r="R160" s="143"/>
      <c r="S160" s="143" t="s">
        <v>358</v>
      </c>
      <c r="T160" s="143" t="s">
        <v>314</v>
      </c>
      <c r="U160" s="143">
        <v>0</v>
      </c>
      <c r="V160" s="143">
        <f t="shared" si="62"/>
        <v>0</v>
      </c>
      <c r="W160" s="143"/>
      <c r="X160" s="143" t="s">
        <v>353</v>
      </c>
      <c r="Y160" s="140"/>
      <c r="Z160" s="140"/>
      <c r="AA160" s="140"/>
      <c r="AB160" s="140"/>
      <c r="AC160" s="140"/>
      <c r="AD160" s="140"/>
      <c r="AE160" s="140"/>
      <c r="AF160" s="140"/>
      <c r="AG160" s="140" t="s">
        <v>534</v>
      </c>
      <c r="AH160" s="140"/>
      <c r="AI160" s="140"/>
      <c r="AJ160" s="140"/>
      <c r="AK160" s="140"/>
      <c r="AL160" s="140"/>
      <c r="AM160" s="140"/>
      <c r="AN160" s="140"/>
      <c r="AO160" s="140"/>
      <c r="AP160" s="140"/>
      <c r="AQ160" s="140"/>
      <c r="AR160" s="140"/>
      <c r="AS160" s="140"/>
      <c r="AT160" s="140"/>
      <c r="AU160" s="140"/>
      <c r="AV160" s="140"/>
      <c r="AW160" s="140"/>
      <c r="AX160" s="140"/>
      <c r="AY160" s="140"/>
      <c r="AZ160" s="140"/>
      <c r="BA160" s="140"/>
      <c r="BB160" s="140"/>
      <c r="BC160" s="140"/>
      <c r="BD160" s="140"/>
      <c r="BE160" s="140"/>
      <c r="BF160" s="140"/>
      <c r="BG160" s="140"/>
      <c r="BH160" s="140"/>
    </row>
    <row r="161" spans="1:60" outlineLevel="1" x14ac:dyDescent="0.2">
      <c r="A161" s="156">
        <v>145</v>
      </c>
      <c r="B161" s="157" t="s">
        <v>2530</v>
      </c>
      <c r="C161" s="162" t="s">
        <v>2531</v>
      </c>
      <c r="D161" s="158" t="s">
        <v>381</v>
      </c>
      <c r="E161" s="159">
        <v>250</v>
      </c>
      <c r="F161" s="170">
        <v>0</v>
      </c>
      <c r="G161" s="160">
        <f t="shared" si="56"/>
        <v>0</v>
      </c>
      <c r="H161" s="143">
        <v>20.25</v>
      </c>
      <c r="I161" s="143">
        <f t="shared" si="57"/>
        <v>5062.5</v>
      </c>
      <c r="J161" s="143">
        <v>0</v>
      </c>
      <c r="K161" s="143">
        <f t="shared" si="58"/>
        <v>0</v>
      </c>
      <c r="L161" s="143">
        <v>21</v>
      </c>
      <c r="M161" s="143">
        <f t="shared" si="59"/>
        <v>0</v>
      </c>
      <c r="N161" s="143">
        <v>0</v>
      </c>
      <c r="O161" s="143">
        <f t="shared" si="60"/>
        <v>0</v>
      </c>
      <c r="P161" s="143">
        <v>0</v>
      </c>
      <c r="Q161" s="143">
        <f t="shared" si="61"/>
        <v>0</v>
      </c>
      <c r="R161" s="143"/>
      <c r="S161" s="143" t="s">
        <v>358</v>
      </c>
      <c r="T161" s="143" t="s">
        <v>314</v>
      </c>
      <c r="U161" s="143">
        <v>0</v>
      </c>
      <c r="V161" s="143">
        <f t="shared" si="62"/>
        <v>0</v>
      </c>
      <c r="W161" s="143"/>
      <c r="X161" s="143" t="s">
        <v>353</v>
      </c>
      <c r="Y161" s="140"/>
      <c r="Z161" s="140"/>
      <c r="AA161" s="140"/>
      <c r="AB161" s="140"/>
      <c r="AC161" s="140"/>
      <c r="AD161" s="140"/>
      <c r="AE161" s="140"/>
      <c r="AF161" s="140"/>
      <c r="AG161" s="140" t="s">
        <v>534</v>
      </c>
      <c r="AH161" s="140"/>
      <c r="AI161" s="140"/>
      <c r="AJ161" s="140"/>
      <c r="AK161" s="140"/>
      <c r="AL161" s="140"/>
      <c r="AM161" s="140"/>
      <c r="AN161" s="140"/>
      <c r="AO161" s="140"/>
      <c r="AP161" s="140"/>
      <c r="AQ161" s="140"/>
      <c r="AR161" s="140"/>
      <c r="AS161" s="140"/>
      <c r="AT161" s="140"/>
      <c r="AU161" s="140"/>
      <c r="AV161" s="140"/>
      <c r="AW161" s="140"/>
      <c r="AX161" s="140"/>
      <c r="AY161" s="140"/>
      <c r="AZ161" s="140"/>
      <c r="BA161" s="140"/>
      <c r="BB161" s="140"/>
      <c r="BC161" s="140"/>
      <c r="BD161" s="140"/>
      <c r="BE161" s="140"/>
      <c r="BF161" s="140"/>
      <c r="BG161" s="140"/>
      <c r="BH161" s="140"/>
    </row>
    <row r="162" spans="1:60" outlineLevel="1" x14ac:dyDescent="0.2">
      <c r="A162" s="156">
        <v>146</v>
      </c>
      <c r="B162" s="157" t="s">
        <v>2532</v>
      </c>
      <c r="C162" s="162" t="s">
        <v>2533</v>
      </c>
      <c r="D162" s="158" t="s">
        <v>381</v>
      </c>
      <c r="E162" s="159">
        <v>4000</v>
      </c>
      <c r="F162" s="170">
        <v>0</v>
      </c>
      <c r="G162" s="160">
        <f t="shared" si="56"/>
        <v>0</v>
      </c>
      <c r="H162" s="143">
        <v>20.25</v>
      </c>
      <c r="I162" s="143">
        <f t="shared" si="57"/>
        <v>81000</v>
      </c>
      <c r="J162" s="143">
        <v>0</v>
      </c>
      <c r="K162" s="143">
        <f t="shared" si="58"/>
        <v>0</v>
      </c>
      <c r="L162" s="143">
        <v>21</v>
      </c>
      <c r="M162" s="143">
        <f t="shared" si="59"/>
        <v>0</v>
      </c>
      <c r="N162" s="143">
        <v>0</v>
      </c>
      <c r="O162" s="143">
        <f t="shared" si="60"/>
        <v>0</v>
      </c>
      <c r="P162" s="143">
        <v>0</v>
      </c>
      <c r="Q162" s="143">
        <f t="shared" si="61"/>
        <v>0</v>
      </c>
      <c r="R162" s="143"/>
      <c r="S162" s="143" t="s">
        <v>358</v>
      </c>
      <c r="T162" s="143" t="s">
        <v>314</v>
      </c>
      <c r="U162" s="143">
        <v>0</v>
      </c>
      <c r="V162" s="143">
        <f t="shared" si="62"/>
        <v>0</v>
      </c>
      <c r="W162" s="143"/>
      <c r="X162" s="143" t="s">
        <v>353</v>
      </c>
      <c r="Y162" s="140"/>
      <c r="Z162" s="140"/>
      <c r="AA162" s="140"/>
      <c r="AB162" s="140"/>
      <c r="AC162" s="140"/>
      <c r="AD162" s="140"/>
      <c r="AE162" s="140"/>
      <c r="AF162" s="140"/>
      <c r="AG162" s="140" t="s">
        <v>534</v>
      </c>
      <c r="AH162" s="140"/>
      <c r="AI162" s="140"/>
      <c r="AJ162" s="140"/>
      <c r="AK162" s="140"/>
      <c r="AL162" s="140"/>
      <c r="AM162" s="140"/>
      <c r="AN162" s="140"/>
      <c r="AO162" s="140"/>
      <c r="AP162" s="140"/>
      <c r="AQ162" s="140"/>
      <c r="AR162" s="140"/>
      <c r="AS162" s="140"/>
      <c r="AT162" s="140"/>
      <c r="AU162" s="140"/>
      <c r="AV162" s="140"/>
      <c r="AW162" s="140"/>
      <c r="AX162" s="140"/>
      <c r="AY162" s="140"/>
      <c r="AZ162" s="140"/>
      <c r="BA162" s="140"/>
      <c r="BB162" s="140"/>
      <c r="BC162" s="140"/>
      <c r="BD162" s="140"/>
      <c r="BE162" s="140"/>
      <c r="BF162" s="140"/>
      <c r="BG162" s="140"/>
      <c r="BH162" s="140"/>
    </row>
    <row r="163" spans="1:60" outlineLevel="1" x14ac:dyDescent="0.2">
      <c r="A163" s="156">
        <v>147</v>
      </c>
      <c r="B163" s="157" t="s">
        <v>2534</v>
      </c>
      <c r="C163" s="162" t="s">
        <v>2535</v>
      </c>
      <c r="D163" s="158" t="s">
        <v>381</v>
      </c>
      <c r="E163" s="159">
        <v>400</v>
      </c>
      <c r="F163" s="170">
        <v>0</v>
      </c>
      <c r="G163" s="160">
        <f t="shared" si="56"/>
        <v>0</v>
      </c>
      <c r="H163" s="143">
        <v>32.4</v>
      </c>
      <c r="I163" s="143">
        <f t="shared" si="57"/>
        <v>12960</v>
      </c>
      <c r="J163" s="143">
        <v>0</v>
      </c>
      <c r="K163" s="143">
        <f t="shared" si="58"/>
        <v>0</v>
      </c>
      <c r="L163" s="143">
        <v>21</v>
      </c>
      <c r="M163" s="143">
        <f t="shared" si="59"/>
        <v>0</v>
      </c>
      <c r="N163" s="143">
        <v>0</v>
      </c>
      <c r="O163" s="143">
        <f t="shared" si="60"/>
        <v>0</v>
      </c>
      <c r="P163" s="143">
        <v>0</v>
      </c>
      <c r="Q163" s="143">
        <f t="shared" si="61"/>
        <v>0</v>
      </c>
      <c r="R163" s="143"/>
      <c r="S163" s="143" t="s">
        <v>358</v>
      </c>
      <c r="T163" s="143" t="s">
        <v>314</v>
      </c>
      <c r="U163" s="143">
        <v>0</v>
      </c>
      <c r="V163" s="143">
        <f t="shared" si="62"/>
        <v>0</v>
      </c>
      <c r="W163" s="143"/>
      <c r="X163" s="143" t="s">
        <v>353</v>
      </c>
      <c r="Y163" s="140"/>
      <c r="Z163" s="140"/>
      <c r="AA163" s="140"/>
      <c r="AB163" s="140"/>
      <c r="AC163" s="140"/>
      <c r="AD163" s="140"/>
      <c r="AE163" s="140"/>
      <c r="AF163" s="140"/>
      <c r="AG163" s="140" t="s">
        <v>534</v>
      </c>
      <c r="AH163" s="140"/>
      <c r="AI163" s="140"/>
      <c r="AJ163" s="140"/>
      <c r="AK163" s="140"/>
      <c r="AL163" s="140"/>
      <c r="AM163" s="140"/>
      <c r="AN163" s="140"/>
      <c r="AO163" s="140"/>
      <c r="AP163" s="140"/>
      <c r="AQ163" s="140"/>
      <c r="AR163" s="140"/>
      <c r="AS163" s="140"/>
      <c r="AT163" s="140"/>
      <c r="AU163" s="140"/>
      <c r="AV163" s="140"/>
      <c r="AW163" s="140"/>
      <c r="AX163" s="140"/>
      <c r="AY163" s="140"/>
      <c r="AZ163" s="140"/>
      <c r="BA163" s="140"/>
      <c r="BB163" s="140"/>
      <c r="BC163" s="140"/>
      <c r="BD163" s="140"/>
      <c r="BE163" s="140"/>
      <c r="BF163" s="140"/>
      <c r="BG163" s="140"/>
      <c r="BH163" s="140"/>
    </row>
    <row r="164" spans="1:60" outlineLevel="1" x14ac:dyDescent="0.2">
      <c r="A164" s="156">
        <v>148</v>
      </c>
      <c r="B164" s="157" t="s">
        <v>2536</v>
      </c>
      <c r="C164" s="162" t="s">
        <v>2537</v>
      </c>
      <c r="D164" s="158" t="s">
        <v>381</v>
      </c>
      <c r="E164" s="159">
        <v>250</v>
      </c>
      <c r="F164" s="170">
        <v>0</v>
      </c>
      <c r="G164" s="160">
        <f t="shared" si="56"/>
        <v>0</v>
      </c>
      <c r="H164" s="143">
        <v>49.95</v>
      </c>
      <c r="I164" s="143">
        <f t="shared" si="57"/>
        <v>12487.5</v>
      </c>
      <c r="J164" s="143">
        <v>0</v>
      </c>
      <c r="K164" s="143">
        <f t="shared" si="58"/>
        <v>0</v>
      </c>
      <c r="L164" s="143">
        <v>21</v>
      </c>
      <c r="M164" s="143">
        <f t="shared" si="59"/>
        <v>0</v>
      </c>
      <c r="N164" s="143">
        <v>0</v>
      </c>
      <c r="O164" s="143">
        <f t="shared" si="60"/>
        <v>0</v>
      </c>
      <c r="P164" s="143">
        <v>0</v>
      </c>
      <c r="Q164" s="143">
        <f t="shared" si="61"/>
        <v>0</v>
      </c>
      <c r="R164" s="143"/>
      <c r="S164" s="143" t="s">
        <v>358</v>
      </c>
      <c r="T164" s="143" t="s">
        <v>314</v>
      </c>
      <c r="U164" s="143">
        <v>0</v>
      </c>
      <c r="V164" s="143">
        <f t="shared" si="62"/>
        <v>0</v>
      </c>
      <c r="W164" s="143"/>
      <c r="X164" s="143" t="s">
        <v>353</v>
      </c>
      <c r="Y164" s="140"/>
      <c r="Z164" s="140"/>
      <c r="AA164" s="140"/>
      <c r="AB164" s="140"/>
      <c r="AC164" s="140"/>
      <c r="AD164" s="140"/>
      <c r="AE164" s="140"/>
      <c r="AF164" s="140"/>
      <c r="AG164" s="140" t="s">
        <v>534</v>
      </c>
      <c r="AH164" s="140"/>
      <c r="AI164" s="140"/>
      <c r="AJ164" s="140"/>
      <c r="AK164" s="140"/>
      <c r="AL164" s="140"/>
      <c r="AM164" s="140"/>
      <c r="AN164" s="140"/>
      <c r="AO164" s="140"/>
      <c r="AP164" s="140"/>
      <c r="AQ164" s="140"/>
      <c r="AR164" s="140"/>
      <c r="AS164" s="140"/>
      <c r="AT164" s="140"/>
      <c r="AU164" s="140"/>
      <c r="AV164" s="140"/>
      <c r="AW164" s="140"/>
      <c r="AX164" s="140"/>
      <c r="AY164" s="140"/>
      <c r="AZ164" s="140"/>
      <c r="BA164" s="140"/>
      <c r="BB164" s="140"/>
      <c r="BC164" s="140"/>
      <c r="BD164" s="140"/>
      <c r="BE164" s="140"/>
      <c r="BF164" s="140"/>
      <c r="BG164" s="140"/>
      <c r="BH164" s="140"/>
    </row>
    <row r="165" spans="1:60" outlineLevel="1" x14ac:dyDescent="0.2">
      <c r="A165" s="156">
        <v>149</v>
      </c>
      <c r="B165" s="157" t="s">
        <v>2538</v>
      </c>
      <c r="C165" s="162" t="s">
        <v>2539</v>
      </c>
      <c r="D165" s="158" t="s">
        <v>381</v>
      </c>
      <c r="E165" s="159">
        <v>250</v>
      </c>
      <c r="F165" s="170">
        <v>0</v>
      </c>
      <c r="G165" s="160">
        <f t="shared" si="56"/>
        <v>0</v>
      </c>
      <c r="H165" s="143">
        <v>95.85</v>
      </c>
      <c r="I165" s="143">
        <f t="shared" si="57"/>
        <v>23962.5</v>
      </c>
      <c r="J165" s="143">
        <v>0</v>
      </c>
      <c r="K165" s="143">
        <f t="shared" si="58"/>
        <v>0</v>
      </c>
      <c r="L165" s="143">
        <v>21</v>
      </c>
      <c r="M165" s="143">
        <f t="shared" si="59"/>
        <v>0</v>
      </c>
      <c r="N165" s="143">
        <v>0</v>
      </c>
      <c r="O165" s="143">
        <f t="shared" si="60"/>
        <v>0</v>
      </c>
      <c r="P165" s="143">
        <v>0</v>
      </c>
      <c r="Q165" s="143">
        <f t="shared" si="61"/>
        <v>0</v>
      </c>
      <c r="R165" s="143"/>
      <c r="S165" s="143" t="s">
        <v>358</v>
      </c>
      <c r="T165" s="143" t="s">
        <v>314</v>
      </c>
      <c r="U165" s="143">
        <v>0</v>
      </c>
      <c r="V165" s="143">
        <f t="shared" si="62"/>
        <v>0</v>
      </c>
      <c r="W165" s="143"/>
      <c r="X165" s="143" t="s">
        <v>353</v>
      </c>
      <c r="Y165" s="140"/>
      <c r="Z165" s="140"/>
      <c r="AA165" s="140"/>
      <c r="AB165" s="140"/>
      <c r="AC165" s="140"/>
      <c r="AD165" s="140"/>
      <c r="AE165" s="140"/>
      <c r="AF165" s="140"/>
      <c r="AG165" s="140" t="s">
        <v>534</v>
      </c>
      <c r="AH165" s="140"/>
      <c r="AI165" s="140"/>
      <c r="AJ165" s="140"/>
      <c r="AK165" s="140"/>
      <c r="AL165" s="140"/>
      <c r="AM165" s="140"/>
      <c r="AN165" s="140"/>
      <c r="AO165" s="140"/>
      <c r="AP165" s="140"/>
      <c r="AQ165" s="140"/>
      <c r="AR165" s="140"/>
      <c r="AS165" s="140"/>
      <c r="AT165" s="140"/>
      <c r="AU165" s="140"/>
      <c r="AV165" s="140"/>
      <c r="AW165" s="140"/>
      <c r="AX165" s="140"/>
      <c r="AY165" s="140"/>
      <c r="AZ165" s="140"/>
      <c r="BA165" s="140"/>
      <c r="BB165" s="140"/>
      <c r="BC165" s="140"/>
      <c r="BD165" s="140"/>
      <c r="BE165" s="140"/>
      <c r="BF165" s="140"/>
      <c r="BG165" s="140"/>
      <c r="BH165" s="140"/>
    </row>
    <row r="166" spans="1:60" outlineLevel="1" x14ac:dyDescent="0.2">
      <c r="A166" s="156">
        <v>150</v>
      </c>
      <c r="B166" s="157" t="s">
        <v>2540</v>
      </c>
      <c r="C166" s="162" t="s">
        <v>2541</v>
      </c>
      <c r="D166" s="158" t="s">
        <v>381</v>
      </c>
      <c r="E166" s="159">
        <v>250</v>
      </c>
      <c r="F166" s="170">
        <v>0</v>
      </c>
      <c r="G166" s="160">
        <f t="shared" si="56"/>
        <v>0</v>
      </c>
      <c r="H166" s="143">
        <v>182.25</v>
      </c>
      <c r="I166" s="143">
        <f t="shared" si="57"/>
        <v>45562.5</v>
      </c>
      <c r="J166" s="143">
        <v>0</v>
      </c>
      <c r="K166" s="143">
        <f t="shared" si="58"/>
        <v>0</v>
      </c>
      <c r="L166" s="143">
        <v>21</v>
      </c>
      <c r="M166" s="143">
        <f t="shared" si="59"/>
        <v>0</v>
      </c>
      <c r="N166" s="143">
        <v>0</v>
      </c>
      <c r="O166" s="143">
        <f t="shared" si="60"/>
        <v>0</v>
      </c>
      <c r="P166" s="143">
        <v>0</v>
      </c>
      <c r="Q166" s="143">
        <f t="shared" si="61"/>
        <v>0</v>
      </c>
      <c r="R166" s="143"/>
      <c r="S166" s="143" t="s">
        <v>358</v>
      </c>
      <c r="T166" s="143" t="s">
        <v>314</v>
      </c>
      <c r="U166" s="143">
        <v>0</v>
      </c>
      <c r="V166" s="143">
        <f t="shared" si="62"/>
        <v>0</v>
      </c>
      <c r="W166" s="143"/>
      <c r="X166" s="143" t="s">
        <v>353</v>
      </c>
      <c r="Y166" s="140"/>
      <c r="Z166" s="140"/>
      <c r="AA166" s="140"/>
      <c r="AB166" s="140"/>
      <c r="AC166" s="140"/>
      <c r="AD166" s="140"/>
      <c r="AE166" s="140"/>
      <c r="AF166" s="140"/>
      <c r="AG166" s="140" t="s">
        <v>534</v>
      </c>
      <c r="AH166" s="140"/>
      <c r="AI166" s="140"/>
      <c r="AJ166" s="140"/>
      <c r="AK166" s="140"/>
      <c r="AL166" s="140"/>
      <c r="AM166" s="140"/>
      <c r="AN166" s="140"/>
      <c r="AO166" s="140"/>
      <c r="AP166" s="140"/>
      <c r="AQ166" s="140"/>
      <c r="AR166" s="140"/>
      <c r="AS166" s="140"/>
      <c r="AT166" s="140"/>
      <c r="AU166" s="140"/>
      <c r="AV166" s="140"/>
      <c r="AW166" s="140"/>
      <c r="AX166" s="140"/>
      <c r="AY166" s="140"/>
      <c r="AZ166" s="140"/>
      <c r="BA166" s="140"/>
      <c r="BB166" s="140"/>
      <c r="BC166" s="140"/>
      <c r="BD166" s="140"/>
      <c r="BE166" s="140"/>
      <c r="BF166" s="140"/>
      <c r="BG166" s="140"/>
      <c r="BH166" s="140"/>
    </row>
    <row r="167" spans="1:60" outlineLevel="1" x14ac:dyDescent="0.2">
      <c r="A167" s="156">
        <v>151</v>
      </c>
      <c r="B167" s="157" t="s">
        <v>2542</v>
      </c>
      <c r="C167" s="162" t="s">
        <v>2543</v>
      </c>
      <c r="D167" s="158" t="s">
        <v>381</v>
      </c>
      <c r="E167" s="159">
        <v>52.5</v>
      </c>
      <c r="F167" s="170">
        <v>0</v>
      </c>
      <c r="G167" s="160">
        <f t="shared" si="56"/>
        <v>0</v>
      </c>
      <c r="H167" s="143">
        <v>764.1</v>
      </c>
      <c r="I167" s="143">
        <f t="shared" si="57"/>
        <v>40115.25</v>
      </c>
      <c r="J167" s="143">
        <v>0</v>
      </c>
      <c r="K167" s="143">
        <f t="shared" si="58"/>
        <v>0</v>
      </c>
      <c r="L167" s="143">
        <v>21</v>
      </c>
      <c r="M167" s="143">
        <f t="shared" si="59"/>
        <v>0</v>
      </c>
      <c r="N167" s="143">
        <v>0</v>
      </c>
      <c r="O167" s="143">
        <f t="shared" si="60"/>
        <v>0</v>
      </c>
      <c r="P167" s="143">
        <v>0</v>
      </c>
      <c r="Q167" s="143">
        <f t="shared" si="61"/>
        <v>0</v>
      </c>
      <c r="R167" s="143"/>
      <c r="S167" s="143" t="s">
        <v>358</v>
      </c>
      <c r="T167" s="143" t="s">
        <v>314</v>
      </c>
      <c r="U167" s="143">
        <v>0</v>
      </c>
      <c r="V167" s="143">
        <f t="shared" si="62"/>
        <v>0</v>
      </c>
      <c r="W167" s="143"/>
      <c r="X167" s="143" t="s">
        <v>353</v>
      </c>
      <c r="Y167" s="140"/>
      <c r="Z167" s="140"/>
      <c r="AA167" s="140"/>
      <c r="AB167" s="140"/>
      <c r="AC167" s="140"/>
      <c r="AD167" s="140"/>
      <c r="AE167" s="140"/>
      <c r="AF167" s="140"/>
      <c r="AG167" s="140" t="s">
        <v>534</v>
      </c>
      <c r="AH167" s="140"/>
      <c r="AI167" s="140"/>
      <c r="AJ167" s="140"/>
      <c r="AK167" s="140"/>
      <c r="AL167" s="140"/>
      <c r="AM167" s="140"/>
      <c r="AN167" s="140"/>
      <c r="AO167" s="140"/>
      <c r="AP167" s="140"/>
      <c r="AQ167" s="140"/>
      <c r="AR167" s="140"/>
      <c r="AS167" s="140"/>
      <c r="AT167" s="140"/>
      <c r="AU167" s="140"/>
      <c r="AV167" s="140"/>
      <c r="AW167" s="140"/>
      <c r="AX167" s="140"/>
      <c r="AY167" s="140"/>
      <c r="AZ167" s="140"/>
      <c r="BA167" s="140"/>
      <c r="BB167" s="140"/>
      <c r="BC167" s="140"/>
      <c r="BD167" s="140"/>
      <c r="BE167" s="140"/>
      <c r="BF167" s="140"/>
      <c r="BG167" s="140"/>
      <c r="BH167" s="140"/>
    </row>
    <row r="168" spans="1:60" outlineLevel="1" x14ac:dyDescent="0.2">
      <c r="A168" s="156">
        <v>152</v>
      </c>
      <c r="B168" s="157" t="s">
        <v>2544</v>
      </c>
      <c r="C168" s="162" t="s">
        <v>2545</v>
      </c>
      <c r="D168" s="158" t="s">
        <v>381</v>
      </c>
      <c r="E168" s="159">
        <v>47.5</v>
      </c>
      <c r="F168" s="170">
        <v>0</v>
      </c>
      <c r="G168" s="160">
        <f t="shared" si="56"/>
        <v>0</v>
      </c>
      <c r="H168" s="143">
        <v>821</v>
      </c>
      <c r="I168" s="143">
        <f t="shared" si="57"/>
        <v>38997.5</v>
      </c>
      <c r="J168" s="143">
        <v>0</v>
      </c>
      <c r="K168" s="143">
        <f t="shared" si="58"/>
        <v>0</v>
      </c>
      <c r="L168" s="143">
        <v>21</v>
      </c>
      <c r="M168" s="143">
        <f t="shared" si="59"/>
        <v>0</v>
      </c>
      <c r="N168" s="143">
        <v>0</v>
      </c>
      <c r="O168" s="143">
        <f t="shared" si="60"/>
        <v>0</v>
      </c>
      <c r="P168" s="143">
        <v>0</v>
      </c>
      <c r="Q168" s="143">
        <f t="shared" si="61"/>
        <v>0</v>
      </c>
      <c r="R168" s="143"/>
      <c r="S168" s="143" t="s">
        <v>358</v>
      </c>
      <c r="T168" s="143" t="s">
        <v>314</v>
      </c>
      <c r="U168" s="143">
        <v>0</v>
      </c>
      <c r="V168" s="143">
        <f t="shared" si="62"/>
        <v>0</v>
      </c>
      <c r="W168" s="143"/>
      <c r="X168" s="143" t="s">
        <v>353</v>
      </c>
      <c r="Y168" s="140"/>
      <c r="Z168" s="140"/>
      <c r="AA168" s="140"/>
      <c r="AB168" s="140"/>
      <c r="AC168" s="140"/>
      <c r="AD168" s="140"/>
      <c r="AE168" s="140"/>
      <c r="AF168" s="140"/>
      <c r="AG168" s="140" t="s">
        <v>534</v>
      </c>
      <c r="AH168" s="140"/>
      <c r="AI168" s="140"/>
      <c r="AJ168" s="140"/>
      <c r="AK168" s="140"/>
      <c r="AL168" s="140"/>
      <c r="AM168" s="140"/>
      <c r="AN168" s="140"/>
      <c r="AO168" s="140"/>
      <c r="AP168" s="140"/>
      <c r="AQ168" s="140"/>
      <c r="AR168" s="140"/>
      <c r="AS168" s="140"/>
      <c r="AT168" s="140"/>
      <c r="AU168" s="140"/>
      <c r="AV168" s="140"/>
      <c r="AW168" s="140"/>
      <c r="AX168" s="140"/>
      <c r="AY168" s="140"/>
      <c r="AZ168" s="140"/>
      <c r="BA168" s="140"/>
      <c r="BB168" s="140"/>
      <c r="BC168" s="140"/>
      <c r="BD168" s="140"/>
      <c r="BE168" s="140"/>
      <c r="BF168" s="140"/>
      <c r="BG168" s="140"/>
      <c r="BH168" s="140"/>
    </row>
    <row r="169" spans="1:60" outlineLevel="1" x14ac:dyDescent="0.2">
      <c r="A169" s="156">
        <v>153</v>
      </c>
      <c r="B169" s="157" t="s">
        <v>2546</v>
      </c>
      <c r="C169" s="162" t="s">
        <v>2547</v>
      </c>
      <c r="D169" s="158" t="s">
        <v>381</v>
      </c>
      <c r="E169" s="159">
        <v>18.75</v>
      </c>
      <c r="F169" s="170">
        <v>0</v>
      </c>
      <c r="G169" s="160">
        <f t="shared" si="56"/>
        <v>0</v>
      </c>
      <c r="H169" s="143">
        <v>194.4</v>
      </c>
      <c r="I169" s="143">
        <f t="shared" si="57"/>
        <v>3645</v>
      </c>
      <c r="J169" s="143">
        <v>0</v>
      </c>
      <c r="K169" s="143">
        <f t="shared" si="58"/>
        <v>0</v>
      </c>
      <c r="L169" s="143">
        <v>21</v>
      </c>
      <c r="M169" s="143">
        <f t="shared" si="59"/>
        <v>0</v>
      </c>
      <c r="N169" s="143">
        <v>0</v>
      </c>
      <c r="O169" s="143">
        <f t="shared" si="60"/>
        <v>0</v>
      </c>
      <c r="P169" s="143">
        <v>0</v>
      </c>
      <c r="Q169" s="143">
        <f t="shared" si="61"/>
        <v>0</v>
      </c>
      <c r="R169" s="143"/>
      <c r="S169" s="143" t="s">
        <v>358</v>
      </c>
      <c r="T169" s="143" t="s">
        <v>314</v>
      </c>
      <c r="U169" s="143">
        <v>0</v>
      </c>
      <c r="V169" s="143">
        <f t="shared" si="62"/>
        <v>0</v>
      </c>
      <c r="W169" s="143"/>
      <c r="X169" s="143" t="s">
        <v>353</v>
      </c>
      <c r="Y169" s="140"/>
      <c r="Z169" s="140"/>
      <c r="AA169" s="140"/>
      <c r="AB169" s="140"/>
      <c r="AC169" s="140"/>
      <c r="AD169" s="140"/>
      <c r="AE169" s="140"/>
      <c r="AF169" s="140"/>
      <c r="AG169" s="140" t="s">
        <v>354</v>
      </c>
      <c r="AH169" s="140"/>
      <c r="AI169" s="140"/>
      <c r="AJ169" s="140"/>
      <c r="AK169" s="140"/>
      <c r="AL169" s="140"/>
      <c r="AM169" s="140"/>
      <c r="AN169" s="140"/>
      <c r="AO169" s="140"/>
      <c r="AP169" s="140"/>
      <c r="AQ169" s="140"/>
      <c r="AR169" s="140"/>
      <c r="AS169" s="140"/>
      <c r="AT169" s="140"/>
      <c r="AU169" s="140"/>
      <c r="AV169" s="140"/>
      <c r="AW169" s="140"/>
      <c r="AX169" s="140"/>
      <c r="AY169" s="140"/>
      <c r="AZ169" s="140"/>
      <c r="BA169" s="140"/>
      <c r="BB169" s="140"/>
      <c r="BC169" s="140"/>
      <c r="BD169" s="140"/>
      <c r="BE169" s="140"/>
      <c r="BF169" s="140"/>
      <c r="BG169" s="140"/>
      <c r="BH169" s="140"/>
    </row>
    <row r="170" spans="1:60" outlineLevel="1" x14ac:dyDescent="0.2">
      <c r="A170" s="156">
        <v>154</v>
      </c>
      <c r="B170" s="157" t="s">
        <v>2548</v>
      </c>
      <c r="C170" s="162" t="s">
        <v>2549</v>
      </c>
      <c r="D170" s="158" t="s">
        <v>381</v>
      </c>
      <c r="E170" s="159">
        <v>125</v>
      </c>
      <c r="F170" s="170">
        <v>0</v>
      </c>
      <c r="G170" s="160">
        <f t="shared" si="56"/>
        <v>0</v>
      </c>
      <c r="H170" s="143">
        <v>13.5</v>
      </c>
      <c r="I170" s="143">
        <f t="shared" si="57"/>
        <v>1687.5</v>
      </c>
      <c r="J170" s="143">
        <v>0</v>
      </c>
      <c r="K170" s="143">
        <f t="shared" si="58"/>
        <v>0</v>
      </c>
      <c r="L170" s="143">
        <v>21</v>
      </c>
      <c r="M170" s="143">
        <f t="shared" si="59"/>
        <v>0</v>
      </c>
      <c r="N170" s="143">
        <v>0</v>
      </c>
      <c r="O170" s="143">
        <f t="shared" si="60"/>
        <v>0</v>
      </c>
      <c r="P170" s="143">
        <v>0</v>
      </c>
      <c r="Q170" s="143">
        <f t="shared" si="61"/>
        <v>0</v>
      </c>
      <c r="R170" s="143"/>
      <c r="S170" s="143" t="s">
        <v>358</v>
      </c>
      <c r="T170" s="143" t="s">
        <v>314</v>
      </c>
      <c r="U170" s="143">
        <v>0</v>
      </c>
      <c r="V170" s="143">
        <f t="shared" si="62"/>
        <v>0</v>
      </c>
      <c r="W170" s="143"/>
      <c r="X170" s="143" t="s">
        <v>353</v>
      </c>
      <c r="Y170" s="140"/>
      <c r="Z170" s="140"/>
      <c r="AA170" s="140"/>
      <c r="AB170" s="140"/>
      <c r="AC170" s="140"/>
      <c r="AD170" s="140"/>
      <c r="AE170" s="140"/>
      <c r="AF170" s="140"/>
      <c r="AG170" s="140" t="s">
        <v>534</v>
      </c>
      <c r="AH170" s="140"/>
      <c r="AI170" s="140"/>
      <c r="AJ170" s="140"/>
      <c r="AK170" s="140"/>
      <c r="AL170" s="140"/>
      <c r="AM170" s="140"/>
      <c r="AN170" s="140"/>
      <c r="AO170" s="140"/>
      <c r="AP170" s="140"/>
      <c r="AQ170" s="140"/>
      <c r="AR170" s="140"/>
      <c r="AS170" s="140"/>
      <c r="AT170" s="140"/>
      <c r="AU170" s="140"/>
      <c r="AV170" s="140"/>
      <c r="AW170" s="140"/>
      <c r="AX170" s="140"/>
      <c r="AY170" s="140"/>
      <c r="AZ170" s="140"/>
      <c r="BA170" s="140"/>
      <c r="BB170" s="140"/>
      <c r="BC170" s="140"/>
      <c r="BD170" s="140"/>
      <c r="BE170" s="140"/>
      <c r="BF170" s="140"/>
      <c r="BG170" s="140"/>
      <c r="BH170" s="140"/>
    </row>
    <row r="171" spans="1:60" outlineLevel="1" x14ac:dyDescent="0.2">
      <c r="A171" s="156">
        <v>155</v>
      </c>
      <c r="B171" s="157" t="s">
        <v>2550</v>
      </c>
      <c r="C171" s="162" t="s">
        <v>2551</v>
      </c>
      <c r="D171" s="158" t="s">
        <v>381</v>
      </c>
      <c r="E171" s="159">
        <v>62.5</v>
      </c>
      <c r="F171" s="170">
        <v>0</v>
      </c>
      <c r="G171" s="160">
        <f t="shared" si="56"/>
        <v>0</v>
      </c>
      <c r="H171" s="143">
        <v>40.5</v>
      </c>
      <c r="I171" s="143">
        <f t="shared" si="57"/>
        <v>2531.25</v>
      </c>
      <c r="J171" s="143">
        <v>0</v>
      </c>
      <c r="K171" s="143">
        <f t="shared" si="58"/>
        <v>0</v>
      </c>
      <c r="L171" s="143">
        <v>21</v>
      </c>
      <c r="M171" s="143">
        <f t="shared" si="59"/>
        <v>0</v>
      </c>
      <c r="N171" s="143">
        <v>0</v>
      </c>
      <c r="O171" s="143">
        <f t="shared" si="60"/>
        <v>0</v>
      </c>
      <c r="P171" s="143">
        <v>0</v>
      </c>
      <c r="Q171" s="143">
        <f t="shared" si="61"/>
        <v>0</v>
      </c>
      <c r="R171" s="143"/>
      <c r="S171" s="143" t="s">
        <v>358</v>
      </c>
      <c r="T171" s="143" t="s">
        <v>314</v>
      </c>
      <c r="U171" s="143">
        <v>0</v>
      </c>
      <c r="V171" s="143">
        <f t="shared" si="62"/>
        <v>0</v>
      </c>
      <c r="W171" s="143"/>
      <c r="X171" s="143" t="s">
        <v>353</v>
      </c>
      <c r="Y171" s="140"/>
      <c r="Z171" s="140"/>
      <c r="AA171" s="140"/>
      <c r="AB171" s="140"/>
      <c r="AC171" s="140"/>
      <c r="AD171" s="140"/>
      <c r="AE171" s="140"/>
      <c r="AF171" s="140"/>
      <c r="AG171" s="140" t="s">
        <v>534</v>
      </c>
      <c r="AH171" s="140"/>
      <c r="AI171" s="140"/>
      <c r="AJ171" s="140"/>
      <c r="AK171" s="140"/>
      <c r="AL171" s="140"/>
      <c r="AM171" s="140"/>
      <c r="AN171" s="140"/>
      <c r="AO171" s="140"/>
      <c r="AP171" s="140"/>
      <c r="AQ171" s="140"/>
      <c r="AR171" s="140"/>
      <c r="AS171" s="140"/>
      <c r="AT171" s="140"/>
      <c r="AU171" s="140"/>
      <c r="AV171" s="140"/>
      <c r="AW171" s="140"/>
      <c r="AX171" s="140"/>
      <c r="AY171" s="140"/>
      <c r="AZ171" s="140"/>
      <c r="BA171" s="140"/>
      <c r="BB171" s="140"/>
      <c r="BC171" s="140"/>
      <c r="BD171" s="140"/>
      <c r="BE171" s="140"/>
      <c r="BF171" s="140"/>
      <c r="BG171" s="140"/>
      <c r="BH171" s="140"/>
    </row>
    <row r="172" spans="1:60" outlineLevel="1" x14ac:dyDescent="0.2">
      <c r="A172" s="156">
        <v>156</v>
      </c>
      <c r="B172" s="157" t="s">
        <v>2552</v>
      </c>
      <c r="C172" s="162" t="s">
        <v>2553</v>
      </c>
      <c r="D172" s="158" t="s">
        <v>381</v>
      </c>
      <c r="E172" s="159">
        <v>100</v>
      </c>
      <c r="F172" s="170">
        <v>0</v>
      </c>
      <c r="G172" s="160">
        <f t="shared" si="56"/>
        <v>0</v>
      </c>
      <c r="H172" s="143">
        <v>33.75</v>
      </c>
      <c r="I172" s="143">
        <f t="shared" si="57"/>
        <v>3375</v>
      </c>
      <c r="J172" s="143">
        <v>0</v>
      </c>
      <c r="K172" s="143">
        <f t="shared" si="58"/>
        <v>0</v>
      </c>
      <c r="L172" s="143">
        <v>21</v>
      </c>
      <c r="M172" s="143">
        <f t="shared" si="59"/>
        <v>0</v>
      </c>
      <c r="N172" s="143">
        <v>0</v>
      </c>
      <c r="O172" s="143">
        <f t="shared" si="60"/>
        <v>0</v>
      </c>
      <c r="P172" s="143">
        <v>0</v>
      </c>
      <c r="Q172" s="143">
        <f t="shared" si="61"/>
        <v>0</v>
      </c>
      <c r="R172" s="143"/>
      <c r="S172" s="143" t="s">
        <v>358</v>
      </c>
      <c r="T172" s="143" t="s">
        <v>314</v>
      </c>
      <c r="U172" s="143">
        <v>0</v>
      </c>
      <c r="V172" s="143">
        <f t="shared" si="62"/>
        <v>0</v>
      </c>
      <c r="W172" s="143"/>
      <c r="X172" s="143" t="s">
        <v>353</v>
      </c>
      <c r="Y172" s="140"/>
      <c r="Z172" s="140"/>
      <c r="AA172" s="140"/>
      <c r="AB172" s="140"/>
      <c r="AC172" s="140"/>
      <c r="AD172" s="140"/>
      <c r="AE172" s="140"/>
      <c r="AF172" s="140"/>
      <c r="AG172" s="140" t="s">
        <v>534</v>
      </c>
      <c r="AH172" s="140"/>
      <c r="AI172" s="140"/>
      <c r="AJ172" s="140"/>
      <c r="AK172" s="140"/>
      <c r="AL172" s="140"/>
      <c r="AM172" s="140"/>
      <c r="AN172" s="140"/>
      <c r="AO172" s="140"/>
      <c r="AP172" s="140"/>
      <c r="AQ172" s="140"/>
      <c r="AR172" s="140"/>
      <c r="AS172" s="140"/>
      <c r="AT172" s="140"/>
      <c r="AU172" s="140"/>
      <c r="AV172" s="140"/>
      <c r="AW172" s="140"/>
      <c r="AX172" s="140"/>
      <c r="AY172" s="140"/>
      <c r="AZ172" s="140"/>
      <c r="BA172" s="140"/>
      <c r="BB172" s="140"/>
      <c r="BC172" s="140"/>
      <c r="BD172" s="140"/>
      <c r="BE172" s="140"/>
      <c r="BF172" s="140"/>
      <c r="BG172" s="140"/>
      <c r="BH172" s="140"/>
    </row>
    <row r="173" spans="1:60" ht="22.5" outlineLevel="1" x14ac:dyDescent="0.2">
      <c r="A173" s="156">
        <v>157</v>
      </c>
      <c r="B173" s="157" t="s">
        <v>2554</v>
      </c>
      <c r="C173" s="162" t="s">
        <v>2555</v>
      </c>
      <c r="D173" s="158" t="s">
        <v>381</v>
      </c>
      <c r="E173" s="159">
        <v>375</v>
      </c>
      <c r="F173" s="170">
        <v>0</v>
      </c>
      <c r="G173" s="160">
        <f t="shared" si="56"/>
        <v>0</v>
      </c>
      <c r="H173" s="143">
        <v>22.95</v>
      </c>
      <c r="I173" s="143">
        <f t="shared" si="57"/>
        <v>8606.25</v>
      </c>
      <c r="J173" s="143">
        <v>0</v>
      </c>
      <c r="K173" s="143">
        <f t="shared" si="58"/>
        <v>0</v>
      </c>
      <c r="L173" s="143">
        <v>21</v>
      </c>
      <c r="M173" s="143">
        <f t="shared" si="59"/>
        <v>0</v>
      </c>
      <c r="N173" s="143">
        <v>0</v>
      </c>
      <c r="O173" s="143">
        <f t="shared" si="60"/>
        <v>0</v>
      </c>
      <c r="P173" s="143">
        <v>0</v>
      </c>
      <c r="Q173" s="143">
        <f t="shared" si="61"/>
        <v>0</v>
      </c>
      <c r="R173" s="143"/>
      <c r="S173" s="143" t="s">
        <v>358</v>
      </c>
      <c r="T173" s="143" t="s">
        <v>314</v>
      </c>
      <c r="U173" s="143">
        <v>0</v>
      </c>
      <c r="V173" s="143">
        <f t="shared" si="62"/>
        <v>0</v>
      </c>
      <c r="W173" s="143"/>
      <c r="X173" s="143" t="s">
        <v>353</v>
      </c>
      <c r="Y173" s="140"/>
      <c r="Z173" s="140"/>
      <c r="AA173" s="140"/>
      <c r="AB173" s="140"/>
      <c r="AC173" s="140"/>
      <c r="AD173" s="140"/>
      <c r="AE173" s="140"/>
      <c r="AF173" s="140"/>
      <c r="AG173" s="140" t="s">
        <v>534</v>
      </c>
      <c r="AH173" s="140"/>
      <c r="AI173" s="140"/>
      <c r="AJ173" s="140"/>
      <c r="AK173" s="140"/>
      <c r="AL173" s="140"/>
      <c r="AM173" s="140"/>
      <c r="AN173" s="140"/>
      <c r="AO173" s="140"/>
      <c r="AP173" s="140"/>
      <c r="AQ173" s="140"/>
      <c r="AR173" s="140"/>
      <c r="AS173" s="140"/>
      <c r="AT173" s="140"/>
      <c r="AU173" s="140"/>
      <c r="AV173" s="140"/>
      <c r="AW173" s="140"/>
      <c r="AX173" s="140"/>
      <c r="AY173" s="140"/>
      <c r="AZ173" s="140"/>
      <c r="BA173" s="140"/>
      <c r="BB173" s="140"/>
      <c r="BC173" s="140"/>
      <c r="BD173" s="140"/>
      <c r="BE173" s="140"/>
      <c r="BF173" s="140"/>
      <c r="BG173" s="140"/>
      <c r="BH173" s="140"/>
    </row>
    <row r="174" spans="1:60" ht="22.5" outlineLevel="1" x14ac:dyDescent="0.2">
      <c r="A174" s="156">
        <v>158</v>
      </c>
      <c r="B174" s="157" t="s">
        <v>2556</v>
      </c>
      <c r="C174" s="162" t="s">
        <v>2557</v>
      </c>
      <c r="D174" s="158" t="s">
        <v>381</v>
      </c>
      <c r="E174" s="159">
        <v>1250</v>
      </c>
      <c r="F174" s="170">
        <v>0</v>
      </c>
      <c r="G174" s="160">
        <f t="shared" si="56"/>
        <v>0</v>
      </c>
      <c r="H174" s="143">
        <v>25.65</v>
      </c>
      <c r="I174" s="143">
        <f t="shared" si="57"/>
        <v>32062.5</v>
      </c>
      <c r="J174" s="143">
        <v>0</v>
      </c>
      <c r="K174" s="143">
        <f t="shared" si="58"/>
        <v>0</v>
      </c>
      <c r="L174" s="143">
        <v>21</v>
      </c>
      <c r="M174" s="143">
        <f t="shared" si="59"/>
        <v>0</v>
      </c>
      <c r="N174" s="143">
        <v>0</v>
      </c>
      <c r="O174" s="143">
        <f t="shared" si="60"/>
        <v>0</v>
      </c>
      <c r="P174" s="143">
        <v>0</v>
      </c>
      <c r="Q174" s="143">
        <f t="shared" si="61"/>
        <v>0</v>
      </c>
      <c r="R174" s="143"/>
      <c r="S174" s="143" t="s">
        <v>358</v>
      </c>
      <c r="T174" s="143" t="s">
        <v>314</v>
      </c>
      <c r="U174" s="143">
        <v>0</v>
      </c>
      <c r="V174" s="143">
        <f t="shared" si="62"/>
        <v>0</v>
      </c>
      <c r="W174" s="143"/>
      <c r="X174" s="143" t="s">
        <v>353</v>
      </c>
      <c r="Y174" s="140"/>
      <c r="Z174" s="140"/>
      <c r="AA174" s="140"/>
      <c r="AB174" s="140"/>
      <c r="AC174" s="140"/>
      <c r="AD174" s="140"/>
      <c r="AE174" s="140"/>
      <c r="AF174" s="140"/>
      <c r="AG174" s="140" t="s">
        <v>534</v>
      </c>
      <c r="AH174" s="140"/>
      <c r="AI174" s="140"/>
      <c r="AJ174" s="140"/>
      <c r="AK174" s="140"/>
      <c r="AL174" s="140"/>
      <c r="AM174" s="140"/>
      <c r="AN174" s="140"/>
      <c r="AO174" s="140"/>
      <c r="AP174" s="140"/>
      <c r="AQ174" s="140"/>
      <c r="AR174" s="140"/>
      <c r="AS174" s="140"/>
      <c r="AT174" s="140"/>
      <c r="AU174" s="140"/>
      <c r="AV174" s="140"/>
      <c r="AW174" s="140"/>
      <c r="AX174" s="140"/>
      <c r="AY174" s="140"/>
      <c r="AZ174" s="140"/>
      <c r="BA174" s="140"/>
      <c r="BB174" s="140"/>
      <c r="BC174" s="140"/>
      <c r="BD174" s="140"/>
      <c r="BE174" s="140"/>
      <c r="BF174" s="140"/>
      <c r="BG174" s="140"/>
      <c r="BH174" s="140"/>
    </row>
    <row r="175" spans="1:60" ht="22.5" outlineLevel="1" x14ac:dyDescent="0.2">
      <c r="A175" s="156">
        <v>159</v>
      </c>
      <c r="B175" s="157" t="s">
        <v>2558</v>
      </c>
      <c r="C175" s="162" t="s">
        <v>2559</v>
      </c>
      <c r="D175" s="158" t="s">
        <v>381</v>
      </c>
      <c r="E175" s="159">
        <v>1000</v>
      </c>
      <c r="F175" s="170">
        <v>0</v>
      </c>
      <c r="G175" s="160">
        <f t="shared" si="56"/>
        <v>0</v>
      </c>
      <c r="H175" s="143">
        <v>35.1</v>
      </c>
      <c r="I175" s="143">
        <f t="shared" si="57"/>
        <v>35100</v>
      </c>
      <c r="J175" s="143">
        <v>0</v>
      </c>
      <c r="K175" s="143">
        <f t="shared" si="58"/>
        <v>0</v>
      </c>
      <c r="L175" s="143">
        <v>21</v>
      </c>
      <c r="M175" s="143">
        <f t="shared" si="59"/>
        <v>0</v>
      </c>
      <c r="N175" s="143">
        <v>0</v>
      </c>
      <c r="O175" s="143">
        <f t="shared" si="60"/>
        <v>0</v>
      </c>
      <c r="P175" s="143">
        <v>0</v>
      </c>
      <c r="Q175" s="143">
        <f t="shared" si="61"/>
        <v>0</v>
      </c>
      <c r="R175" s="143"/>
      <c r="S175" s="143" t="s">
        <v>358</v>
      </c>
      <c r="T175" s="143" t="s">
        <v>314</v>
      </c>
      <c r="U175" s="143">
        <v>0</v>
      </c>
      <c r="V175" s="143">
        <f t="shared" si="62"/>
        <v>0</v>
      </c>
      <c r="W175" s="143"/>
      <c r="X175" s="143" t="s">
        <v>353</v>
      </c>
      <c r="Y175" s="140"/>
      <c r="Z175" s="140"/>
      <c r="AA175" s="140"/>
      <c r="AB175" s="140"/>
      <c r="AC175" s="140"/>
      <c r="AD175" s="140"/>
      <c r="AE175" s="140"/>
      <c r="AF175" s="140"/>
      <c r="AG175" s="140" t="s">
        <v>534</v>
      </c>
      <c r="AH175" s="140"/>
      <c r="AI175" s="140"/>
      <c r="AJ175" s="140"/>
      <c r="AK175" s="140"/>
      <c r="AL175" s="140"/>
      <c r="AM175" s="140"/>
      <c r="AN175" s="140"/>
      <c r="AO175" s="140"/>
      <c r="AP175" s="140"/>
      <c r="AQ175" s="140"/>
      <c r="AR175" s="140"/>
      <c r="AS175" s="140"/>
      <c r="AT175" s="140"/>
      <c r="AU175" s="140"/>
      <c r="AV175" s="140"/>
      <c r="AW175" s="140"/>
      <c r="AX175" s="140"/>
      <c r="AY175" s="140"/>
      <c r="AZ175" s="140"/>
      <c r="BA175" s="140"/>
      <c r="BB175" s="140"/>
      <c r="BC175" s="140"/>
      <c r="BD175" s="140"/>
      <c r="BE175" s="140"/>
      <c r="BF175" s="140"/>
      <c r="BG175" s="140"/>
      <c r="BH175" s="140"/>
    </row>
    <row r="176" spans="1:60" ht="22.5" outlineLevel="1" x14ac:dyDescent="0.2">
      <c r="A176" s="156">
        <v>160</v>
      </c>
      <c r="B176" s="157" t="s">
        <v>2560</v>
      </c>
      <c r="C176" s="162" t="s">
        <v>2561</v>
      </c>
      <c r="D176" s="158" t="s">
        <v>381</v>
      </c>
      <c r="E176" s="159">
        <v>250</v>
      </c>
      <c r="F176" s="170">
        <v>0</v>
      </c>
      <c r="G176" s="160">
        <f t="shared" si="56"/>
        <v>0</v>
      </c>
      <c r="H176" s="143">
        <v>87.75</v>
      </c>
      <c r="I176" s="143">
        <f t="shared" si="57"/>
        <v>21937.5</v>
      </c>
      <c r="J176" s="143">
        <v>0</v>
      </c>
      <c r="K176" s="143">
        <f t="shared" si="58"/>
        <v>0</v>
      </c>
      <c r="L176" s="143">
        <v>21</v>
      </c>
      <c r="M176" s="143">
        <f t="shared" si="59"/>
        <v>0</v>
      </c>
      <c r="N176" s="143">
        <v>0</v>
      </c>
      <c r="O176" s="143">
        <f t="shared" si="60"/>
        <v>0</v>
      </c>
      <c r="P176" s="143">
        <v>0</v>
      </c>
      <c r="Q176" s="143">
        <f t="shared" si="61"/>
        <v>0</v>
      </c>
      <c r="R176" s="143"/>
      <c r="S176" s="143" t="s">
        <v>358</v>
      </c>
      <c r="T176" s="143" t="s">
        <v>314</v>
      </c>
      <c r="U176" s="143">
        <v>0</v>
      </c>
      <c r="V176" s="143">
        <f t="shared" si="62"/>
        <v>0</v>
      </c>
      <c r="W176" s="143"/>
      <c r="X176" s="143" t="s">
        <v>353</v>
      </c>
      <c r="Y176" s="140"/>
      <c r="Z176" s="140"/>
      <c r="AA176" s="140"/>
      <c r="AB176" s="140"/>
      <c r="AC176" s="140"/>
      <c r="AD176" s="140"/>
      <c r="AE176" s="140"/>
      <c r="AF176" s="140"/>
      <c r="AG176" s="140" t="s">
        <v>534</v>
      </c>
      <c r="AH176" s="140"/>
      <c r="AI176" s="140"/>
      <c r="AJ176" s="140"/>
      <c r="AK176" s="140"/>
      <c r="AL176" s="140"/>
      <c r="AM176" s="140"/>
      <c r="AN176" s="140"/>
      <c r="AO176" s="140"/>
      <c r="AP176" s="140"/>
      <c r="AQ176" s="140"/>
      <c r="AR176" s="140"/>
      <c r="AS176" s="140"/>
      <c r="AT176" s="140"/>
      <c r="AU176" s="140"/>
      <c r="AV176" s="140"/>
      <c r="AW176" s="140"/>
      <c r="AX176" s="140"/>
      <c r="AY176" s="140"/>
      <c r="AZ176" s="140"/>
      <c r="BA176" s="140"/>
      <c r="BB176" s="140"/>
      <c r="BC176" s="140"/>
      <c r="BD176" s="140"/>
      <c r="BE176" s="140"/>
      <c r="BF176" s="140"/>
      <c r="BG176" s="140"/>
      <c r="BH176" s="140"/>
    </row>
    <row r="177" spans="1:60" outlineLevel="1" x14ac:dyDescent="0.2">
      <c r="A177" s="156">
        <v>161</v>
      </c>
      <c r="B177" s="157" t="s">
        <v>2562</v>
      </c>
      <c r="C177" s="162" t="s">
        <v>2563</v>
      </c>
      <c r="D177" s="158" t="s">
        <v>381</v>
      </c>
      <c r="E177" s="159">
        <v>250</v>
      </c>
      <c r="F177" s="170">
        <v>0</v>
      </c>
      <c r="G177" s="160">
        <f t="shared" si="56"/>
        <v>0</v>
      </c>
      <c r="H177" s="143">
        <v>14.85</v>
      </c>
      <c r="I177" s="143">
        <f t="shared" si="57"/>
        <v>3712.5</v>
      </c>
      <c r="J177" s="143">
        <v>0</v>
      </c>
      <c r="K177" s="143">
        <f t="shared" si="58"/>
        <v>0</v>
      </c>
      <c r="L177" s="143">
        <v>21</v>
      </c>
      <c r="M177" s="143">
        <f t="shared" si="59"/>
        <v>0</v>
      </c>
      <c r="N177" s="143">
        <v>0</v>
      </c>
      <c r="O177" s="143">
        <f t="shared" si="60"/>
        <v>0</v>
      </c>
      <c r="P177" s="143">
        <v>0</v>
      </c>
      <c r="Q177" s="143">
        <f t="shared" si="61"/>
        <v>0</v>
      </c>
      <c r="R177" s="143"/>
      <c r="S177" s="143" t="s">
        <v>358</v>
      </c>
      <c r="T177" s="143" t="s">
        <v>314</v>
      </c>
      <c r="U177" s="143">
        <v>0</v>
      </c>
      <c r="V177" s="143">
        <f t="shared" si="62"/>
        <v>0</v>
      </c>
      <c r="W177" s="143"/>
      <c r="X177" s="143" t="s">
        <v>353</v>
      </c>
      <c r="Y177" s="140"/>
      <c r="Z177" s="140"/>
      <c r="AA177" s="140"/>
      <c r="AB177" s="140"/>
      <c r="AC177" s="140"/>
      <c r="AD177" s="140"/>
      <c r="AE177" s="140"/>
      <c r="AF177" s="140"/>
      <c r="AG177" s="140" t="s">
        <v>534</v>
      </c>
      <c r="AH177" s="140"/>
      <c r="AI177" s="140"/>
      <c r="AJ177" s="140"/>
      <c r="AK177" s="140"/>
      <c r="AL177" s="140"/>
      <c r="AM177" s="140"/>
      <c r="AN177" s="140"/>
      <c r="AO177" s="140"/>
      <c r="AP177" s="140"/>
      <c r="AQ177" s="140"/>
      <c r="AR177" s="140"/>
      <c r="AS177" s="140"/>
      <c r="AT177" s="140"/>
      <c r="AU177" s="140"/>
      <c r="AV177" s="140"/>
      <c r="AW177" s="140"/>
      <c r="AX177" s="140"/>
      <c r="AY177" s="140"/>
      <c r="AZ177" s="140"/>
      <c r="BA177" s="140"/>
      <c r="BB177" s="140"/>
      <c r="BC177" s="140"/>
      <c r="BD177" s="140"/>
      <c r="BE177" s="140"/>
      <c r="BF177" s="140"/>
      <c r="BG177" s="140"/>
      <c r="BH177" s="140"/>
    </row>
    <row r="178" spans="1:60" outlineLevel="1" x14ac:dyDescent="0.2">
      <c r="A178" s="156">
        <v>162</v>
      </c>
      <c r="B178" s="157" t="s">
        <v>2564</v>
      </c>
      <c r="C178" s="162" t="s">
        <v>2565</v>
      </c>
      <c r="D178" s="158" t="s">
        <v>381</v>
      </c>
      <c r="E178" s="159">
        <v>250</v>
      </c>
      <c r="F178" s="170">
        <v>0</v>
      </c>
      <c r="G178" s="160">
        <f t="shared" si="56"/>
        <v>0</v>
      </c>
      <c r="H178" s="143">
        <v>24.3</v>
      </c>
      <c r="I178" s="143">
        <f t="shared" si="57"/>
        <v>6075</v>
      </c>
      <c r="J178" s="143">
        <v>0</v>
      </c>
      <c r="K178" s="143">
        <f t="shared" si="58"/>
        <v>0</v>
      </c>
      <c r="L178" s="143">
        <v>21</v>
      </c>
      <c r="M178" s="143">
        <f t="shared" si="59"/>
        <v>0</v>
      </c>
      <c r="N178" s="143">
        <v>0</v>
      </c>
      <c r="O178" s="143">
        <f t="shared" si="60"/>
        <v>0</v>
      </c>
      <c r="P178" s="143">
        <v>0</v>
      </c>
      <c r="Q178" s="143">
        <f t="shared" si="61"/>
        <v>0</v>
      </c>
      <c r="R178" s="143"/>
      <c r="S178" s="143" t="s">
        <v>358</v>
      </c>
      <c r="T178" s="143" t="s">
        <v>314</v>
      </c>
      <c r="U178" s="143">
        <v>0</v>
      </c>
      <c r="V178" s="143">
        <f t="shared" si="62"/>
        <v>0</v>
      </c>
      <c r="W178" s="143"/>
      <c r="X178" s="143" t="s">
        <v>353</v>
      </c>
      <c r="Y178" s="140"/>
      <c r="Z178" s="140"/>
      <c r="AA178" s="140"/>
      <c r="AB178" s="140"/>
      <c r="AC178" s="140"/>
      <c r="AD178" s="140"/>
      <c r="AE178" s="140"/>
      <c r="AF178" s="140"/>
      <c r="AG178" s="140" t="s">
        <v>534</v>
      </c>
      <c r="AH178" s="140"/>
      <c r="AI178" s="140"/>
      <c r="AJ178" s="140"/>
      <c r="AK178" s="140"/>
      <c r="AL178" s="140"/>
      <c r="AM178" s="140"/>
      <c r="AN178" s="140"/>
      <c r="AO178" s="140"/>
      <c r="AP178" s="140"/>
      <c r="AQ178" s="140"/>
      <c r="AR178" s="140"/>
      <c r="AS178" s="140"/>
      <c r="AT178" s="140"/>
      <c r="AU178" s="140"/>
      <c r="AV178" s="140"/>
      <c r="AW178" s="140"/>
      <c r="AX178" s="140"/>
      <c r="AY178" s="140"/>
      <c r="AZ178" s="140"/>
      <c r="BA178" s="140"/>
      <c r="BB178" s="140"/>
      <c r="BC178" s="140"/>
      <c r="BD178" s="140"/>
      <c r="BE178" s="140"/>
      <c r="BF178" s="140"/>
      <c r="BG178" s="140"/>
      <c r="BH178" s="140"/>
    </row>
    <row r="179" spans="1:60" outlineLevel="1" x14ac:dyDescent="0.2">
      <c r="A179" s="156">
        <v>163</v>
      </c>
      <c r="B179" s="157" t="s">
        <v>2566</v>
      </c>
      <c r="C179" s="162" t="s">
        <v>2567</v>
      </c>
      <c r="D179" s="158" t="s">
        <v>381</v>
      </c>
      <c r="E179" s="159">
        <v>1500</v>
      </c>
      <c r="F179" s="170">
        <v>0</v>
      </c>
      <c r="G179" s="160">
        <f t="shared" si="56"/>
        <v>0</v>
      </c>
      <c r="H179" s="143">
        <v>39.15</v>
      </c>
      <c r="I179" s="143">
        <f t="shared" si="57"/>
        <v>58725</v>
      </c>
      <c r="J179" s="143">
        <v>0</v>
      </c>
      <c r="K179" s="143">
        <f t="shared" si="58"/>
        <v>0</v>
      </c>
      <c r="L179" s="143">
        <v>21</v>
      </c>
      <c r="M179" s="143">
        <f t="shared" si="59"/>
        <v>0</v>
      </c>
      <c r="N179" s="143">
        <v>0</v>
      </c>
      <c r="O179" s="143">
        <f t="shared" si="60"/>
        <v>0</v>
      </c>
      <c r="P179" s="143">
        <v>0</v>
      </c>
      <c r="Q179" s="143">
        <f t="shared" si="61"/>
        <v>0</v>
      </c>
      <c r="R179" s="143"/>
      <c r="S179" s="143" t="s">
        <v>358</v>
      </c>
      <c r="T179" s="143" t="s">
        <v>314</v>
      </c>
      <c r="U179" s="143">
        <v>0</v>
      </c>
      <c r="V179" s="143">
        <f t="shared" si="62"/>
        <v>0</v>
      </c>
      <c r="W179" s="143"/>
      <c r="X179" s="143" t="s">
        <v>353</v>
      </c>
      <c r="Y179" s="140"/>
      <c r="Z179" s="140"/>
      <c r="AA179" s="140"/>
      <c r="AB179" s="140"/>
      <c r="AC179" s="140"/>
      <c r="AD179" s="140"/>
      <c r="AE179" s="140"/>
      <c r="AF179" s="140"/>
      <c r="AG179" s="140" t="s">
        <v>534</v>
      </c>
      <c r="AH179" s="140"/>
      <c r="AI179" s="140"/>
      <c r="AJ179" s="140"/>
      <c r="AK179" s="140"/>
      <c r="AL179" s="140"/>
      <c r="AM179" s="140"/>
      <c r="AN179" s="140"/>
      <c r="AO179" s="140"/>
      <c r="AP179" s="140"/>
      <c r="AQ179" s="140"/>
      <c r="AR179" s="140"/>
      <c r="AS179" s="140"/>
      <c r="AT179" s="140"/>
      <c r="AU179" s="140"/>
      <c r="AV179" s="140"/>
      <c r="AW179" s="140"/>
      <c r="AX179" s="140"/>
      <c r="AY179" s="140"/>
      <c r="AZ179" s="140"/>
      <c r="BA179" s="140"/>
      <c r="BB179" s="140"/>
      <c r="BC179" s="140"/>
      <c r="BD179" s="140"/>
      <c r="BE179" s="140"/>
      <c r="BF179" s="140"/>
      <c r="BG179" s="140"/>
      <c r="BH179" s="140"/>
    </row>
    <row r="180" spans="1:60" outlineLevel="1" x14ac:dyDescent="0.2">
      <c r="A180" s="156">
        <v>164</v>
      </c>
      <c r="B180" s="157" t="s">
        <v>2568</v>
      </c>
      <c r="C180" s="162" t="s">
        <v>2569</v>
      </c>
      <c r="D180" s="158" t="s">
        <v>381</v>
      </c>
      <c r="E180" s="159">
        <v>250</v>
      </c>
      <c r="F180" s="170">
        <v>0</v>
      </c>
      <c r="G180" s="160">
        <f t="shared" si="56"/>
        <v>0</v>
      </c>
      <c r="H180" s="143">
        <v>60.75</v>
      </c>
      <c r="I180" s="143">
        <f t="shared" si="57"/>
        <v>15187.5</v>
      </c>
      <c r="J180" s="143">
        <v>0</v>
      </c>
      <c r="K180" s="143">
        <f t="shared" si="58"/>
        <v>0</v>
      </c>
      <c r="L180" s="143">
        <v>21</v>
      </c>
      <c r="M180" s="143">
        <f t="shared" si="59"/>
        <v>0</v>
      </c>
      <c r="N180" s="143">
        <v>0</v>
      </c>
      <c r="O180" s="143">
        <f t="shared" si="60"/>
        <v>0</v>
      </c>
      <c r="P180" s="143">
        <v>0</v>
      </c>
      <c r="Q180" s="143">
        <f t="shared" si="61"/>
        <v>0</v>
      </c>
      <c r="R180" s="143"/>
      <c r="S180" s="143" t="s">
        <v>358</v>
      </c>
      <c r="T180" s="143" t="s">
        <v>314</v>
      </c>
      <c r="U180" s="143">
        <v>0</v>
      </c>
      <c r="V180" s="143">
        <f t="shared" si="62"/>
        <v>0</v>
      </c>
      <c r="W180" s="143"/>
      <c r="X180" s="143" t="s">
        <v>353</v>
      </c>
      <c r="Y180" s="140"/>
      <c r="Z180" s="140"/>
      <c r="AA180" s="140"/>
      <c r="AB180" s="140"/>
      <c r="AC180" s="140"/>
      <c r="AD180" s="140"/>
      <c r="AE180" s="140"/>
      <c r="AF180" s="140"/>
      <c r="AG180" s="140" t="s">
        <v>534</v>
      </c>
      <c r="AH180" s="140"/>
      <c r="AI180" s="140"/>
      <c r="AJ180" s="140"/>
      <c r="AK180" s="140"/>
      <c r="AL180" s="140"/>
      <c r="AM180" s="140"/>
      <c r="AN180" s="140"/>
      <c r="AO180" s="140"/>
      <c r="AP180" s="140"/>
      <c r="AQ180" s="140"/>
      <c r="AR180" s="140"/>
      <c r="AS180" s="140"/>
      <c r="AT180" s="140"/>
      <c r="AU180" s="140"/>
      <c r="AV180" s="140"/>
      <c r="AW180" s="140"/>
      <c r="AX180" s="140"/>
      <c r="AY180" s="140"/>
      <c r="AZ180" s="140"/>
      <c r="BA180" s="140"/>
      <c r="BB180" s="140"/>
      <c r="BC180" s="140"/>
      <c r="BD180" s="140"/>
      <c r="BE180" s="140"/>
      <c r="BF180" s="140"/>
      <c r="BG180" s="140"/>
      <c r="BH180" s="140"/>
    </row>
    <row r="181" spans="1:60" outlineLevel="1" x14ac:dyDescent="0.2">
      <c r="A181" s="156">
        <v>165</v>
      </c>
      <c r="B181" s="157" t="s">
        <v>2570</v>
      </c>
      <c r="C181" s="162" t="s">
        <v>933</v>
      </c>
      <c r="D181" s="158" t="s">
        <v>459</v>
      </c>
      <c r="E181" s="159">
        <v>1</v>
      </c>
      <c r="F181" s="170">
        <v>0</v>
      </c>
      <c r="G181" s="160">
        <f t="shared" si="56"/>
        <v>0</v>
      </c>
      <c r="H181" s="143">
        <v>26656.76</v>
      </c>
      <c r="I181" s="143">
        <f t="shared" si="57"/>
        <v>26656.76</v>
      </c>
      <c r="J181" s="143">
        <v>0</v>
      </c>
      <c r="K181" s="143">
        <f t="shared" si="58"/>
        <v>0</v>
      </c>
      <c r="L181" s="143">
        <v>21</v>
      </c>
      <c r="M181" s="143">
        <f t="shared" si="59"/>
        <v>0</v>
      </c>
      <c r="N181" s="143">
        <v>0</v>
      </c>
      <c r="O181" s="143">
        <f t="shared" si="60"/>
        <v>0</v>
      </c>
      <c r="P181" s="143">
        <v>0</v>
      </c>
      <c r="Q181" s="143">
        <f t="shared" si="61"/>
        <v>0</v>
      </c>
      <c r="R181" s="143"/>
      <c r="S181" s="143" t="s">
        <v>358</v>
      </c>
      <c r="T181" s="143" t="s">
        <v>314</v>
      </c>
      <c r="U181" s="143">
        <v>0</v>
      </c>
      <c r="V181" s="143">
        <f t="shared" si="62"/>
        <v>0</v>
      </c>
      <c r="W181" s="143"/>
      <c r="X181" s="143" t="s">
        <v>353</v>
      </c>
      <c r="Y181" s="140"/>
      <c r="Z181" s="140"/>
      <c r="AA181" s="140"/>
      <c r="AB181" s="140"/>
      <c r="AC181" s="140"/>
      <c r="AD181" s="140"/>
      <c r="AE181" s="140"/>
      <c r="AF181" s="140"/>
      <c r="AG181" s="140" t="s">
        <v>534</v>
      </c>
      <c r="AH181" s="140"/>
      <c r="AI181" s="140"/>
      <c r="AJ181" s="140"/>
      <c r="AK181" s="140"/>
      <c r="AL181" s="140"/>
      <c r="AM181" s="140"/>
      <c r="AN181" s="140"/>
      <c r="AO181" s="140"/>
      <c r="AP181" s="140"/>
      <c r="AQ181" s="140"/>
      <c r="AR181" s="140"/>
      <c r="AS181" s="140"/>
      <c r="AT181" s="140"/>
      <c r="AU181" s="140"/>
      <c r="AV181" s="140"/>
      <c r="AW181" s="140"/>
      <c r="AX181" s="140"/>
      <c r="AY181" s="140"/>
      <c r="AZ181" s="140"/>
      <c r="BA181" s="140"/>
      <c r="BB181" s="140"/>
      <c r="BC181" s="140"/>
      <c r="BD181" s="140"/>
      <c r="BE181" s="140"/>
      <c r="BF181" s="140"/>
      <c r="BG181" s="140"/>
      <c r="BH181" s="140"/>
    </row>
    <row r="182" spans="1:60" x14ac:dyDescent="0.2">
      <c r="A182" s="145" t="s">
        <v>308</v>
      </c>
      <c r="B182" s="146" t="s">
        <v>218</v>
      </c>
      <c r="C182" s="161" t="s">
        <v>219</v>
      </c>
      <c r="D182" s="147"/>
      <c r="E182" s="148"/>
      <c r="F182" s="172"/>
      <c r="G182" s="150">
        <f>SUMIF(AG183:AG205,"&lt;&gt;NOR",G183:G205)</f>
        <v>0</v>
      </c>
      <c r="H182" s="144"/>
      <c r="I182" s="144">
        <f>SUM(I183:I205)</f>
        <v>263645.88</v>
      </c>
      <c r="J182" s="144"/>
      <c r="K182" s="144">
        <f>SUM(K183:K205)</f>
        <v>412.5</v>
      </c>
      <c r="L182" s="144"/>
      <c r="M182" s="144">
        <f>SUM(M183:M205)</f>
        <v>0</v>
      </c>
      <c r="N182" s="144"/>
      <c r="O182" s="144">
        <f>SUM(O183:O205)</f>
        <v>0</v>
      </c>
      <c r="P182" s="144"/>
      <c r="Q182" s="144">
        <f>SUM(Q183:Q205)</f>
        <v>0</v>
      </c>
      <c r="R182" s="144"/>
      <c r="S182" s="144"/>
      <c r="T182" s="144"/>
      <c r="U182" s="144"/>
      <c r="V182" s="144">
        <f>SUM(V183:V205)</f>
        <v>0</v>
      </c>
      <c r="W182" s="144"/>
      <c r="X182" s="144"/>
      <c r="AG182" t="s">
        <v>309</v>
      </c>
    </row>
    <row r="183" spans="1:60" outlineLevel="1" x14ac:dyDescent="0.2">
      <c r="A183" s="156">
        <v>166</v>
      </c>
      <c r="B183" s="157" t="s">
        <v>2571</v>
      </c>
      <c r="C183" s="162" t="s">
        <v>2527</v>
      </c>
      <c r="D183" s="158" t="s">
        <v>381</v>
      </c>
      <c r="E183" s="159">
        <v>625</v>
      </c>
      <c r="F183" s="170">
        <v>0</v>
      </c>
      <c r="G183" s="160">
        <f t="shared" ref="G183:G205" si="63">ROUND(E183*F183,2)</f>
        <v>0</v>
      </c>
      <c r="H183" s="143">
        <v>13</v>
      </c>
      <c r="I183" s="143">
        <f t="shared" ref="I183:I205" si="64">ROUND(E183*H183,2)</f>
        <v>8125</v>
      </c>
      <c r="J183" s="143">
        <v>0</v>
      </c>
      <c r="K183" s="143">
        <f t="shared" ref="K183:K205" si="65">ROUND(E183*J183,2)</f>
        <v>0</v>
      </c>
      <c r="L183" s="143">
        <v>21</v>
      </c>
      <c r="M183" s="143">
        <f t="shared" ref="M183:M205" si="66">G183*(1+L183/100)</f>
        <v>0</v>
      </c>
      <c r="N183" s="143">
        <v>0</v>
      </c>
      <c r="O183" s="143">
        <f t="shared" ref="O183:O205" si="67">ROUND(E183*N183,2)</f>
        <v>0</v>
      </c>
      <c r="P183" s="143">
        <v>0</v>
      </c>
      <c r="Q183" s="143">
        <f t="shared" ref="Q183:Q205" si="68">ROUND(E183*P183,2)</f>
        <v>0</v>
      </c>
      <c r="R183" s="143"/>
      <c r="S183" s="143" t="s">
        <v>358</v>
      </c>
      <c r="T183" s="143" t="s">
        <v>314</v>
      </c>
      <c r="U183" s="143">
        <v>0</v>
      </c>
      <c r="V183" s="143">
        <f t="shared" ref="V183:V205" si="69">ROUND(E183*U183,2)</f>
        <v>0</v>
      </c>
      <c r="W183" s="143"/>
      <c r="X183" s="143" t="s">
        <v>338</v>
      </c>
      <c r="Y183" s="140"/>
      <c r="Z183" s="140"/>
      <c r="AA183" s="140"/>
      <c r="AB183" s="140"/>
      <c r="AC183" s="140"/>
      <c r="AD183" s="140"/>
      <c r="AE183" s="140"/>
      <c r="AF183" s="140"/>
      <c r="AG183" s="140" t="s">
        <v>339</v>
      </c>
      <c r="AH183" s="140"/>
      <c r="AI183" s="140"/>
      <c r="AJ183" s="140"/>
      <c r="AK183" s="140"/>
      <c r="AL183" s="140"/>
      <c r="AM183" s="140"/>
      <c r="AN183" s="140"/>
      <c r="AO183" s="140"/>
      <c r="AP183" s="140"/>
      <c r="AQ183" s="140"/>
      <c r="AR183" s="140"/>
      <c r="AS183" s="140"/>
      <c r="AT183" s="140"/>
      <c r="AU183" s="140"/>
      <c r="AV183" s="140"/>
      <c r="AW183" s="140"/>
      <c r="AX183" s="140"/>
      <c r="AY183" s="140"/>
      <c r="AZ183" s="140"/>
      <c r="BA183" s="140"/>
      <c r="BB183" s="140"/>
      <c r="BC183" s="140"/>
      <c r="BD183" s="140"/>
      <c r="BE183" s="140"/>
      <c r="BF183" s="140"/>
      <c r="BG183" s="140"/>
      <c r="BH183" s="140"/>
    </row>
    <row r="184" spans="1:60" outlineLevel="1" x14ac:dyDescent="0.2">
      <c r="A184" s="156">
        <v>167</v>
      </c>
      <c r="B184" s="157" t="s">
        <v>2572</v>
      </c>
      <c r="C184" s="162" t="s">
        <v>2529</v>
      </c>
      <c r="D184" s="158" t="s">
        <v>381</v>
      </c>
      <c r="E184" s="159">
        <v>5625</v>
      </c>
      <c r="F184" s="170">
        <v>0</v>
      </c>
      <c r="G184" s="160">
        <f t="shared" si="63"/>
        <v>0</v>
      </c>
      <c r="H184" s="143">
        <v>13</v>
      </c>
      <c r="I184" s="143">
        <f t="shared" si="64"/>
        <v>73125</v>
      </c>
      <c r="J184" s="143">
        <v>0</v>
      </c>
      <c r="K184" s="143">
        <f t="shared" si="65"/>
        <v>0</v>
      </c>
      <c r="L184" s="143">
        <v>21</v>
      </c>
      <c r="M184" s="143">
        <f t="shared" si="66"/>
        <v>0</v>
      </c>
      <c r="N184" s="143">
        <v>0</v>
      </c>
      <c r="O184" s="143">
        <f t="shared" si="67"/>
        <v>0</v>
      </c>
      <c r="P184" s="143">
        <v>0</v>
      </c>
      <c r="Q184" s="143">
        <f t="shared" si="68"/>
        <v>0</v>
      </c>
      <c r="R184" s="143"/>
      <c r="S184" s="143" t="s">
        <v>358</v>
      </c>
      <c r="T184" s="143" t="s">
        <v>314</v>
      </c>
      <c r="U184" s="143">
        <v>0</v>
      </c>
      <c r="V184" s="143">
        <f t="shared" si="69"/>
        <v>0</v>
      </c>
      <c r="W184" s="143"/>
      <c r="X184" s="143" t="s">
        <v>338</v>
      </c>
      <c r="Y184" s="140"/>
      <c r="Z184" s="140"/>
      <c r="AA184" s="140"/>
      <c r="AB184" s="140"/>
      <c r="AC184" s="140"/>
      <c r="AD184" s="140"/>
      <c r="AE184" s="140"/>
      <c r="AF184" s="140"/>
      <c r="AG184" s="140" t="s">
        <v>339</v>
      </c>
      <c r="AH184" s="140"/>
      <c r="AI184" s="140"/>
      <c r="AJ184" s="140"/>
      <c r="AK184" s="140"/>
      <c r="AL184" s="140"/>
      <c r="AM184" s="140"/>
      <c r="AN184" s="140"/>
      <c r="AO184" s="140"/>
      <c r="AP184" s="140"/>
      <c r="AQ184" s="140"/>
      <c r="AR184" s="140"/>
      <c r="AS184" s="140"/>
      <c r="AT184" s="140"/>
      <c r="AU184" s="140"/>
      <c r="AV184" s="140"/>
      <c r="AW184" s="140"/>
      <c r="AX184" s="140"/>
      <c r="AY184" s="140"/>
      <c r="AZ184" s="140"/>
      <c r="BA184" s="140"/>
      <c r="BB184" s="140"/>
      <c r="BC184" s="140"/>
      <c r="BD184" s="140"/>
      <c r="BE184" s="140"/>
      <c r="BF184" s="140"/>
      <c r="BG184" s="140"/>
      <c r="BH184" s="140"/>
    </row>
    <row r="185" spans="1:60" outlineLevel="1" x14ac:dyDescent="0.2">
      <c r="A185" s="156">
        <v>168</v>
      </c>
      <c r="B185" s="157" t="s">
        <v>2573</v>
      </c>
      <c r="C185" s="162" t="s">
        <v>2531</v>
      </c>
      <c r="D185" s="158" t="s">
        <v>381</v>
      </c>
      <c r="E185" s="159">
        <v>250</v>
      </c>
      <c r="F185" s="170">
        <v>0</v>
      </c>
      <c r="G185" s="160">
        <f t="shared" si="63"/>
        <v>0</v>
      </c>
      <c r="H185" s="143">
        <v>15</v>
      </c>
      <c r="I185" s="143">
        <f t="shared" si="64"/>
        <v>3750</v>
      </c>
      <c r="J185" s="143">
        <v>0</v>
      </c>
      <c r="K185" s="143">
        <f t="shared" si="65"/>
        <v>0</v>
      </c>
      <c r="L185" s="143">
        <v>21</v>
      </c>
      <c r="M185" s="143">
        <f t="shared" si="66"/>
        <v>0</v>
      </c>
      <c r="N185" s="143">
        <v>0</v>
      </c>
      <c r="O185" s="143">
        <f t="shared" si="67"/>
        <v>0</v>
      </c>
      <c r="P185" s="143">
        <v>0</v>
      </c>
      <c r="Q185" s="143">
        <f t="shared" si="68"/>
        <v>0</v>
      </c>
      <c r="R185" s="143"/>
      <c r="S185" s="143" t="s">
        <v>358</v>
      </c>
      <c r="T185" s="143" t="s">
        <v>314</v>
      </c>
      <c r="U185" s="143">
        <v>0</v>
      </c>
      <c r="V185" s="143">
        <f t="shared" si="69"/>
        <v>0</v>
      </c>
      <c r="W185" s="143"/>
      <c r="X185" s="143" t="s">
        <v>338</v>
      </c>
      <c r="Y185" s="140"/>
      <c r="Z185" s="140"/>
      <c r="AA185" s="140"/>
      <c r="AB185" s="140"/>
      <c r="AC185" s="140"/>
      <c r="AD185" s="140"/>
      <c r="AE185" s="140"/>
      <c r="AF185" s="140"/>
      <c r="AG185" s="140" t="s">
        <v>339</v>
      </c>
      <c r="AH185" s="140"/>
      <c r="AI185" s="140"/>
      <c r="AJ185" s="140"/>
      <c r="AK185" s="140"/>
      <c r="AL185" s="140"/>
      <c r="AM185" s="140"/>
      <c r="AN185" s="140"/>
      <c r="AO185" s="140"/>
      <c r="AP185" s="140"/>
      <c r="AQ185" s="140"/>
      <c r="AR185" s="140"/>
      <c r="AS185" s="140"/>
      <c r="AT185" s="140"/>
      <c r="AU185" s="140"/>
      <c r="AV185" s="140"/>
      <c r="AW185" s="140"/>
      <c r="AX185" s="140"/>
      <c r="AY185" s="140"/>
      <c r="AZ185" s="140"/>
      <c r="BA185" s="140"/>
      <c r="BB185" s="140"/>
      <c r="BC185" s="140"/>
      <c r="BD185" s="140"/>
      <c r="BE185" s="140"/>
      <c r="BF185" s="140"/>
      <c r="BG185" s="140"/>
      <c r="BH185" s="140"/>
    </row>
    <row r="186" spans="1:60" outlineLevel="1" x14ac:dyDescent="0.2">
      <c r="A186" s="156">
        <v>169</v>
      </c>
      <c r="B186" s="157" t="s">
        <v>2574</v>
      </c>
      <c r="C186" s="162" t="s">
        <v>2533</v>
      </c>
      <c r="D186" s="158" t="s">
        <v>381</v>
      </c>
      <c r="E186" s="159">
        <v>4000</v>
      </c>
      <c r="F186" s="170">
        <v>0</v>
      </c>
      <c r="G186" s="160">
        <f t="shared" si="63"/>
        <v>0</v>
      </c>
      <c r="H186" s="143">
        <v>15</v>
      </c>
      <c r="I186" s="143">
        <f t="shared" si="64"/>
        <v>60000</v>
      </c>
      <c r="J186" s="143">
        <v>0</v>
      </c>
      <c r="K186" s="143">
        <f t="shared" si="65"/>
        <v>0</v>
      </c>
      <c r="L186" s="143">
        <v>21</v>
      </c>
      <c r="M186" s="143">
        <f t="shared" si="66"/>
        <v>0</v>
      </c>
      <c r="N186" s="143">
        <v>0</v>
      </c>
      <c r="O186" s="143">
        <f t="shared" si="67"/>
        <v>0</v>
      </c>
      <c r="P186" s="143">
        <v>0</v>
      </c>
      <c r="Q186" s="143">
        <f t="shared" si="68"/>
        <v>0</v>
      </c>
      <c r="R186" s="143"/>
      <c r="S186" s="143" t="s">
        <v>358</v>
      </c>
      <c r="T186" s="143" t="s">
        <v>314</v>
      </c>
      <c r="U186" s="143">
        <v>0</v>
      </c>
      <c r="V186" s="143">
        <f t="shared" si="69"/>
        <v>0</v>
      </c>
      <c r="W186" s="143"/>
      <c r="X186" s="143" t="s">
        <v>338</v>
      </c>
      <c r="Y186" s="140"/>
      <c r="Z186" s="140"/>
      <c r="AA186" s="140"/>
      <c r="AB186" s="140"/>
      <c r="AC186" s="140"/>
      <c r="AD186" s="140"/>
      <c r="AE186" s="140"/>
      <c r="AF186" s="140"/>
      <c r="AG186" s="140" t="s">
        <v>339</v>
      </c>
      <c r="AH186" s="140"/>
      <c r="AI186" s="140"/>
      <c r="AJ186" s="140"/>
      <c r="AK186" s="140"/>
      <c r="AL186" s="140"/>
      <c r="AM186" s="140"/>
      <c r="AN186" s="140"/>
      <c r="AO186" s="140"/>
      <c r="AP186" s="140"/>
      <c r="AQ186" s="140"/>
      <c r="AR186" s="140"/>
      <c r="AS186" s="140"/>
      <c r="AT186" s="140"/>
      <c r="AU186" s="140"/>
      <c r="AV186" s="140"/>
      <c r="AW186" s="140"/>
      <c r="AX186" s="140"/>
      <c r="AY186" s="140"/>
      <c r="AZ186" s="140"/>
      <c r="BA186" s="140"/>
      <c r="BB186" s="140"/>
      <c r="BC186" s="140"/>
      <c r="BD186" s="140"/>
      <c r="BE186" s="140"/>
      <c r="BF186" s="140"/>
      <c r="BG186" s="140"/>
      <c r="BH186" s="140"/>
    </row>
    <row r="187" spans="1:60" outlineLevel="1" x14ac:dyDescent="0.2">
      <c r="A187" s="156">
        <v>170</v>
      </c>
      <c r="B187" s="157" t="s">
        <v>2575</v>
      </c>
      <c r="C187" s="162" t="s">
        <v>2535</v>
      </c>
      <c r="D187" s="158" t="s">
        <v>381</v>
      </c>
      <c r="E187" s="159">
        <v>400</v>
      </c>
      <c r="F187" s="170">
        <v>0</v>
      </c>
      <c r="G187" s="160">
        <f t="shared" si="63"/>
        <v>0</v>
      </c>
      <c r="H187" s="143">
        <v>16</v>
      </c>
      <c r="I187" s="143">
        <f t="shared" si="64"/>
        <v>6400</v>
      </c>
      <c r="J187" s="143">
        <v>0</v>
      </c>
      <c r="K187" s="143">
        <f t="shared" si="65"/>
        <v>0</v>
      </c>
      <c r="L187" s="143">
        <v>21</v>
      </c>
      <c r="M187" s="143">
        <f t="shared" si="66"/>
        <v>0</v>
      </c>
      <c r="N187" s="143">
        <v>0</v>
      </c>
      <c r="O187" s="143">
        <f t="shared" si="67"/>
        <v>0</v>
      </c>
      <c r="P187" s="143">
        <v>0</v>
      </c>
      <c r="Q187" s="143">
        <f t="shared" si="68"/>
        <v>0</v>
      </c>
      <c r="R187" s="143"/>
      <c r="S187" s="143" t="s">
        <v>358</v>
      </c>
      <c r="T187" s="143" t="s">
        <v>314</v>
      </c>
      <c r="U187" s="143">
        <v>0</v>
      </c>
      <c r="V187" s="143">
        <f t="shared" si="69"/>
        <v>0</v>
      </c>
      <c r="W187" s="143"/>
      <c r="X187" s="143" t="s">
        <v>338</v>
      </c>
      <c r="Y187" s="140"/>
      <c r="Z187" s="140"/>
      <c r="AA187" s="140"/>
      <c r="AB187" s="140"/>
      <c r="AC187" s="140"/>
      <c r="AD187" s="140"/>
      <c r="AE187" s="140"/>
      <c r="AF187" s="140"/>
      <c r="AG187" s="140" t="s">
        <v>339</v>
      </c>
      <c r="AH187" s="140"/>
      <c r="AI187" s="140"/>
      <c r="AJ187" s="140"/>
      <c r="AK187" s="140"/>
      <c r="AL187" s="140"/>
      <c r="AM187" s="140"/>
      <c r="AN187" s="140"/>
      <c r="AO187" s="140"/>
      <c r="AP187" s="140"/>
      <c r="AQ187" s="140"/>
      <c r="AR187" s="140"/>
      <c r="AS187" s="140"/>
      <c r="AT187" s="140"/>
      <c r="AU187" s="140"/>
      <c r="AV187" s="140"/>
      <c r="AW187" s="140"/>
      <c r="AX187" s="140"/>
      <c r="AY187" s="140"/>
      <c r="AZ187" s="140"/>
      <c r="BA187" s="140"/>
      <c r="BB187" s="140"/>
      <c r="BC187" s="140"/>
      <c r="BD187" s="140"/>
      <c r="BE187" s="140"/>
      <c r="BF187" s="140"/>
      <c r="BG187" s="140"/>
      <c r="BH187" s="140"/>
    </row>
    <row r="188" spans="1:60" outlineLevel="1" x14ac:dyDescent="0.2">
      <c r="A188" s="156">
        <v>171</v>
      </c>
      <c r="B188" s="157" t="s">
        <v>2576</v>
      </c>
      <c r="C188" s="162" t="s">
        <v>2537</v>
      </c>
      <c r="D188" s="158" t="s">
        <v>381</v>
      </c>
      <c r="E188" s="159">
        <v>250</v>
      </c>
      <c r="F188" s="170">
        <v>0</v>
      </c>
      <c r="G188" s="160">
        <f t="shared" si="63"/>
        <v>0</v>
      </c>
      <c r="H188" s="143">
        <v>17</v>
      </c>
      <c r="I188" s="143">
        <f t="shared" si="64"/>
        <v>4250</v>
      </c>
      <c r="J188" s="143">
        <v>0</v>
      </c>
      <c r="K188" s="143">
        <f t="shared" si="65"/>
        <v>0</v>
      </c>
      <c r="L188" s="143">
        <v>21</v>
      </c>
      <c r="M188" s="143">
        <f t="shared" si="66"/>
        <v>0</v>
      </c>
      <c r="N188" s="143">
        <v>0</v>
      </c>
      <c r="O188" s="143">
        <f t="shared" si="67"/>
        <v>0</v>
      </c>
      <c r="P188" s="143">
        <v>0</v>
      </c>
      <c r="Q188" s="143">
        <f t="shared" si="68"/>
        <v>0</v>
      </c>
      <c r="R188" s="143"/>
      <c r="S188" s="143" t="s">
        <v>358</v>
      </c>
      <c r="T188" s="143" t="s">
        <v>314</v>
      </c>
      <c r="U188" s="143">
        <v>0</v>
      </c>
      <c r="V188" s="143">
        <f t="shared" si="69"/>
        <v>0</v>
      </c>
      <c r="W188" s="143"/>
      <c r="X188" s="143" t="s">
        <v>338</v>
      </c>
      <c r="Y188" s="140"/>
      <c r="Z188" s="140"/>
      <c r="AA188" s="140"/>
      <c r="AB188" s="140"/>
      <c r="AC188" s="140"/>
      <c r="AD188" s="140"/>
      <c r="AE188" s="140"/>
      <c r="AF188" s="140"/>
      <c r="AG188" s="140" t="s">
        <v>339</v>
      </c>
      <c r="AH188" s="140"/>
      <c r="AI188" s="140"/>
      <c r="AJ188" s="140"/>
      <c r="AK188" s="140"/>
      <c r="AL188" s="140"/>
      <c r="AM188" s="140"/>
      <c r="AN188" s="140"/>
      <c r="AO188" s="140"/>
      <c r="AP188" s="140"/>
      <c r="AQ188" s="140"/>
      <c r="AR188" s="140"/>
      <c r="AS188" s="140"/>
      <c r="AT188" s="140"/>
      <c r="AU188" s="140"/>
      <c r="AV188" s="140"/>
      <c r="AW188" s="140"/>
      <c r="AX188" s="140"/>
      <c r="AY188" s="140"/>
      <c r="AZ188" s="140"/>
      <c r="BA188" s="140"/>
      <c r="BB188" s="140"/>
      <c r="BC188" s="140"/>
      <c r="BD188" s="140"/>
      <c r="BE188" s="140"/>
      <c r="BF188" s="140"/>
      <c r="BG188" s="140"/>
      <c r="BH188" s="140"/>
    </row>
    <row r="189" spans="1:60" outlineLevel="1" x14ac:dyDescent="0.2">
      <c r="A189" s="156">
        <v>172</v>
      </c>
      <c r="B189" s="157" t="s">
        <v>2577</v>
      </c>
      <c r="C189" s="162" t="s">
        <v>2539</v>
      </c>
      <c r="D189" s="158" t="s">
        <v>381</v>
      </c>
      <c r="E189" s="159">
        <v>250</v>
      </c>
      <c r="F189" s="170">
        <v>0</v>
      </c>
      <c r="G189" s="160">
        <f t="shared" si="63"/>
        <v>0</v>
      </c>
      <c r="H189" s="143">
        <v>25</v>
      </c>
      <c r="I189" s="143">
        <f t="shared" si="64"/>
        <v>6250</v>
      </c>
      <c r="J189" s="143">
        <v>0</v>
      </c>
      <c r="K189" s="143">
        <f t="shared" si="65"/>
        <v>0</v>
      </c>
      <c r="L189" s="143">
        <v>21</v>
      </c>
      <c r="M189" s="143">
        <f t="shared" si="66"/>
        <v>0</v>
      </c>
      <c r="N189" s="143">
        <v>0</v>
      </c>
      <c r="O189" s="143">
        <f t="shared" si="67"/>
        <v>0</v>
      </c>
      <c r="P189" s="143">
        <v>0</v>
      </c>
      <c r="Q189" s="143">
        <f t="shared" si="68"/>
        <v>0</v>
      </c>
      <c r="R189" s="143"/>
      <c r="S189" s="143" t="s">
        <v>358</v>
      </c>
      <c r="T189" s="143" t="s">
        <v>314</v>
      </c>
      <c r="U189" s="143">
        <v>0</v>
      </c>
      <c r="V189" s="143">
        <f t="shared" si="69"/>
        <v>0</v>
      </c>
      <c r="W189" s="143"/>
      <c r="X189" s="143" t="s">
        <v>338</v>
      </c>
      <c r="Y189" s="140"/>
      <c r="Z189" s="140"/>
      <c r="AA189" s="140"/>
      <c r="AB189" s="140"/>
      <c r="AC189" s="140"/>
      <c r="AD189" s="140"/>
      <c r="AE189" s="140"/>
      <c r="AF189" s="140"/>
      <c r="AG189" s="140" t="s">
        <v>339</v>
      </c>
      <c r="AH189" s="140"/>
      <c r="AI189" s="140"/>
      <c r="AJ189" s="140"/>
      <c r="AK189" s="140"/>
      <c r="AL189" s="140"/>
      <c r="AM189" s="140"/>
      <c r="AN189" s="140"/>
      <c r="AO189" s="140"/>
      <c r="AP189" s="140"/>
      <c r="AQ189" s="140"/>
      <c r="AR189" s="140"/>
      <c r="AS189" s="140"/>
      <c r="AT189" s="140"/>
      <c r="AU189" s="140"/>
      <c r="AV189" s="140"/>
      <c r="AW189" s="140"/>
      <c r="AX189" s="140"/>
      <c r="AY189" s="140"/>
      <c r="AZ189" s="140"/>
      <c r="BA189" s="140"/>
      <c r="BB189" s="140"/>
      <c r="BC189" s="140"/>
      <c r="BD189" s="140"/>
      <c r="BE189" s="140"/>
      <c r="BF189" s="140"/>
      <c r="BG189" s="140"/>
      <c r="BH189" s="140"/>
    </row>
    <row r="190" spans="1:60" outlineLevel="1" x14ac:dyDescent="0.2">
      <c r="A190" s="156">
        <v>173</v>
      </c>
      <c r="B190" s="157" t="s">
        <v>2578</v>
      </c>
      <c r="C190" s="162" t="s">
        <v>2541</v>
      </c>
      <c r="D190" s="158" t="s">
        <v>381</v>
      </c>
      <c r="E190" s="159">
        <v>250</v>
      </c>
      <c r="F190" s="170">
        <v>0</v>
      </c>
      <c r="G190" s="160">
        <f t="shared" si="63"/>
        <v>0</v>
      </c>
      <c r="H190" s="143">
        <v>38</v>
      </c>
      <c r="I190" s="143">
        <f t="shared" si="64"/>
        <v>9500</v>
      </c>
      <c r="J190" s="143">
        <v>0</v>
      </c>
      <c r="K190" s="143">
        <f t="shared" si="65"/>
        <v>0</v>
      </c>
      <c r="L190" s="143">
        <v>21</v>
      </c>
      <c r="M190" s="143">
        <f t="shared" si="66"/>
        <v>0</v>
      </c>
      <c r="N190" s="143">
        <v>0</v>
      </c>
      <c r="O190" s="143">
        <f t="shared" si="67"/>
        <v>0</v>
      </c>
      <c r="P190" s="143">
        <v>0</v>
      </c>
      <c r="Q190" s="143">
        <f t="shared" si="68"/>
        <v>0</v>
      </c>
      <c r="R190" s="143"/>
      <c r="S190" s="143" t="s">
        <v>358</v>
      </c>
      <c r="T190" s="143" t="s">
        <v>314</v>
      </c>
      <c r="U190" s="143">
        <v>0</v>
      </c>
      <c r="V190" s="143">
        <f t="shared" si="69"/>
        <v>0</v>
      </c>
      <c r="W190" s="143"/>
      <c r="X190" s="143" t="s">
        <v>338</v>
      </c>
      <c r="Y190" s="140"/>
      <c r="Z190" s="140"/>
      <c r="AA190" s="140"/>
      <c r="AB190" s="140"/>
      <c r="AC190" s="140"/>
      <c r="AD190" s="140"/>
      <c r="AE190" s="140"/>
      <c r="AF190" s="140"/>
      <c r="AG190" s="140" t="s">
        <v>339</v>
      </c>
      <c r="AH190" s="140"/>
      <c r="AI190" s="140"/>
      <c r="AJ190" s="140"/>
      <c r="AK190" s="140"/>
      <c r="AL190" s="140"/>
      <c r="AM190" s="140"/>
      <c r="AN190" s="140"/>
      <c r="AO190" s="140"/>
      <c r="AP190" s="140"/>
      <c r="AQ190" s="140"/>
      <c r="AR190" s="140"/>
      <c r="AS190" s="140"/>
      <c r="AT190" s="140"/>
      <c r="AU190" s="140"/>
      <c r="AV190" s="140"/>
      <c r="AW190" s="140"/>
      <c r="AX190" s="140"/>
      <c r="AY190" s="140"/>
      <c r="AZ190" s="140"/>
      <c r="BA190" s="140"/>
      <c r="BB190" s="140"/>
      <c r="BC190" s="140"/>
      <c r="BD190" s="140"/>
      <c r="BE190" s="140"/>
      <c r="BF190" s="140"/>
      <c r="BG190" s="140"/>
      <c r="BH190" s="140"/>
    </row>
    <row r="191" spans="1:60" outlineLevel="1" x14ac:dyDescent="0.2">
      <c r="A191" s="156">
        <v>174</v>
      </c>
      <c r="B191" s="157" t="s">
        <v>2579</v>
      </c>
      <c r="C191" s="162" t="s">
        <v>2543</v>
      </c>
      <c r="D191" s="158" t="s">
        <v>381</v>
      </c>
      <c r="E191" s="159">
        <v>52.5</v>
      </c>
      <c r="F191" s="170">
        <v>0</v>
      </c>
      <c r="G191" s="160">
        <f t="shared" si="63"/>
        <v>0</v>
      </c>
      <c r="H191" s="143">
        <v>75</v>
      </c>
      <c r="I191" s="143">
        <f t="shared" si="64"/>
        <v>3937.5</v>
      </c>
      <c r="J191" s="143">
        <v>0</v>
      </c>
      <c r="K191" s="143">
        <f t="shared" si="65"/>
        <v>0</v>
      </c>
      <c r="L191" s="143">
        <v>21</v>
      </c>
      <c r="M191" s="143">
        <f t="shared" si="66"/>
        <v>0</v>
      </c>
      <c r="N191" s="143">
        <v>0</v>
      </c>
      <c r="O191" s="143">
        <f t="shared" si="67"/>
        <v>0</v>
      </c>
      <c r="P191" s="143">
        <v>0</v>
      </c>
      <c r="Q191" s="143">
        <f t="shared" si="68"/>
        <v>0</v>
      </c>
      <c r="R191" s="143"/>
      <c r="S191" s="143" t="s">
        <v>358</v>
      </c>
      <c r="T191" s="143" t="s">
        <v>314</v>
      </c>
      <c r="U191" s="143">
        <v>0</v>
      </c>
      <c r="V191" s="143">
        <f t="shared" si="69"/>
        <v>0</v>
      </c>
      <c r="W191" s="143"/>
      <c r="X191" s="143" t="s">
        <v>338</v>
      </c>
      <c r="Y191" s="140"/>
      <c r="Z191" s="140"/>
      <c r="AA191" s="140"/>
      <c r="AB191" s="140"/>
      <c r="AC191" s="140"/>
      <c r="AD191" s="140"/>
      <c r="AE191" s="140"/>
      <c r="AF191" s="140"/>
      <c r="AG191" s="140" t="s">
        <v>339</v>
      </c>
      <c r="AH191" s="140"/>
      <c r="AI191" s="140"/>
      <c r="AJ191" s="140"/>
      <c r="AK191" s="140"/>
      <c r="AL191" s="140"/>
      <c r="AM191" s="140"/>
      <c r="AN191" s="140"/>
      <c r="AO191" s="140"/>
      <c r="AP191" s="140"/>
      <c r="AQ191" s="140"/>
      <c r="AR191" s="140"/>
      <c r="AS191" s="140"/>
      <c r="AT191" s="140"/>
      <c r="AU191" s="140"/>
      <c r="AV191" s="140"/>
      <c r="AW191" s="140"/>
      <c r="AX191" s="140"/>
      <c r="AY191" s="140"/>
      <c r="AZ191" s="140"/>
      <c r="BA191" s="140"/>
      <c r="BB191" s="140"/>
      <c r="BC191" s="140"/>
      <c r="BD191" s="140"/>
      <c r="BE191" s="140"/>
      <c r="BF191" s="140"/>
      <c r="BG191" s="140"/>
      <c r="BH191" s="140"/>
    </row>
    <row r="192" spans="1:60" outlineLevel="1" x14ac:dyDescent="0.2">
      <c r="A192" s="156">
        <v>175</v>
      </c>
      <c r="B192" s="157" t="s">
        <v>2580</v>
      </c>
      <c r="C192" s="162" t="s">
        <v>2545</v>
      </c>
      <c r="D192" s="158" t="s">
        <v>381</v>
      </c>
      <c r="E192" s="159">
        <v>47.5</v>
      </c>
      <c r="F192" s="170">
        <v>0</v>
      </c>
      <c r="G192" s="160">
        <f t="shared" si="63"/>
        <v>0</v>
      </c>
      <c r="H192" s="143">
        <v>88</v>
      </c>
      <c r="I192" s="143">
        <f t="shared" si="64"/>
        <v>4180</v>
      </c>
      <c r="J192" s="143">
        <v>0</v>
      </c>
      <c r="K192" s="143">
        <f t="shared" si="65"/>
        <v>0</v>
      </c>
      <c r="L192" s="143">
        <v>21</v>
      </c>
      <c r="M192" s="143">
        <f t="shared" si="66"/>
        <v>0</v>
      </c>
      <c r="N192" s="143">
        <v>0</v>
      </c>
      <c r="O192" s="143">
        <f t="shared" si="67"/>
        <v>0</v>
      </c>
      <c r="P192" s="143">
        <v>0</v>
      </c>
      <c r="Q192" s="143">
        <f t="shared" si="68"/>
        <v>0</v>
      </c>
      <c r="R192" s="143"/>
      <c r="S192" s="143" t="s">
        <v>358</v>
      </c>
      <c r="T192" s="143" t="s">
        <v>314</v>
      </c>
      <c r="U192" s="143">
        <v>0</v>
      </c>
      <c r="V192" s="143">
        <f t="shared" si="69"/>
        <v>0</v>
      </c>
      <c r="W192" s="143"/>
      <c r="X192" s="143" t="s">
        <v>338</v>
      </c>
      <c r="Y192" s="140"/>
      <c r="Z192" s="140"/>
      <c r="AA192" s="140"/>
      <c r="AB192" s="140"/>
      <c r="AC192" s="140"/>
      <c r="AD192" s="140"/>
      <c r="AE192" s="140"/>
      <c r="AF192" s="140"/>
      <c r="AG192" s="140" t="s">
        <v>339</v>
      </c>
      <c r="AH192" s="140"/>
      <c r="AI192" s="140"/>
      <c r="AJ192" s="140"/>
      <c r="AK192" s="140"/>
      <c r="AL192" s="140"/>
      <c r="AM192" s="140"/>
      <c r="AN192" s="140"/>
      <c r="AO192" s="140"/>
      <c r="AP192" s="140"/>
      <c r="AQ192" s="140"/>
      <c r="AR192" s="140"/>
      <c r="AS192" s="140"/>
      <c r="AT192" s="140"/>
      <c r="AU192" s="140"/>
      <c r="AV192" s="140"/>
      <c r="AW192" s="140"/>
      <c r="AX192" s="140"/>
      <c r="AY192" s="140"/>
      <c r="AZ192" s="140"/>
      <c r="BA192" s="140"/>
      <c r="BB192" s="140"/>
      <c r="BC192" s="140"/>
      <c r="BD192" s="140"/>
      <c r="BE192" s="140"/>
      <c r="BF192" s="140"/>
      <c r="BG192" s="140"/>
      <c r="BH192" s="140"/>
    </row>
    <row r="193" spans="1:60" outlineLevel="1" x14ac:dyDescent="0.2">
      <c r="A193" s="156">
        <v>176</v>
      </c>
      <c r="B193" s="157" t="s">
        <v>2581</v>
      </c>
      <c r="C193" s="162" t="s">
        <v>2547</v>
      </c>
      <c r="D193" s="158" t="s">
        <v>381</v>
      </c>
      <c r="E193" s="159">
        <v>18.75</v>
      </c>
      <c r="F193" s="170">
        <v>0</v>
      </c>
      <c r="G193" s="160">
        <f t="shared" si="63"/>
        <v>0</v>
      </c>
      <c r="H193" s="143">
        <v>0</v>
      </c>
      <c r="I193" s="143">
        <f t="shared" si="64"/>
        <v>0</v>
      </c>
      <c r="J193" s="143">
        <v>22</v>
      </c>
      <c r="K193" s="143">
        <f t="shared" si="65"/>
        <v>412.5</v>
      </c>
      <c r="L193" s="143">
        <v>21</v>
      </c>
      <c r="M193" s="143">
        <f t="shared" si="66"/>
        <v>0</v>
      </c>
      <c r="N193" s="143">
        <v>0</v>
      </c>
      <c r="O193" s="143">
        <f t="shared" si="67"/>
        <v>0</v>
      </c>
      <c r="P193" s="143">
        <v>0</v>
      </c>
      <c r="Q193" s="143">
        <f t="shared" si="68"/>
        <v>0</v>
      </c>
      <c r="R193" s="143"/>
      <c r="S193" s="143" t="s">
        <v>358</v>
      </c>
      <c r="T193" s="143" t="s">
        <v>314</v>
      </c>
      <c r="U193" s="143">
        <v>0</v>
      </c>
      <c r="V193" s="143">
        <f t="shared" si="69"/>
        <v>0</v>
      </c>
      <c r="W193" s="143"/>
      <c r="X193" s="143" t="s">
        <v>338</v>
      </c>
      <c r="Y193" s="140"/>
      <c r="Z193" s="140"/>
      <c r="AA193" s="140"/>
      <c r="AB193" s="140"/>
      <c r="AC193" s="140"/>
      <c r="AD193" s="140"/>
      <c r="AE193" s="140"/>
      <c r="AF193" s="140"/>
      <c r="AG193" s="140" t="s">
        <v>339</v>
      </c>
      <c r="AH193" s="140"/>
      <c r="AI193" s="140"/>
      <c r="AJ193" s="140"/>
      <c r="AK193" s="140"/>
      <c r="AL193" s="140"/>
      <c r="AM193" s="140"/>
      <c r="AN193" s="140"/>
      <c r="AO193" s="140"/>
      <c r="AP193" s="140"/>
      <c r="AQ193" s="140"/>
      <c r="AR193" s="140"/>
      <c r="AS193" s="140"/>
      <c r="AT193" s="140"/>
      <c r="AU193" s="140"/>
      <c r="AV193" s="140"/>
      <c r="AW193" s="140"/>
      <c r="AX193" s="140"/>
      <c r="AY193" s="140"/>
      <c r="AZ193" s="140"/>
      <c r="BA193" s="140"/>
      <c r="BB193" s="140"/>
      <c r="BC193" s="140"/>
      <c r="BD193" s="140"/>
      <c r="BE193" s="140"/>
      <c r="BF193" s="140"/>
      <c r="BG193" s="140"/>
      <c r="BH193" s="140"/>
    </row>
    <row r="194" spans="1:60" outlineLevel="1" x14ac:dyDescent="0.2">
      <c r="A194" s="156">
        <v>177</v>
      </c>
      <c r="B194" s="157" t="s">
        <v>2582</v>
      </c>
      <c r="C194" s="162" t="s">
        <v>2549</v>
      </c>
      <c r="D194" s="158" t="s">
        <v>381</v>
      </c>
      <c r="E194" s="159">
        <v>125</v>
      </c>
      <c r="F194" s="170">
        <v>0</v>
      </c>
      <c r="G194" s="160">
        <f t="shared" si="63"/>
        <v>0</v>
      </c>
      <c r="H194" s="143">
        <v>13</v>
      </c>
      <c r="I194" s="143">
        <f t="shared" si="64"/>
        <v>1625</v>
      </c>
      <c r="J194" s="143">
        <v>0</v>
      </c>
      <c r="K194" s="143">
        <f t="shared" si="65"/>
        <v>0</v>
      </c>
      <c r="L194" s="143">
        <v>21</v>
      </c>
      <c r="M194" s="143">
        <f t="shared" si="66"/>
        <v>0</v>
      </c>
      <c r="N194" s="143">
        <v>0</v>
      </c>
      <c r="O194" s="143">
        <f t="shared" si="67"/>
        <v>0</v>
      </c>
      <c r="P194" s="143">
        <v>0</v>
      </c>
      <c r="Q194" s="143">
        <f t="shared" si="68"/>
        <v>0</v>
      </c>
      <c r="R194" s="143"/>
      <c r="S194" s="143" t="s">
        <v>358</v>
      </c>
      <c r="T194" s="143" t="s">
        <v>314</v>
      </c>
      <c r="U194" s="143">
        <v>0</v>
      </c>
      <c r="V194" s="143">
        <f t="shared" si="69"/>
        <v>0</v>
      </c>
      <c r="W194" s="143"/>
      <c r="X194" s="143" t="s">
        <v>338</v>
      </c>
      <c r="Y194" s="140"/>
      <c r="Z194" s="140"/>
      <c r="AA194" s="140"/>
      <c r="AB194" s="140"/>
      <c r="AC194" s="140"/>
      <c r="AD194" s="140"/>
      <c r="AE194" s="140"/>
      <c r="AF194" s="140"/>
      <c r="AG194" s="140" t="s">
        <v>339</v>
      </c>
      <c r="AH194" s="140"/>
      <c r="AI194" s="140"/>
      <c r="AJ194" s="140"/>
      <c r="AK194" s="140"/>
      <c r="AL194" s="140"/>
      <c r="AM194" s="140"/>
      <c r="AN194" s="140"/>
      <c r="AO194" s="140"/>
      <c r="AP194" s="140"/>
      <c r="AQ194" s="140"/>
      <c r="AR194" s="140"/>
      <c r="AS194" s="140"/>
      <c r="AT194" s="140"/>
      <c r="AU194" s="140"/>
      <c r="AV194" s="140"/>
      <c r="AW194" s="140"/>
      <c r="AX194" s="140"/>
      <c r="AY194" s="140"/>
      <c r="AZ194" s="140"/>
      <c r="BA194" s="140"/>
      <c r="BB194" s="140"/>
      <c r="BC194" s="140"/>
      <c r="BD194" s="140"/>
      <c r="BE194" s="140"/>
      <c r="BF194" s="140"/>
      <c r="BG194" s="140"/>
      <c r="BH194" s="140"/>
    </row>
    <row r="195" spans="1:60" outlineLevel="1" x14ac:dyDescent="0.2">
      <c r="A195" s="156">
        <v>178</v>
      </c>
      <c r="B195" s="157" t="s">
        <v>2583</v>
      </c>
      <c r="C195" s="162" t="s">
        <v>2551</v>
      </c>
      <c r="D195" s="158" t="s">
        <v>381</v>
      </c>
      <c r="E195" s="159">
        <v>62.5</v>
      </c>
      <c r="F195" s="170">
        <v>0</v>
      </c>
      <c r="G195" s="160">
        <f t="shared" si="63"/>
        <v>0</v>
      </c>
      <c r="H195" s="143">
        <v>18</v>
      </c>
      <c r="I195" s="143">
        <f t="shared" si="64"/>
        <v>1125</v>
      </c>
      <c r="J195" s="143">
        <v>0</v>
      </c>
      <c r="K195" s="143">
        <f t="shared" si="65"/>
        <v>0</v>
      </c>
      <c r="L195" s="143">
        <v>21</v>
      </c>
      <c r="M195" s="143">
        <f t="shared" si="66"/>
        <v>0</v>
      </c>
      <c r="N195" s="143">
        <v>0</v>
      </c>
      <c r="O195" s="143">
        <f t="shared" si="67"/>
        <v>0</v>
      </c>
      <c r="P195" s="143">
        <v>0</v>
      </c>
      <c r="Q195" s="143">
        <f t="shared" si="68"/>
        <v>0</v>
      </c>
      <c r="R195" s="143"/>
      <c r="S195" s="143" t="s">
        <v>358</v>
      </c>
      <c r="T195" s="143" t="s">
        <v>314</v>
      </c>
      <c r="U195" s="143">
        <v>0</v>
      </c>
      <c r="V195" s="143">
        <f t="shared" si="69"/>
        <v>0</v>
      </c>
      <c r="W195" s="143"/>
      <c r="X195" s="143" t="s">
        <v>338</v>
      </c>
      <c r="Y195" s="140"/>
      <c r="Z195" s="140"/>
      <c r="AA195" s="140"/>
      <c r="AB195" s="140"/>
      <c r="AC195" s="140"/>
      <c r="AD195" s="140"/>
      <c r="AE195" s="140"/>
      <c r="AF195" s="140"/>
      <c r="AG195" s="140" t="s">
        <v>339</v>
      </c>
      <c r="AH195" s="140"/>
      <c r="AI195" s="140"/>
      <c r="AJ195" s="140"/>
      <c r="AK195" s="140"/>
      <c r="AL195" s="140"/>
      <c r="AM195" s="140"/>
      <c r="AN195" s="140"/>
      <c r="AO195" s="140"/>
      <c r="AP195" s="140"/>
      <c r="AQ195" s="140"/>
      <c r="AR195" s="140"/>
      <c r="AS195" s="140"/>
      <c r="AT195" s="140"/>
      <c r="AU195" s="140"/>
      <c r="AV195" s="140"/>
      <c r="AW195" s="140"/>
      <c r="AX195" s="140"/>
      <c r="AY195" s="140"/>
      <c r="AZ195" s="140"/>
      <c r="BA195" s="140"/>
      <c r="BB195" s="140"/>
      <c r="BC195" s="140"/>
      <c r="BD195" s="140"/>
      <c r="BE195" s="140"/>
      <c r="BF195" s="140"/>
      <c r="BG195" s="140"/>
      <c r="BH195" s="140"/>
    </row>
    <row r="196" spans="1:60" outlineLevel="1" x14ac:dyDescent="0.2">
      <c r="A196" s="156">
        <v>179</v>
      </c>
      <c r="B196" s="157" t="s">
        <v>2584</v>
      </c>
      <c r="C196" s="162" t="s">
        <v>2553</v>
      </c>
      <c r="D196" s="158" t="s">
        <v>381</v>
      </c>
      <c r="E196" s="159">
        <v>100</v>
      </c>
      <c r="F196" s="170">
        <v>0</v>
      </c>
      <c r="G196" s="160">
        <f t="shared" si="63"/>
        <v>0</v>
      </c>
      <c r="H196" s="143">
        <v>18</v>
      </c>
      <c r="I196" s="143">
        <f t="shared" si="64"/>
        <v>1800</v>
      </c>
      <c r="J196" s="143">
        <v>0</v>
      </c>
      <c r="K196" s="143">
        <f t="shared" si="65"/>
        <v>0</v>
      </c>
      <c r="L196" s="143">
        <v>21</v>
      </c>
      <c r="M196" s="143">
        <f t="shared" si="66"/>
        <v>0</v>
      </c>
      <c r="N196" s="143">
        <v>0</v>
      </c>
      <c r="O196" s="143">
        <f t="shared" si="67"/>
        <v>0</v>
      </c>
      <c r="P196" s="143">
        <v>0</v>
      </c>
      <c r="Q196" s="143">
        <f t="shared" si="68"/>
        <v>0</v>
      </c>
      <c r="R196" s="143"/>
      <c r="S196" s="143" t="s">
        <v>358</v>
      </c>
      <c r="T196" s="143" t="s">
        <v>314</v>
      </c>
      <c r="U196" s="143">
        <v>0</v>
      </c>
      <c r="V196" s="143">
        <f t="shared" si="69"/>
        <v>0</v>
      </c>
      <c r="W196" s="143"/>
      <c r="X196" s="143" t="s">
        <v>338</v>
      </c>
      <c r="Y196" s="140"/>
      <c r="Z196" s="140"/>
      <c r="AA196" s="140"/>
      <c r="AB196" s="140"/>
      <c r="AC196" s="140"/>
      <c r="AD196" s="140"/>
      <c r="AE196" s="140"/>
      <c r="AF196" s="140"/>
      <c r="AG196" s="140" t="s">
        <v>339</v>
      </c>
      <c r="AH196" s="140"/>
      <c r="AI196" s="140"/>
      <c r="AJ196" s="140"/>
      <c r="AK196" s="140"/>
      <c r="AL196" s="140"/>
      <c r="AM196" s="140"/>
      <c r="AN196" s="140"/>
      <c r="AO196" s="140"/>
      <c r="AP196" s="140"/>
      <c r="AQ196" s="140"/>
      <c r="AR196" s="140"/>
      <c r="AS196" s="140"/>
      <c r="AT196" s="140"/>
      <c r="AU196" s="140"/>
      <c r="AV196" s="140"/>
      <c r="AW196" s="140"/>
      <c r="AX196" s="140"/>
      <c r="AY196" s="140"/>
      <c r="AZ196" s="140"/>
      <c r="BA196" s="140"/>
      <c r="BB196" s="140"/>
      <c r="BC196" s="140"/>
      <c r="BD196" s="140"/>
      <c r="BE196" s="140"/>
      <c r="BF196" s="140"/>
      <c r="BG196" s="140"/>
      <c r="BH196" s="140"/>
    </row>
    <row r="197" spans="1:60" ht="22.5" outlineLevel="1" x14ac:dyDescent="0.2">
      <c r="A197" s="156">
        <v>180</v>
      </c>
      <c r="B197" s="157" t="s">
        <v>2585</v>
      </c>
      <c r="C197" s="162" t="s">
        <v>2555</v>
      </c>
      <c r="D197" s="158" t="s">
        <v>381</v>
      </c>
      <c r="E197" s="159">
        <v>375</v>
      </c>
      <c r="F197" s="170">
        <v>0</v>
      </c>
      <c r="G197" s="160">
        <f t="shared" si="63"/>
        <v>0</v>
      </c>
      <c r="H197" s="143">
        <v>14</v>
      </c>
      <c r="I197" s="143">
        <f t="shared" si="64"/>
        <v>5250</v>
      </c>
      <c r="J197" s="143">
        <v>0</v>
      </c>
      <c r="K197" s="143">
        <f t="shared" si="65"/>
        <v>0</v>
      </c>
      <c r="L197" s="143">
        <v>21</v>
      </c>
      <c r="M197" s="143">
        <f t="shared" si="66"/>
        <v>0</v>
      </c>
      <c r="N197" s="143">
        <v>0</v>
      </c>
      <c r="O197" s="143">
        <f t="shared" si="67"/>
        <v>0</v>
      </c>
      <c r="P197" s="143">
        <v>0</v>
      </c>
      <c r="Q197" s="143">
        <f t="shared" si="68"/>
        <v>0</v>
      </c>
      <c r="R197" s="143"/>
      <c r="S197" s="143" t="s">
        <v>358</v>
      </c>
      <c r="T197" s="143" t="s">
        <v>314</v>
      </c>
      <c r="U197" s="143">
        <v>0</v>
      </c>
      <c r="V197" s="143">
        <f t="shared" si="69"/>
        <v>0</v>
      </c>
      <c r="W197" s="143"/>
      <c r="X197" s="143" t="s">
        <v>338</v>
      </c>
      <c r="Y197" s="140"/>
      <c r="Z197" s="140"/>
      <c r="AA197" s="140"/>
      <c r="AB197" s="140"/>
      <c r="AC197" s="140"/>
      <c r="AD197" s="140"/>
      <c r="AE197" s="140"/>
      <c r="AF197" s="140"/>
      <c r="AG197" s="140" t="s">
        <v>339</v>
      </c>
      <c r="AH197" s="140"/>
      <c r="AI197" s="140"/>
      <c r="AJ197" s="140"/>
      <c r="AK197" s="140"/>
      <c r="AL197" s="140"/>
      <c r="AM197" s="140"/>
      <c r="AN197" s="140"/>
      <c r="AO197" s="140"/>
      <c r="AP197" s="140"/>
      <c r="AQ197" s="140"/>
      <c r="AR197" s="140"/>
      <c r="AS197" s="140"/>
      <c r="AT197" s="140"/>
      <c r="AU197" s="140"/>
      <c r="AV197" s="140"/>
      <c r="AW197" s="140"/>
      <c r="AX197" s="140"/>
      <c r="AY197" s="140"/>
      <c r="AZ197" s="140"/>
      <c r="BA197" s="140"/>
      <c r="BB197" s="140"/>
      <c r="BC197" s="140"/>
      <c r="BD197" s="140"/>
      <c r="BE197" s="140"/>
      <c r="BF197" s="140"/>
      <c r="BG197" s="140"/>
      <c r="BH197" s="140"/>
    </row>
    <row r="198" spans="1:60" ht="22.5" outlineLevel="1" x14ac:dyDescent="0.2">
      <c r="A198" s="156">
        <v>181</v>
      </c>
      <c r="B198" s="157" t="s">
        <v>2586</v>
      </c>
      <c r="C198" s="162" t="s">
        <v>2557</v>
      </c>
      <c r="D198" s="158" t="s">
        <v>381</v>
      </c>
      <c r="E198" s="159">
        <v>1250</v>
      </c>
      <c r="F198" s="170">
        <v>0</v>
      </c>
      <c r="G198" s="160">
        <f t="shared" si="63"/>
        <v>0</v>
      </c>
      <c r="H198" s="143">
        <v>15</v>
      </c>
      <c r="I198" s="143">
        <f t="shared" si="64"/>
        <v>18750</v>
      </c>
      <c r="J198" s="143">
        <v>0</v>
      </c>
      <c r="K198" s="143">
        <f t="shared" si="65"/>
        <v>0</v>
      </c>
      <c r="L198" s="143">
        <v>21</v>
      </c>
      <c r="M198" s="143">
        <f t="shared" si="66"/>
        <v>0</v>
      </c>
      <c r="N198" s="143">
        <v>0</v>
      </c>
      <c r="O198" s="143">
        <f t="shared" si="67"/>
        <v>0</v>
      </c>
      <c r="P198" s="143">
        <v>0</v>
      </c>
      <c r="Q198" s="143">
        <f t="shared" si="68"/>
        <v>0</v>
      </c>
      <c r="R198" s="143"/>
      <c r="S198" s="143" t="s">
        <v>358</v>
      </c>
      <c r="T198" s="143" t="s">
        <v>314</v>
      </c>
      <c r="U198" s="143">
        <v>0</v>
      </c>
      <c r="V198" s="143">
        <f t="shared" si="69"/>
        <v>0</v>
      </c>
      <c r="W198" s="143"/>
      <c r="X198" s="143" t="s">
        <v>338</v>
      </c>
      <c r="Y198" s="140"/>
      <c r="Z198" s="140"/>
      <c r="AA198" s="140"/>
      <c r="AB198" s="140"/>
      <c r="AC198" s="140"/>
      <c r="AD198" s="140"/>
      <c r="AE198" s="140"/>
      <c r="AF198" s="140"/>
      <c r="AG198" s="140" t="s">
        <v>339</v>
      </c>
      <c r="AH198" s="140"/>
      <c r="AI198" s="140"/>
      <c r="AJ198" s="140"/>
      <c r="AK198" s="140"/>
      <c r="AL198" s="140"/>
      <c r="AM198" s="140"/>
      <c r="AN198" s="140"/>
      <c r="AO198" s="140"/>
      <c r="AP198" s="140"/>
      <c r="AQ198" s="140"/>
      <c r="AR198" s="140"/>
      <c r="AS198" s="140"/>
      <c r="AT198" s="140"/>
      <c r="AU198" s="140"/>
      <c r="AV198" s="140"/>
      <c r="AW198" s="140"/>
      <c r="AX198" s="140"/>
      <c r="AY198" s="140"/>
      <c r="AZ198" s="140"/>
      <c r="BA198" s="140"/>
      <c r="BB198" s="140"/>
      <c r="BC198" s="140"/>
      <c r="BD198" s="140"/>
      <c r="BE198" s="140"/>
      <c r="BF198" s="140"/>
      <c r="BG198" s="140"/>
      <c r="BH198" s="140"/>
    </row>
    <row r="199" spans="1:60" ht="22.5" outlineLevel="1" x14ac:dyDescent="0.2">
      <c r="A199" s="156">
        <v>182</v>
      </c>
      <c r="B199" s="157" t="s">
        <v>2587</v>
      </c>
      <c r="C199" s="162" t="s">
        <v>2559</v>
      </c>
      <c r="D199" s="158" t="s">
        <v>381</v>
      </c>
      <c r="E199" s="159">
        <v>1000</v>
      </c>
      <c r="F199" s="170">
        <v>0</v>
      </c>
      <c r="G199" s="160">
        <f t="shared" si="63"/>
        <v>0</v>
      </c>
      <c r="H199" s="143">
        <v>16</v>
      </c>
      <c r="I199" s="143">
        <f t="shared" si="64"/>
        <v>16000</v>
      </c>
      <c r="J199" s="143">
        <v>0</v>
      </c>
      <c r="K199" s="143">
        <f t="shared" si="65"/>
        <v>0</v>
      </c>
      <c r="L199" s="143">
        <v>21</v>
      </c>
      <c r="M199" s="143">
        <f t="shared" si="66"/>
        <v>0</v>
      </c>
      <c r="N199" s="143">
        <v>0</v>
      </c>
      <c r="O199" s="143">
        <f t="shared" si="67"/>
        <v>0</v>
      </c>
      <c r="P199" s="143">
        <v>0</v>
      </c>
      <c r="Q199" s="143">
        <f t="shared" si="68"/>
        <v>0</v>
      </c>
      <c r="R199" s="143"/>
      <c r="S199" s="143" t="s">
        <v>358</v>
      </c>
      <c r="T199" s="143" t="s">
        <v>314</v>
      </c>
      <c r="U199" s="143">
        <v>0</v>
      </c>
      <c r="V199" s="143">
        <f t="shared" si="69"/>
        <v>0</v>
      </c>
      <c r="W199" s="143"/>
      <c r="X199" s="143" t="s">
        <v>338</v>
      </c>
      <c r="Y199" s="140"/>
      <c r="Z199" s="140"/>
      <c r="AA199" s="140"/>
      <c r="AB199" s="140"/>
      <c r="AC199" s="140"/>
      <c r="AD199" s="140"/>
      <c r="AE199" s="140"/>
      <c r="AF199" s="140"/>
      <c r="AG199" s="140" t="s">
        <v>339</v>
      </c>
      <c r="AH199" s="140"/>
      <c r="AI199" s="140"/>
      <c r="AJ199" s="140"/>
      <c r="AK199" s="140"/>
      <c r="AL199" s="140"/>
      <c r="AM199" s="140"/>
      <c r="AN199" s="140"/>
      <c r="AO199" s="140"/>
      <c r="AP199" s="140"/>
      <c r="AQ199" s="140"/>
      <c r="AR199" s="140"/>
      <c r="AS199" s="140"/>
      <c r="AT199" s="140"/>
      <c r="AU199" s="140"/>
      <c r="AV199" s="140"/>
      <c r="AW199" s="140"/>
      <c r="AX199" s="140"/>
      <c r="AY199" s="140"/>
      <c r="AZ199" s="140"/>
      <c r="BA199" s="140"/>
      <c r="BB199" s="140"/>
      <c r="BC199" s="140"/>
      <c r="BD199" s="140"/>
      <c r="BE199" s="140"/>
      <c r="BF199" s="140"/>
      <c r="BG199" s="140"/>
      <c r="BH199" s="140"/>
    </row>
    <row r="200" spans="1:60" ht="22.5" outlineLevel="1" x14ac:dyDescent="0.2">
      <c r="A200" s="156">
        <v>183</v>
      </c>
      <c r="B200" s="157" t="s">
        <v>2588</v>
      </c>
      <c r="C200" s="162" t="s">
        <v>2561</v>
      </c>
      <c r="D200" s="158" t="s">
        <v>381</v>
      </c>
      <c r="E200" s="159">
        <v>250</v>
      </c>
      <c r="F200" s="170">
        <v>0</v>
      </c>
      <c r="G200" s="160">
        <f t="shared" si="63"/>
        <v>0</v>
      </c>
      <c r="H200" s="143">
        <v>18</v>
      </c>
      <c r="I200" s="143">
        <f t="shared" si="64"/>
        <v>4500</v>
      </c>
      <c r="J200" s="143">
        <v>0</v>
      </c>
      <c r="K200" s="143">
        <f t="shared" si="65"/>
        <v>0</v>
      </c>
      <c r="L200" s="143">
        <v>21</v>
      </c>
      <c r="M200" s="143">
        <f t="shared" si="66"/>
        <v>0</v>
      </c>
      <c r="N200" s="143">
        <v>0</v>
      </c>
      <c r="O200" s="143">
        <f t="shared" si="67"/>
        <v>0</v>
      </c>
      <c r="P200" s="143">
        <v>0</v>
      </c>
      <c r="Q200" s="143">
        <f t="shared" si="68"/>
        <v>0</v>
      </c>
      <c r="R200" s="143"/>
      <c r="S200" s="143" t="s">
        <v>358</v>
      </c>
      <c r="T200" s="143" t="s">
        <v>314</v>
      </c>
      <c r="U200" s="143">
        <v>0</v>
      </c>
      <c r="V200" s="143">
        <f t="shared" si="69"/>
        <v>0</v>
      </c>
      <c r="W200" s="143"/>
      <c r="X200" s="143" t="s">
        <v>338</v>
      </c>
      <c r="Y200" s="140"/>
      <c r="Z200" s="140"/>
      <c r="AA200" s="140"/>
      <c r="AB200" s="140"/>
      <c r="AC200" s="140"/>
      <c r="AD200" s="140"/>
      <c r="AE200" s="140"/>
      <c r="AF200" s="140"/>
      <c r="AG200" s="140" t="s">
        <v>339</v>
      </c>
      <c r="AH200" s="140"/>
      <c r="AI200" s="140"/>
      <c r="AJ200" s="140"/>
      <c r="AK200" s="140"/>
      <c r="AL200" s="140"/>
      <c r="AM200" s="140"/>
      <c r="AN200" s="140"/>
      <c r="AO200" s="140"/>
      <c r="AP200" s="140"/>
      <c r="AQ200" s="140"/>
      <c r="AR200" s="140"/>
      <c r="AS200" s="140"/>
      <c r="AT200" s="140"/>
      <c r="AU200" s="140"/>
      <c r="AV200" s="140"/>
      <c r="AW200" s="140"/>
      <c r="AX200" s="140"/>
      <c r="AY200" s="140"/>
      <c r="AZ200" s="140"/>
      <c r="BA200" s="140"/>
      <c r="BB200" s="140"/>
      <c r="BC200" s="140"/>
      <c r="BD200" s="140"/>
      <c r="BE200" s="140"/>
      <c r="BF200" s="140"/>
      <c r="BG200" s="140"/>
      <c r="BH200" s="140"/>
    </row>
    <row r="201" spans="1:60" outlineLevel="1" x14ac:dyDescent="0.2">
      <c r="A201" s="156">
        <v>184</v>
      </c>
      <c r="B201" s="157" t="s">
        <v>2589</v>
      </c>
      <c r="C201" s="162" t="s">
        <v>2563</v>
      </c>
      <c r="D201" s="158" t="s">
        <v>381</v>
      </c>
      <c r="E201" s="159">
        <v>250</v>
      </c>
      <c r="F201" s="170">
        <v>0</v>
      </c>
      <c r="G201" s="160">
        <f t="shared" si="63"/>
        <v>0</v>
      </c>
      <c r="H201" s="143">
        <v>7</v>
      </c>
      <c r="I201" s="143">
        <f t="shared" si="64"/>
        <v>1750</v>
      </c>
      <c r="J201" s="143">
        <v>0</v>
      </c>
      <c r="K201" s="143">
        <f t="shared" si="65"/>
        <v>0</v>
      </c>
      <c r="L201" s="143">
        <v>21</v>
      </c>
      <c r="M201" s="143">
        <f t="shared" si="66"/>
        <v>0</v>
      </c>
      <c r="N201" s="143">
        <v>0</v>
      </c>
      <c r="O201" s="143">
        <f t="shared" si="67"/>
        <v>0</v>
      </c>
      <c r="P201" s="143">
        <v>0</v>
      </c>
      <c r="Q201" s="143">
        <f t="shared" si="68"/>
        <v>0</v>
      </c>
      <c r="R201" s="143"/>
      <c r="S201" s="143" t="s">
        <v>358</v>
      </c>
      <c r="T201" s="143" t="s">
        <v>314</v>
      </c>
      <c r="U201" s="143">
        <v>0</v>
      </c>
      <c r="V201" s="143">
        <f t="shared" si="69"/>
        <v>0</v>
      </c>
      <c r="W201" s="143"/>
      <c r="X201" s="143" t="s">
        <v>338</v>
      </c>
      <c r="Y201" s="140"/>
      <c r="Z201" s="140"/>
      <c r="AA201" s="140"/>
      <c r="AB201" s="140"/>
      <c r="AC201" s="140"/>
      <c r="AD201" s="140"/>
      <c r="AE201" s="140"/>
      <c r="AF201" s="140"/>
      <c r="AG201" s="140" t="s">
        <v>339</v>
      </c>
      <c r="AH201" s="140"/>
      <c r="AI201" s="140"/>
      <c r="AJ201" s="140"/>
      <c r="AK201" s="140"/>
      <c r="AL201" s="140"/>
      <c r="AM201" s="140"/>
      <c r="AN201" s="140"/>
      <c r="AO201" s="140"/>
      <c r="AP201" s="140"/>
      <c r="AQ201" s="140"/>
      <c r="AR201" s="140"/>
      <c r="AS201" s="140"/>
      <c r="AT201" s="140"/>
      <c r="AU201" s="140"/>
      <c r="AV201" s="140"/>
      <c r="AW201" s="140"/>
      <c r="AX201" s="140"/>
      <c r="AY201" s="140"/>
      <c r="AZ201" s="140"/>
      <c r="BA201" s="140"/>
      <c r="BB201" s="140"/>
      <c r="BC201" s="140"/>
      <c r="BD201" s="140"/>
      <c r="BE201" s="140"/>
      <c r="BF201" s="140"/>
      <c r="BG201" s="140"/>
      <c r="BH201" s="140"/>
    </row>
    <row r="202" spans="1:60" outlineLevel="1" x14ac:dyDescent="0.2">
      <c r="A202" s="156">
        <v>185</v>
      </c>
      <c r="B202" s="157" t="s">
        <v>2590</v>
      </c>
      <c r="C202" s="162" t="s">
        <v>2565</v>
      </c>
      <c r="D202" s="158" t="s">
        <v>381</v>
      </c>
      <c r="E202" s="159">
        <v>250</v>
      </c>
      <c r="F202" s="170">
        <v>0</v>
      </c>
      <c r="G202" s="160">
        <f t="shared" si="63"/>
        <v>0</v>
      </c>
      <c r="H202" s="143">
        <v>9</v>
      </c>
      <c r="I202" s="143">
        <f t="shared" si="64"/>
        <v>2250</v>
      </c>
      <c r="J202" s="143">
        <v>0</v>
      </c>
      <c r="K202" s="143">
        <f t="shared" si="65"/>
        <v>0</v>
      </c>
      <c r="L202" s="143">
        <v>21</v>
      </c>
      <c r="M202" s="143">
        <f t="shared" si="66"/>
        <v>0</v>
      </c>
      <c r="N202" s="143">
        <v>0</v>
      </c>
      <c r="O202" s="143">
        <f t="shared" si="67"/>
        <v>0</v>
      </c>
      <c r="P202" s="143">
        <v>0</v>
      </c>
      <c r="Q202" s="143">
        <f t="shared" si="68"/>
        <v>0</v>
      </c>
      <c r="R202" s="143"/>
      <c r="S202" s="143" t="s">
        <v>358</v>
      </c>
      <c r="T202" s="143" t="s">
        <v>314</v>
      </c>
      <c r="U202" s="143">
        <v>0</v>
      </c>
      <c r="V202" s="143">
        <f t="shared" si="69"/>
        <v>0</v>
      </c>
      <c r="W202" s="143"/>
      <c r="X202" s="143" t="s">
        <v>338</v>
      </c>
      <c r="Y202" s="140"/>
      <c r="Z202" s="140"/>
      <c r="AA202" s="140"/>
      <c r="AB202" s="140"/>
      <c r="AC202" s="140"/>
      <c r="AD202" s="140"/>
      <c r="AE202" s="140"/>
      <c r="AF202" s="140"/>
      <c r="AG202" s="140" t="s">
        <v>339</v>
      </c>
      <c r="AH202" s="140"/>
      <c r="AI202" s="140"/>
      <c r="AJ202" s="140"/>
      <c r="AK202" s="140"/>
      <c r="AL202" s="140"/>
      <c r="AM202" s="140"/>
      <c r="AN202" s="140"/>
      <c r="AO202" s="140"/>
      <c r="AP202" s="140"/>
      <c r="AQ202" s="140"/>
      <c r="AR202" s="140"/>
      <c r="AS202" s="140"/>
      <c r="AT202" s="140"/>
      <c r="AU202" s="140"/>
      <c r="AV202" s="140"/>
      <c r="AW202" s="140"/>
      <c r="AX202" s="140"/>
      <c r="AY202" s="140"/>
      <c r="AZ202" s="140"/>
      <c r="BA202" s="140"/>
      <c r="BB202" s="140"/>
      <c r="BC202" s="140"/>
      <c r="BD202" s="140"/>
      <c r="BE202" s="140"/>
      <c r="BF202" s="140"/>
      <c r="BG202" s="140"/>
      <c r="BH202" s="140"/>
    </row>
    <row r="203" spans="1:60" outlineLevel="1" x14ac:dyDescent="0.2">
      <c r="A203" s="156">
        <v>186</v>
      </c>
      <c r="B203" s="157" t="s">
        <v>2591</v>
      </c>
      <c r="C203" s="162" t="s">
        <v>2567</v>
      </c>
      <c r="D203" s="158" t="s">
        <v>381</v>
      </c>
      <c r="E203" s="159">
        <v>1500</v>
      </c>
      <c r="F203" s="170">
        <v>0</v>
      </c>
      <c r="G203" s="160">
        <f t="shared" si="63"/>
        <v>0</v>
      </c>
      <c r="H203" s="143">
        <v>10</v>
      </c>
      <c r="I203" s="143">
        <f t="shared" si="64"/>
        <v>15000</v>
      </c>
      <c r="J203" s="143">
        <v>0</v>
      </c>
      <c r="K203" s="143">
        <f t="shared" si="65"/>
        <v>0</v>
      </c>
      <c r="L203" s="143">
        <v>21</v>
      </c>
      <c r="M203" s="143">
        <f t="shared" si="66"/>
        <v>0</v>
      </c>
      <c r="N203" s="143">
        <v>0</v>
      </c>
      <c r="O203" s="143">
        <f t="shared" si="67"/>
        <v>0</v>
      </c>
      <c r="P203" s="143">
        <v>0</v>
      </c>
      <c r="Q203" s="143">
        <f t="shared" si="68"/>
        <v>0</v>
      </c>
      <c r="R203" s="143"/>
      <c r="S203" s="143" t="s">
        <v>358</v>
      </c>
      <c r="T203" s="143" t="s">
        <v>314</v>
      </c>
      <c r="U203" s="143">
        <v>0</v>
      </c>
      <c r="V203" s="143">
        <f t="shared" si="69"/>
        <v>0</v>
      </c>
      <c r="W203" s="143"/>
      <c r="X203" s="143" t="s">
        <v>338</v>
      </c>
      <c r="Y203" s="140"/>
      <c r="Z203" s="140"/>
      <c r="AA203" s="140"/>
      <c r="AB203" s="140"/>
      <c r="AC203" s="140"/>
      <c r="AD203" s="140"/>
      <c r="AE203" s="140"/>
      <c r="AF203" s="140"/>
      <c r="AG203" s="140" t="s">
        <v>339</v>
      </c>
      <c r="AH203" s="140"/>
      <c r="AI203" s="140"/>
      <c r="AJ203" s="140"/>
      <c r="AK203" s="140"/>
      <c r="AL203" s="140"/>
      <c r="AM203" s="140"/>
      <c r="AN203" s="140"/>
      <c r="AO203" s="140"/>
      <c r="AP203" s="140"/>
      <c r="AQ203" s="140"/>
      <c r="AR203" s="140"/>
      <c r="AS203" s="140"/>
      <c r="AT203" s="140"/>
      <c r="AU203" s="140"/>
      <c r="AV203" s="140"/>
      <c r="AW203" s="140"/>
      <c r="AX203" s="140"/>
      <c r="AY203" s="140"/>
      <c r="AZ203" s="140"/>
      <c r="BA203" s="140"/>
      <c r="BB203" s="140"/>
      <c r="BC203" s="140"/>
      <c r="BD203" s="140"/>
      <c r="BE203" s="140"/>
      <c r="BF203" s="140"/>
      <c r="BG203" s="140"/>
      <c r="BH203" s="140"/>
    </row>
    <row r="204" spans="1:60" outlineLevel="1" x14ac:dyDescent="0.2">
      <c r="A204" s="156">
        <v>187</v>
      </c>
      <c r="B204" s="157" t="s">
        <v>2592</v>
      </c>
      <c r="C204" s="162" t="s">
        <v>2569</v>
      </c>
      <c r="D204" s="158" t="s">
        <v>381</v>
      </c>
      <c r="E204" s="159">
        <v>250</v>
      </c>
      <c r="F204" s="170">
        <v>0</v>
      </c>
      <c r="G204" s="160">
        <f t="shared" si="63"/>
        <v>0</v>
      </c>
      <c r="H204" s="143">
        <v>11</v>
      </c>
      <c r="I204" s="143">
        <f t="shared" si="64"/>
        <v>2750</v>
      </c>
      <c r="J204" s="143">
        <v>0</v>
      </c>
      <c r="K204" s="143">
        <f t="shared" si="65"/>
        <v>0</v>
      </c>
      <c r="L204" s="143">
        <v>21</v>
      </c>
      <c r="M204" s="143">
        <f t="shared" si="66"/>
        <v>0</v>
      </c>
      <c r="N204" s="143">
        <v>0</v>
      </c>
      <c r="O204" s="143">
        <f t="shared" si="67"/>
        <v>0</v>
      </c>
      <c r="P204" s="143">
        <v>0</v>
      </c>
      <c r="Q204" s="143">
        <f t="shared" si="68"/>
        <v>0</v>
      </c>
      <c r="R204" s="143"/>
      <c r="S204" s="143" t="s">
        <v>358</v>
      </c>
      <c r="T204" s="143" t="s">
        <v>314</v>
      </c>
      <c r="U204" s="143">
        <v>0</v>
      </c>
      <c r="V204" s="143">
        <f t="shared" si="69"/>
        <v>0</v>
      </c>
      <c r="W204" s="143"/>
      <c r="X204" s="143" t="s">
        <v>338</v>
      </c>
      <c r="Y204" s="140"/>
      <c r="Z204" s="140"/>
      <c r="AA204" s="140"/>
      <c r="AB204" s="140"/>
      <c r="AC204" s="140"/>
      <c r="AD204" s="140"/>
      <c r="AE204" s="140"/>
      <c r="AF204" s="140"/>
      <c r="AG204" s="140" t="s">
        <v>339</v>
      </c>
      <c r="AH204" s="140"/>
      <c r="AI204" s="140"/>
      <c r="AJ204" s="140"/>
      <c r="AK204" s="140"/>
      <c r="AL204" s="140"/>
      <c r="AM204" s="140"/>
      <c r="AN204" s="140"/>
      <c r="AO204" s="140"/>
      <c r="AP204" s="140"/>
      <c r="AQ204" s="140"/>
      <c r="AR204" s="140"/>
      <c r="AS204" s="140"/>
      <c r="AT204" s="140"/>
      <c r="AU204" s="140"/>
      <c r="AV204" s="140"/>
      <c r="AW204" s="140"/>
      <c r="AX204" s="140"/>
      <c r="AY204" s="140"/>
      <c r="AZ204" s="140"/>
      <c r="BA204" s="140"/>
      <c r="BB204" s="140"/>
      <c r="BC204" s="140"/>
      <c r="BD204" s="140"/>
      <c r="BE204" s="140"/>
      <c r="BF204" s="140"/>
      <c r="BG204" s="140"/>
      <c r="BH204" s="140"/>
    </row>
    <row r="205" spans="1:60" outlineLevel="1" x14ac:dyDescent="0.2">
      <c r="A205" s="156">
        <v>188</v>
      </c>
      <c r="B205" s="157" t="s">
        <v>2593</v>
      </c>
      <c r="C205" s="162" t="s">
        <v>933</v>
      </c>
      <c r="D205" s="158" t="s">
        <v>459</v>
      </c>
      <c r="E205" s="159">
        <v>1</v>
      </c>
      <c r="F205" s="170">
        <v>0</v>
      </c>
      <c r="G205" s="160">
        <f t="shared" si="63"/>
        <v>0</v>
      </c>
      <c r="H205" s="143">
        <v>13328.38</v>
      </c>
      <c r="I205" s="143">
        <f t="shared" si="64"/>
        <v>13328.38</v>
      </c>
      <c r="J205" s="143">
        <v>0</v>
      </c>
      <c r="K205" s="143">
        <f t="shared" si="65"/>
        <v>0</v>
      </c>
      <c r="L205" s="143">
        <v>21</v>
      </c>
      <c r="M205" s="143">
        <f t="shared" si="66"/>
        <v>0</v>
      </c>
      <c r="N205" s="143">
        <v>0</v>
      </c>
      <c r="O205" s="143">
        <f t="shared" si="67"/>
        <v>0</v>
      </c>
      <c r="P205" s="143">
        <v>0</v>
      </c>
      <c r="Q205" s="143">
        <f t="shared" si="68"/>
        <v>0</v>
      </c>
      <c r="R205" s="143"/>
      <c r="S205" s="143" t="s">
        <v>358</v>
      </c>
      <c r="T205" s="143" t="s">
        <v>314</v>
      </c>
      <c r="U205" s="143">
        <v>0</v>
      </c>
      <c r="V205" s="143">
        <f t="shared" si="69"/>
        <v>0</v>
      </c>
      <c r="W205" s="143"/>
      <c r="X205" s="143" t="s">
        <v>338</v>
      </c>
      <c r="Y205" s="140"/>
      <c r="Z205" s="140"/>
      <c r="AA205" s="140"/>
      <c r="AB205" s="140"/>
      <c r="AC205" s="140"/>
      <c r="AD205" s="140"/>
      <c r="AE205" s="140"/>
      <c r="AF205" s="140"/>
      <c r="AG205" s="140" t="s">
        <v>339</v>
      </c>
      <c r="AH205" s="140"/>
      <c r="AI205" s="140"/>
      <c r="AJ205" s="140"/>
      <c r="AK205" s="140"/>
      <c r="AL205" s="140"/>
      <c r="AM205" s="140"/>
      <c r="AN205" s="140"/>
      <c r="AO205" s="140"/>
      <c r="AP205" s="140"/>
      <c r="AQ205" s="140"/>
      <c r="AR205" s="140"/>
      <c r="AS205" s="140"/>
      <c r="AT205" s="140"/>
      <c r="AU205" s="140"/>
      <c r="AV205" s="140"/>
      <c r="AW205" s="140"/>
      <c r="AX205" s="140"/>
      <c r="AY205" s="140"/>
      <c r="AZ205" s="140"/>
      <c r="BA205" s="140"/>
      <c r="BB205" s="140"/>
      <c r="BC205" s="140"/>
      <c r="BD205" s="140"/>
      <c r="BE205" s="140"/>
      <c r="BF205" s="140"/>
      <c r="BG205" s="140"/>
      <c r="BH205" s="140"/>
    </row>
    <row r="206" spans="1:60" x14ac:dyDescent="0.2">
      <c r="A206" s="145" t="s">
        <v>308</v>
      </c>
      <c r="B206" s="146" t="s">
        <v>220</v>
      </c>
      <c r="C206" s="161" t="s">
        <v>221</v>
      </c>
      <c r="D206" s="147"/>
      <c r="E206" s="148"/>
      <c r="F206" s="172"/>
      <c r="G206" s="150">
        <f>SUMIF(AG207:AG245,"&lt;&gt;NOR",G207:G245)</f>
        <v>0</v>
      </c>
      <c r="H206" s="144"/>
      <c r="I206" s="144">
        <f>SUM(I207:I245)</f>
        <v>552287.2699999999</v>
      </c>
      <c r="J206" s="144"/>
      <c r="K206" s="144">
        <f>SUM(K207:K245)</f>
        <v>0</v>
      </c>
      <c r="L206" s="144"/>
      <c r="M206" s="144">
        <f>SUM(M207:M245)</f>
        <v>0</v>
      </c>
      <c r="N206" s="144"/>
      <c r="O206" s="144">
        <f>SUM(O207:O245)</f>
        <v>0</v>
      </c>
      <c r="P206" s="144"/>
      <c r="Q206" s="144">
        <f>SUM(Q207:Q245)</f>
        <v>0</v>
      </c>
      <c r="R206" s="144"/>
      <c r="S206" s="144"/>
      <c r="T206" s="144"/>
      <c r="U206" s="144"/>
      <c r="V206" s="144">
        <f>SUM(V207:V245)</f>
        <v>0</v>
      </c>
      <c r="W206" s="144"/>
      <c r="X206" s="144"/>
      <c r="AG206" t="s">
        <v>309</v>
      </c>
    </row>
    <row r="207" spans="1:60" ht="22.5" outlineLevel="1" x14ac:dyDescent="0.2">
      <c r="A207" s="156">
        <v>189</v>
      </c>
      <c r="B207" s="157" t="s">
        <v>2594</v>
      </c>
      <c r="C207" s="162" t="s">
        <v>2595</v>
      </c>
      <c r="D207" s="158" t="s">
        <v>449</v>
      </c>
      <c r="E207" s="159">
        <v>3000</v>
      </c>
      <c r="F207" s="170">
        <v>0</v>
      </c>
      <c r="G207" s="160">
        <f t="shared" ref="G207:G245" si="70">ROUND(E207*F207,2)</f>
        <v>0</v>
      </c>
      <c r="H207" s="143">
        <v>4.05</v>
      </c>
      <c r="I207" s="143">
        <f t="shared" ref="I207:I245" si="71">ROUND(E207*H207,2)</f>
        <v>12150</v>
      </c>
      <c r="J207" s="143">
        <v>0</v>
      </c>
      <c r="K207" s="143">
        <f t="shared" ref="K207:K245" si="72">ROUND(E207*J207,2)</f>
        <v>0</v>
      </c>
      <c r="L207" s="143">
        <v>21</v>
      </c>
      <c r="M207" s="143">
        <f t="shared" ref="M207:M245" si="73">G207*(1+L207/100)</f>
        <v>0</v>
      </c>
      <c r="N207" s="143">
        <v>0</v>
      </c>
      <c r="O207" s="143">
        <f t="shared" ref="O207:O245" si="74">ROUND(E207*N207,2)</f>
        <v>0</v>
      </c>
      <c r="P207" s="143">
        <v>0</v>
      </c>
      <c r="Q207" s="143">
        <f t="shared" ref="Q207:Q245" si="75">ROUND(E207*P207,2)</f>
        <v>0</v>
      </c>
      <c r="R207" s="143"/>
      <c r="S207" s="143" t="s">
        <v>358</v>
      </c>
      <c r="T207" s="143" t="s">
        <v>314</v>
      </c>
      <c r="U207" s="143">
        <v>0</v>
      </c>
      <c r="V207" s="143">
        <f t="shared" ref="V207:V245" si="76">ROUND(E207*U207,2)</f>
        <v>0</v>
      </c>
      <c r="W207" s="143"/>
      <c r="X207" s="143" t="s">
        <v>353</v>
      </c>
      <c r="Y207" s="140"/>
      <c r="Z207" s="140"/>
      <c r="AA207" s="140"/>
      <c r="AB207" s="140"/>
      <c r="AC207" s="140"/>
      <c r="AD207" s="140"/>
      <c r="AE207" s="140"/>
      <c r="AF207" s="140"/>
      <c r="AG207" s="140" t="s">
        <v>534</v>
      </c>
      <c r="AH207" s="140"/>
      <c r="AI207" s="140"/>
      <c r="AJ207" s="140"/>
      <c r="AK207" s="140"/>
      <c r="AL207" s="140"/>
      <c r="AM207" s="140"/>
      <c r="AN207" s="140"/>
      <c r="AO207" s="140"/>
      <c r="AP207" s="140"/>
      <c r="AQ207" s="140"/>
      <c r="AR207" s="140"/>
      <c r="AS207" s="140"/>
      <c r="AT207" s="140"/>
      <c r="AU207" s="140"/>
      <c r="AV207" s="140"/>
      <c r="AW207" s="140"/>
      <c r="AX207" s="140"/>
      <c r="AY207" s="140"/>
      <c r="AZ207" s="140"/>
      <c r="BA207" s="140"/>
      <c r="BB207" s="140"/>
      <c r="BC207" s="140"/>
      <c r="BD207" s="140"/>
      <c r="BE207" s="140"/>
      <c r="BF207" s="140"/>
      <c r="BG207" s="140"/>
      <c r="BH207" s="140"/>
    </row>
    <row r="208" spans="1:60" outlineLevel="1" x14ac:dyDescent="0.2">
      <c r="A208" s="156">
        <v>190</v>
      </c>
      <c r="B208" s="157" t="s">
        <v>2596</v>
      </c>
      <c r="C208" s="162" t="s">
        <v>2597</v>
      </c>
      <c r="D208" s="158" t="s">
        <v>449</v>
      </c>
      <c r="E208" s="159">
        <v>2000</v>
      </c>
      <c r="F208" s="170">
        <v>0</v>
      </c>
      <c r="G208" s="160">
        <f t="shared" si="70"/>
        <v>0</v>
      </c>
      <c r="H208" s="143">
        <v>5.4</v>
      </c>
      <c r="I208" s="143">
        <f t="shared" si="71"/>
        <v>10800</v>
      </c>
      <c r="J208" s="143">
        <v>0</v>
      </c>
      <c r="K208" s="143">
        <f t="shared" si="72"/>
        <v>0</v>
      </c>
      <c r="L208" s="143">
        <v>21</v>
      </c>
      <c r="M208" s="143">
        <f t="shared" si="73"/>
        <v>0</v>
      </c>
      <c r="N208" s="143">
        <v>0</v>
      </c>
      <c r="O208" s="143">
        <f t="shared" si="74"/>
        <v>0</v>
      </c>
      <c r="P208" s="143">
        <v>0</v>
      </c>
      <c r="Q208" s="143">
        <f t="shared" si="75"/>
        <v>0</v>
      </c>
      <c r="R208" s="143"/>
      <c r="S208" s="143" t="s">
        <v>358</v>
      </c>
      <c r="T208" s="143" t="s">
        <v>314</v>
      </c>
      <c r="U208" s="143">
        <v>0</v>
      </c>
      <c r="V208" s="143">
        <f t="shared" si="76"/>
        <v>0</v>
      </c>
      <c r="W208" s="143"/>
      <c r="X208" s="143" t="s">
        <v>353</v>
      </c>
      <c r="Y208" s="140"/>
      <c r="Z208" s="140"/>
      <c r="AA208" s="140"/>
      <c r="AB208" s="140"/>
      <c r="AC208" s="140"/>
      <c r="AD208" s="140"/>
      <c r="AE208" s="140"/>
      <c r="AF208" s="140"/>
      <c r="AG208" s="140" t="s">
        <v>534</v>
      </c>
      <c r="AH208" s="140"/>
      <c r="AI208" s="140"/>
      <c r="AJ208" s="140"/>
      <c r="AK208" s="140"/>
      <c r="AL208" s="140"/>
      <c r="AM208" s="140"/>
      <c r="AN208" s="140"/>
      <c r="AO208" s="140"/>
      <c r="AP208" s="140"/>
      <c r="AQ208" s="140"/>
      <c r="AR208" s="140"/>
      <c r="AS208" s="140"/>
      <c r="AT208" s="140"/>
      <c r="AU208" s="140"/>
      <c r="AV208" s="140"/>
      <c r="AW208" s="140"/>
      <c r="AX208" s="140"/>
      <c r="AY208" s="140"/>
      <c r="AZ208" s="140"/>
      <c r="BA208" s="140"/>
      <c r="BB208" s="140"/>
      <c r="BC208" s="140"/>
      <c r="BD208" s="140"/>
      <c r="BE208" s="140"/>
      <c r="BF208" s="140"/>
      <c r="BG208" s="140"/>
      <c r="BH208" s="140"/>
    </row>
    <row r="209" spans="1:60" outlineLevel="1" x14ac:dyDescent="0.2">
      <c r="A209" s="156">
        <v>191</v>
      </c>
      <c r="B209" s="157" t="s">
        <v>2598</v>
      </c>
      <c r="C209" s="162" t="s">
        <v>2599</v>
      </c>
      <c r="D209" s="158" t="s">
        <v>449</v>
      </c>
      <c r="E209" s="159">
        <v>1000</v>
      </c>
      <c r="F209" s="170">
        <v>0</v>
      </c>
      <c r="G209" s="160">
        <f t="shared" si="70"/>
        <v>0</v>
      </c>
      <c r="H209" s="143">
        <v>2.7</v>
      </c>
      <c r="I209" s="143">
        <f t="shared" si="71"/>
        <v>2700</v>
      </c>
      <c r="J209" s="143">
        <v>0</v>
      </c>
      <c r="K209" s="143">
        <f t="shared" si="72"/>
        <v>0</v>
      </c>
      <c r="L209" s="143">
        <v>21</v>
      </c>
      <c r="M209" s="143">
        <f t="shared" si="73"/>
        <v>0</v>
      </c>
      <c r="N209" s="143">
        <v>0</v>
      </c>
      <c r="O209" s="143">
        <f t="shared" si="74"/>
        <v>0</v>
      </c>
      <c r="P209" s="143">
        <v>0</v>
      </c>
      <c r="Q209" s="143">
        <f t="shared" si="75"/>
        <v>0</v>
      </c>
      <c r="R209" s="143"/>
      <c r="S209" s="143" t="s">
        <v>358</v>
      </c>
      <c r="T209" s="143" t="s">
        <v>314</v>
      </c>
      <c r="U209" s="143">
        <v>0</v>
      </c>
      <c r="V209" s="143">
        <f t="shared" si="76"/>
        <v>0</v>
      </c>
      <c r="W209" s="143"/>
      <c r="X209" s="143" t="s">
        <v>353</v>
      </c>
      <c r="Y209" s="140"/>
      <c r="Z209" s="140"/>
      <c r="AA209" s="140"/>
      <c r="AB209" s="140"/>
      <c r="AC209" s="140"/>
      <c r="AD209" s="140"/>
      <c r="AE209" s="140"/>
      <c r="AF209" s="140"/>
      <c r="AG209" s="140" t="s">
        <v>534</v>
      </c>
      <c r="AH209" s="140"/>
      <c r="AI209" s="140"/>
      <c r="AJ209" s="140"/>
      <c r="AK209" s="140"/>
      <c r="AL209" s="140"/>
      <c r="AM209" s="140"/>
      <c r="AN209" s="140"/>
      <c r="AO209" s="140"/>
      <c r="AP209" s="140"/>
      <c r="AQ209" s="140"/>
      <c r="AR209" s="140"/>
      <c r="AS209" s="140"/>
      <c r="AT209" s="140"/>
      <c r="AU209" s="140"/>
      <c r="AV209" s="140"/>
      <c r="AW209" s="140"/>
      <c r="AX209" s="140"/>
      <c r="AY209" s="140"/>
      <c r="AZ209" s="140"/>
      <c r="BA209" s="140"/>
      <c r="BB209" s="140"/>
      <c r="BC209" s="140"/>
      <c r="BD209" s="140"/>
      <c r="BE209" s="140"/>
      <c r="BF209" s="140"/>
      <c r="BG209" s="140"/>
      <c r="BH209" s="140"/>
    </row>
    <row r="210" spans="1:60" ht="22.5" outlineLevel="1" x14ac:dyDescent="0.2">
      <c r="A210" s="156">
        <v>192</v>
      </c>
      <c r="B210" s="157" t="s">
        <v>2600</v>
      </c>
      <c r="C210" s="162" t="s">
        <v>2601</v>
      </c>
      <c r="D210" s="158" t="s">
        <v>449</v>
      </c>
      <c r="E210" s="159">
        <v>125</v>
      </c>
      <c r="F210" s="170">
        <v>0</v>
      </c>
      <c r="G210" s="160">
        <f t="shared" si="70"/>
        <v>0</v>
      </c>
      <c r="H210" s="143">
        <v>513</v>
      </c>
      <c r="I210" s="143">
        <f t="shared" si="71"/>
        <v>64125</v>
      </c>
      <c r="J210" s="143">
        <v>0</v>
      </c>
      <c r="K210" s="143">
        <f t="shared" si="72"/>
        <v>0</v>
      </c>
      <c r="L210" s="143">
        <v>21</v>
      </c>
      <c r="M210" s="143">
        <f t="shared" si="73"/>
        <v>0</v>
      </c>
      <c r="N210" s="143">
        <v>0</v>
      </c>
      <c r="O210" s="143">
        <f t="shared" si="74"/>
        <v>0</v>
      </c>
      <c r="P210" s="143">
        <v>0</v>
      </c>
      <c r="Q210" s="143">
        <f t="shared" si="75"/>
        <v>0</v>
      </c>
      <c r="R210" s="143"/>
      <c r="S210" s="143" t="s">
        <v>358</v>
      </c>
      <c r="T210" s="143" t="s">
        <v>314</v>
      </c>
      <c r="U210" s="143">
        <v>0</v>
      </c>
      <c r="V210" s="143">
        <f t="shared" si="76"/>
        <v>0</v>
      </c>
      <c r="W210" s="143"/>
      <c r="X210" s="143" t="s">
        <v>353</v>
      </c>
      <c r="Y210" s="140"/>
      <c r="Z210" s="140"/>
      <c r="AA210" s="140"/>
      <c r="AB210" s="140"/>
      <c r="AC210" s="140"/>
      <c r="AD210" s="140"/>
      <c r="AE210" s="140"/>
      <c r="AF210" s="140"/>
      <c r="AG210" s="140" t="s">
        <v>534</v>
      </c>
      <c r="AH210" s="140"/>
      <c r="AI210" s="140"/>
      <c r="AJ210" s="140"/>
      <c r="AK210" s="140"/>
      <c r="AL210" s="140"/>
      <c r="AM210" s="140"/>
      <c r="AN210" s="140"/>
      <c r="AO210" s="140"/>
      <c r="AP210" s="140"/>
      <c r="AQ210" s="140"/>
      <c r="AR210" s="140"/>
      <c r="AS210" s="140"/>
      <c r="AT210" s="140"/>
      <c r="AU210" s="140"/>
      <c r="AV210" s="140"/>
      <c r="AW210" s="140"/>
      <c r="AX210" s="140"/>
      <c r="AY210" s="140"/>
      <c r="AZ210" s="140"/>
      <c r="BA210" s="140"/>
      <c r="BB210" s="140"/>
      <c r="BC210" s="140"/>
      <c r="BD210" s="140"/>
      <c r="BE210" s="140"/>
      <c r="BF210" s="140"/>
      <c r="BG210" s="140"/>
      <c r="BH210" s="140"/>
    </row>
    <row r="211" spans="1:60" outlineLevel="1" x14ac:dyDescent="0.2">
      <c r="A211" s="156">
        <v>193</v>
      </c>
      <c r="B211" s="157" t="s">
        <v>2602</v>
      </c>
      <c r="C211" s="162" t="s">
        <v>2603</v>
      </c>
      <c r="D211" s="158" t="s">
        <v>449</v>
      </c>
      <c r="E211" s="159">
        <v>250</v>
      </c>
      <c r="F211" s="170">
        <v>0</v>
      </c>
      <c r="G211" s="160">
        <f t="shared" si="70"/>
        <v>0</v>
      </c>
      <c r="H211" s="143">
        <v>216</v>
      </c>
      <c r="I211" s="143">
        <f t="shared" si="71"/>
        <v>54000</v>
      </c>
      <c r="J211" s="143">
        <v>0</v>
      </c>
      <c r="K211" s="143">
        <f t="shared" si="72"/>
        <v>0</v>
      </c>
      <c r="L211" s="143">
        <v>21</v>
      </c>
      <c r="M211" s="143">
        <f t="shared" si="73"/>
        <v>0</v>
      </c>
      <c r="N211" s="143">
        <v>0</v>
      </c>
      <c r="O211" s="143">
        <f t="shared" si="74"/>
        <v>0</v>
      </c>
      <c r="P211" s="143">
        <v>0</v>
      </c>
      <c r="Q211" s="143">
        <f t="shared" si="75"/>
        <v>0</v>
      </c>
      <c r="R211" s="143"/>
      <c r="S211" s="143" t="s">
        <v>358</v>
      </c>
      <c r="T211" s="143" t="s">
        <v>314</v>
      </c>
      <c r="U211" s="143">
        <v>0</v>
      </c>
      <c r="V211" s="143">
        <f t="shared" si="76"/>
        <v>0</v>
      </c>
      <c r="W211" s="143"/>
      <c r="X211" s="143" t="s">
        <v>353</v>
      </c>
      <c r="Y211" s="140"/>
      <c r="Z211" s="140"/>
      <c r="AA211" s="140"/>
      <c r="AB211" s="140"/>
      <c r="AC211" s="140"/>
      <c r="AD211" s="140"/>
      <c r="AE211" s="140"/>
      <c r="AF211" s="140"/>
      <c r="AG211" s="140" t="s">
        <v>534</v>
      </c>
      <c r="AH211" s="140"/>
      <c r="AI211" s="140"/>
      <c r="AJ211" s="140"/>
      <c r="AK211" s="140"/>
      <c r="AL211" s="140"/>
      <c r="AM211" s="140"/>
      <c r="AN211" s="140"/>
      <c r="AO211" s="140"/>
      <c r="AP211" s="140"/>
      <c r="AQ211" s="140"/>
      <c r="AR211" s="140"/>
      <c r="AS211" s="140"/>
      <c r="AT211" s="140"/>
      <c r="AU211" s="140"/>
      <c r="AV211" s="140"/>
      <c r="AW211" s="140"/>
      <c r="AX211" s="140"/>
      <c r="AY211" s="140"/>
      <c r="AZ211" s="140"/>
      <c r="BA211" s="140"/>
      <c r="BB211" s="140"/>
      <c r="BC211" s="140"/>
      <c r="BD211" s="140"/>
      <c r="BE211" s="140"/>
      <c r="BF211" s="140"/>
      <c r="BG211" s="140"/>
      <c r="BH211" s="140"/>
    </row>
    <row r="212" spans="1:60" outlineLevel="1" x14ac:dyDescent="0.2">
      <c r="A212" s="156">
        <v>194</v>
      </c>
      <c r="B212" s="157" t="s">
        <v>2604</v>
      </c>
      <c r="C212" s="162" t="s">
        <v>2605</v>
      </c>
      <c r="D212" s="158" t="s">
        <v>449</v>
      </c>
      <c r="E212" s="159">
        <v>40</v>
      </c>
      <c r="F212" s="170">
        <v>0</v>
      </c>
      <c r="G212" s="160">
        <f t="shared" si="70"/>
        <v>0</v>
      </c>
      <c r="H212" s="143">
        <v>900</v>
      </c>
      <c r="I212" s="143">
        <f t="shared" si="71"/>
        <v>36000</v>
      </c>
      <c r="J212" s="143">
        <v>0</v>
      </c>
      <c r="K212" s="143">
        <f t="shared" si="72"/>
        <v>0</v>
      </c>
      <c r="L212" s="143">
        <v>21</v>
      </c>
      <c r="M212" s="143">
        <f t="shared" si="73"/>
        <v>0</v>
      </c>
      <c r="N212" s="143">
        <v>0</v>
      </c>
      <c r="O212" s="143">
        <f t="shared" si="74"/>
        <v>0</v>
      </c>
      <c r="P212" s="143">
        <v>0</v>
      </c>
      <c r="Q212" s="143">
        <f t="shared" si="75"/>
        <v>0</v>
      </c>
      <c r="R212" s="143"/>
      <c r="S212" s="143" t="s">
        <v>358</v>
      </c>
      <c r="T212" s="143" t="s">
        <v>314</v>
      </c>
      <c r="U212" s="143">
        <v>0</v>
      </c>
      <c r="V212" s="143">
        <f t="shared" si="76"/>
        <v>0</v>
      </c>
      <c r="W212" s="143"/>
      <c r="X212" s="143" t="s">
        <v>353</v>
      </c>
      <c r="Y212" s="140"/>
      <c r="Z212" s="140"/>
      <c r="AA212" s="140"/>
      <c r="AB212" s="140"/>
      <c r="AC212" s="140"/>
      <c r="AD212" s="140"/>
      <c r="AE212" s="140"/>
      <c r="AF212" s="140"/>
      <c r="AG212" s="140" t="s">
        <v>534</v>
      </c>
      <c r="AH212" s="140"/>
      <c r="AI212" s="140"/>
      <c r="AJ212" s="140"/>
      <c r="AK212" s="140"/>
      <c r="AL212" s="140"/>
      <c r="AM212" s="140"/>
      <c r="AN212" s="140"/>
      <c r="AO212" s="140"/>
      <c r="AP212" s="140"/>
      <c r="AQ212" s="140"/>
      <c r="AR212" s="140"/>
      <c r="AS212" s="140"/>
      <c r="AT212" s="140"/>
      <c r="AU212" s="140"/>
      <c r="AV212" s="140"/>
      <c r="AW212" s="140"/>
      <c r="AX212" s="140"/>
      <c r="AY212" s="140"/>
      <c r="AZ212" s="140"/>
      <c r="BA212" s="140"/>
      <c r="BB212" s="140"/>
      <c r="BC212" s="140"/>
      <c r="BD212" s="140"/>
      <c r="BE212" s="140"/>
      <c r="BF212" s="140"/>
      <c r="BG212" s="140"/>
      <c r="BH212" s="140"/>
    </row>
    <row r="213" spans="1:60" outlineLevel="1" x14ac:dyDescent="0.2">
      <c r="A213" s="156">
        <v>195</v>
      </c>
      <c r="B213" s="157" t="s">
        <v>2606</v>
      </c>
      <c r="C213" s="162" t="s">
        <v>2607</v>
      </c>
      <c r="D213" s="158" t="s">
        <v>449</v>
      </c>
      <c r="E213" s="159">
        <v>80</v>
      </c>
      <c r="F213" s="170">
        <v>0</v>
      </c>
      <c r="G213" s="160">
        <f t="shared" si="70"/>
        <v>0</v>
      </c>
      <c r="H213" s="143">
        <v>405</v>
      </c>
      <c r="I213" s="143">
        <f t="shared" si="71"/>
        <v>32400</v>
      </c>
      <c r="J213" s="143">
        <v>0</v>
      </c>
      <c r="K213" s="143">
        <f t="shared" si="72"/>
        <v>0</v>
      </c>
      <c r="L213" s="143">
        <v>21</v>
      </c>
      <c r="M213" s="143">
        <f t="shared" si="73"/>
        <v>0</v>
      </c>
      <c r="N213" s="143">
        <v>0</v>
      </c>
      <c r="O213" s="143">
        <f t="shared" si="74"/>
        <v>0</v>
      </c>
      <c r="P213" s="143">
        <v>0</v>
      </c>
      <c r="Q213" s="143">
        <f t="shared" si="75"/>
        <v>0</v>
      </c>
      <c r="R213" s="143"/>
      <c r="S213" s="143" t="s">
        <v>358</v>
      </c>
      <c r="T213" s="143" t="s">
        <v>314</v>
      </c>
      <c r="U213" s="143">
        <v>0</v>
      </c>
      <c r="V213" s="143">
        <f t="shared" si="76"/>
        <v>0</v>
      </c>
      <c r="W213" s="143"/>
      <c r="X213" s="143" t="s">
        <v>353</v>
      </c>
      <c r="Y213" s="140"/>
      <c r="Z213" s="140"/>
      <c r="AA213" s="140"/>
      <c r="AB213" s="140"/>
      <c r="AC213" s="140"/>
      <c r="AD213" s="140"/>
      <c r="AE213" s="140"/>
      <c r="AF213" s="140"/>
      <c r="AG213" s="140" t="s">
        <v>534</v>
      </c>
      <c r="AH213" s="140"/>
      <c r="AI213" s="140"/>
      <c r="AJ213" s="140"/>
      <c r="AK213" s="140"/>
      <c r="AL213" s="140"/>
      <c r="AM213" s="140"/>
      <c r="AN213" s="140"/>
      <c r="AO213" s="140"/>
      <c r="AP213" s="140"/>
      <c r="AQ213" s="140"/>
      <c r="AR213" s="140"/>
      <c r="AS213" s="140"/>
      <c r="AT213" s="140"/>
      <c r="AU213" s="140"/>
      <c r="AV213" s="140"/>
      <c r="AW213" s="140"/>
      <c r="AX213" s="140"/>
      <c r="AY213" s="140"/>
      <c r="AZ213" s="140"/>
      <c r="BA213" s="140"/>
      <c r="BB213" s="140"/>
      <c r="BC213" s="140"/>
      <c r="BD213" s="140"/>
      <c r="BE213" s="140"/>
      <c r="BF213" s="140"/>
      <c r="BG213" s="140"/>
      <c r="BH213" s="140"/>
    </row>
    <row r="214" spans="1:60" outlineLevel="1" x14ac:dyDescent="0.2">
      <c r="A214" s="156">
        <v>196</v>
      </c>
      <c r="B214" s="157" t="s">
        <v>2608</v>
      </c>
      <c r="C214" s="162" t="s">
        <v>2609</v>
      </c>
      <c r="D214" s="158" t="s">
        <v>449</v>
      </c>
      <c r="E214" s="159">
        <v>50</v>
      </c>
      <c r="F214" s="170">
        <v>0</v>
      </c>
      <c r="G214" s="160">
        <f t="shared" si="70"/>
        <v>0</v>
      </c>
      <c r="H214" s="143">
        <v>600</v>
      </c>
      <c r="I214" s="143">
        <f t="shared" si="71"/>
        <v>30000</v>
      </c>
      <c r="J214" s="143">
        <v>0</v>
      </c>
      <c r="K214" s="143">
        <f t="shared" si="72"/>
        <v>0</v>
      </c>
      <c r="L214" s="143">
        <v>21</v>
      </c>
      <c r="M214" s="143">
        <f t="shared" si="73"/>
        <v>0</v>
      </c>
      <c r="N214" s="143">
        <v>0</v>
      </c>
      <c r="O214" s="143">
        <f t="shared" si="74"/>
        <v>0</v>
      </c>
      <c r="P214" s="143">
        <v>0</v>
      </c>
      <c r="Q214" s="143">
        <f t="shared" si="75"/>
        <v>0</v>
      </c>
      <c r="R214" s="143"/>
      <c r="S214" s="143" t="s">
        <v>358</v>
      </c>
      <c r="T214" s="143" t="s">
        <v>314</v>
      </c>
      <c r="U214" s="143">
        <v>0</v>
      </c>
      <c r="V214" s="143">
        <f t="shared" si="76"/>
        <v>0</v>
      </c>
      <c r="W214" s="143"/>
      <c r="X214" s="143" t="s">
        <v>353</v>
      </c>
      <c r="Y214" s="140"/>
      <c r="Z214" s="140"/>
      <c r="AA214" s="140"/>
      <c r="AB214" s="140"/>
      <c r="AC214" s="140"/>
      <c r="AD214" s="140"/>
      <c r="AE214" s="140"/>
      <c r="AF214" s="140"/>
      <c r="AG214" s="140" t="s">
        <v>534</v>
      </c>
      <c r="AH214" s="140"/>
      <c r="AI214" s="140"/>
      <c r="AJ214" s="140"/>
      <c r="AK214" s="140"/>
      <c r="AL214" s="140"/>
      <c r="AM214" s="140"/>
      <c r="AN214" s="140"/>
      <c r="AO214" s="140"/>
      <c r="AP214" s="140"/>
      <c r="AQ214" s="140"/>
      <c r="AR214" s="140"/>
      <c r="AS214" s="140"/>
      <c r="AT214" s="140"/>
      <c r="AU214" s="140"/>
      <c r="AV214" s="140"/>
      <c r="AW214" s="140"/>
      <c r="AX214" s="140"/>
      <c r="AY214" s="140"/>
      <c r="AZ214" s="140"/>
      <c r="BA214" s="140"/>
      <c r="BB214" s="140"/>
      <c r="BC214" s="140"/>
      <c r="BD214" s="140"/>
      <c r="BE214" s="140"/>
      <c r="BF214" s="140"/>
      <c r="BG214" s="140"/>
      <c r="BH214" s="140"/>
    </row>
    <row r="215" spans="1:60" outlineLevel="1" x14ac:dyDescent="0.2">
      <c r="A215" s="156">
        <v>197</v>
      </c>
      <c r="B215" s="157" t="s">
        <v>2610</v>
      </c>
      <c r="C215" s="162" t="s">
        <v>2611</v>
      </c>
      <c r="D215" s="158" t="s">
        <v>449</v>
      </c>
      <c r="E215" s="159">
        <v>100</v>
      </c>
      <c r="F215" s="170">
        <v>0</v>
      </c>
      <c r="G215" s="160">
        <f t="shared" si="70"/>
        <v>0</v>
      </c>
      <c r="H215" s="143">
        <v>270</v>
      </c>
      <c r="I215" s="143">
        <f t="shared" si="71"/>
        <v>27000</v>
      </c>
      <c r="J215" s="143">
        <v>0</v>
      </c>
      <c r="K215" s="143">
        <f t="shared" si="72"/>
        <v>0</v>
      </c>
      <c r="L215" s="143">
        <v>21</v>
      </c>
      <c r="M215" s="143">
        <f t="shared" si="73"/>
        <v>0</v>
      </c>
      <c r="N215" s="143">
        <v>0</v>
      </c>
      <c r="O215" s="143">
        <f t="shared" si="74"/>
        <v>0</v>
      </c>
      <c r="P215" s="143">
        <v>0</v>
      </c>
      <c r="Q215" s="143">
        <f t="shared" si="75"/>
        <v>0</v>
      </c>
      <c r="R215" s="143"/>
      <c r="S215" s="143" t="s">
        <v>358</v>
      </c>
      <c r="T215" s="143" t="s">
        <v>314</v>
      </c>
      <c r="U215" s="143">
        <v>0</v>
      </c>
      <c r="V215" s="143">
        <f t="shared" si="76"/>
        <v>0</v>
      </c>
      <c r="W215" s="143"/>
      <c r="X215" s="143" t="s">
        <v>353</v>
      </c>
      <c r="Y215" s="140"/>
      <c r="Z215" s="140"/>
      <c r="AA215" s="140"/>
      <c r="AB215" s="140"/>
      <c r="AC215" s="140"/>
      <c r="AD215" s="140"/>
      <c r="AE215" s="140"/>
      <c r="AF215" s="140"/>
      <c r="AG215" s="140" t="s">
        <v>534</v>
      </c>
      <c r="AH215" s="140"/>
      <c r="AI215" s="140"/>
      <c r="AJ215" s="140"/>
      <c r="AK215" s="140"/>
      <c r="AL215" s="140"/>
      <c r="AM215" s="140"/>
      <c r="AN215" s="140"/>
      <c r="AO215" s="140"/>
      <c r="AP215" s="140"/>
      <c r="AQ215" s="140"/>
      <c r="AR215" s="140"/>
      <c r="AS215" s="140"/>
      <c r="AT215" s="140"/>
      <c r="AU215" s="140"/>
      <c r="AV215" s="140"/>
      <c r="AW215" s="140"/>
      <c r="AX215" s="140"/>
      <c r="AY215" s="140"/>
      <c r="AZ215" s="140"/>
      <c r="BA215" s="140"/>
      <c r="BB215" s="140"/>
      <c r="BC215" s="140"/>
      <c r="BD215" s="140"/>
      <c r="BE215" s="140"/>
      <c r="BF215" s="140"/>
      <c r="BG215" s="140"/>
      <c r="BH215" s="140"/>
    </row>
    <row r="216" spans="1:60" outlineLevel="1" x14ac:dyDescent="0.2">
      <c r="A216" s="156">
        <v>198</v>
      </c>
      <c r="B216" s="157" t="s">
        <v>2612</v>
      </c>
      <c r="C216" s="162" t="s">
        <v>2613</v>
      </c>
      <c r="D216" s="158" t="s">
        <v>449</v>
      </c>
      <c r="E216" s="159">
        <v>50</v>
      </c>
      <c r="F216" s="170">
        <v>0</v>
      </c>
      <c r="G216" s="160">
        <f t="shared" si="70"/>
        <v>0</v>
      </c>
      <c r="H216" s="143">
        <v>300</v>
      </c>
      <c r="I216" s="143">
        <f t="shared" si="71"/>
        <v>15000</v>
      </c>
      <c r="J216" s="143">
        <v>0</v>
      </c>
      <c r="K216" s="143">
        <f t="shared" si="72"/>
        <v>0</v>
      </c>
      <c r="L216" s="143">
        <v>21</v>
      </c>
      <c r="M216" s="143">
        <f t="shared" si="73"/>
        <v>0</v>
      </c>
      <c r="N216" s="143">
        <v>0</v>
      </c>
      <c r="O216" s="143">
        <f t="shared" si="74"/>
        <v>0</v>
      </c>
      <c r="P216" s="143">
        <v>0</v>
      </c>
      <c r="Q216" s="143">
        <f t="shared" si="75"/>
        <v>0</v>
      </c>
      <c r="R216" s="143"/>
      <c r="S216" s="143" t="s">
        <v>358</v>
      </c>
      <c r="T216" s="143" t="s">
        <v>314</v>
      </c>
      <c r="U216" s="143">
        <v>0</v>
      </c>
      <c r="V216" s="143">
        <f t="shared" si="76"/>
        <v>0</v>
      </c>
      <c r="W216" s="143"/>
      <c r="X216" s="143" t="s">
        <v>353</v>
      </c>
      <c r="Y216" s="140"/>
      <c r="Z216" s="140"/>
      <c r="AA216" s="140"/>
      <c r="AB216" s="140"/>
      <c r="AC216" s="140"/>
      <c r="AD216" s="140"/>
      <c r="AE216" s="140"/>
      <c r="AF216" s="140"/>
      <c r="AG216" s="140" t="s">
        <v>534</v>
      </c>
      <c r="AH216" s="140"/>
      <c r="AI216" s="140"/>
      <c r="AJ216" s="140"/>
      <c r="AK216" s="140"/>
      <c r="AL216" s="140"/>
      <c r="AM216" s="140"/>
      <c r="AN216" s="140"/>
      <c r="AO216" s="140"/>
      <c r="AP216" s="140"/>
      <c r="AQ216" s="140"/>
      <c r="AR216" s="140"/>
      <c r="AS216" s="140"/>
      <c r="AT216" s="140"/>
      <c r="AU216" s="140"/>
      <c r="AV216" s="140"/>
      <c r="AW216" s="140"/>
      <c r="AX216" s="140"/>
      <c r="AY216" s="140"/>
      <c r="AZ216" s="140"/>
      <c r="BA216" s="140"/>
      <c r="BB216" s="140"/>
      <c r="BC216" s="140"/>
      <c r="BD216" s="140"/>
      <c r="BE216" s="140"/>
      <c r="BF216" s="140"/>
      <c r="BG216" s="140"/>
      <c r="BH216" s="140"/>
    </row>
    <row r="217" spans="1:60" outlineLevel="1" x14ac:dyDescent="0.2">
      <c r="A217" s="156">
        <v>199</v>
      </c>
      <c r="B217" s="157" t="s">
        <v>2614</v>
      </c>
      <c r="C217" s="162" t="s">
        <v>2615</v>
      </c>
      <c r="D217" s="158" t="s">
        <v>449</v>
      </c>
      <c r="E217" s="159">
        <v>100</v>
      </c>
      <c r="F217" s="170">
        <v>0</v>
      </c>
      <c r="G217" s="160">
        <f t="shared" si="70"/>
        <v>0</v>
      </c>
      <c r="H217" s="143">
        <v>121.5</v>
      </c>
      <c r="I217" s="143">
        <f t="shared" si="71"/>
        <v>12150</v>
      </c>
      <c r="J217" s="143">
        <v>0</v>
      </c>
      <c r="K217" s="143">
        <f t="shared" si="72"/>
        <v>0</v>
      </c>
      <c r="L217" s="143">
        <v>21</v>
      </c>
      <c r="M217" s="143">
        <f t="shared" si="73"/>
        <v>0</v>
      </c>
      <c r="N217" s="143">
        <v>0</v>
      </c>
      <c r="O217" s="143">
        <f t="shared" si="74"/>
        <v>0</v>
      </c>
      <c r="P217" s="143">
        <v>0</v>
      </c>
      <c r="Q217" s="143">
        <f t="shared" si="75"/>
        <v>0</v>
      </c>
      <c r="R217" s="143"/>
      <c r="S217" s="143" t="s">
        <v>358</v>
      </c>
      <c r="T217" s="143" t="s">
        <v>314</v>
      </c>
      <c r="U217" s="143">
        <v>0</v>
      </c>
      <c r="V217" s="143">
        <f t="shared" si="76"/>
        <v>0</v>
      </c>
      <c r="W217" s="143"/>
      <c r="X217" s="143" t="s">
        <v>353</v>
      </c>
      <c r="Y217" s="140"/>
      <c r="Z217" s="140"/>
      <c r="AA217" s="140"/>
      <c r="AB217" s="140"/>
      <c r="AC217" s="140"/>
      <c r="AD217" s="140"/>
      <c r="AE217" s="140"/>
      <c r="AF217" s="140"/>
      <c r="AG217" s="140" t="s">
        <v>534</v>
      </c>
      <c r="AH217" s="140"/>
      <c r="AI217" s="140"/>
      <c r="AJ217" s="140"/>
      <c r="AK217" s="140"/>
      <c r="AL217" s="140"/>
      <c r="AM217" s="140"/>
      <c r="AN217" s="140"/>
      <c r="AO217" s="140"/>
      <c r="AP217" s="140"/>
      <c r="AQ217" s="140"/>
      <c r="AR217" s="140"/>
      <c r="AS217" s="140"/>
      <c r="AT217" s="140"/>
      <c r="AU217" s="140"/>
      <c r="AV217" s="140"/>
      <c r="AW217" s="140"/>
      <c r="AX217" s="140"/>
      <c r="AY217" s="140"/>
      <c r="AZ217" s="140"/>
      <c r="BA217" s="140"/>
      <c r="BB217" s="140"/>
      <c r="BC217" s="140"/>
      <c r="BD217" s="140"/>
      <c r="BE217" s="140"/>
      <c r="BF217" s="140"/>
      <c r="BG217" s="140"/>
      <c r="BH217" s="140"/>
    </row>
    <row r="218" spans="1:60" outlineLevel="1" x14ac:dyDescent="0.2">
      <c r="A218" s="156">
        <v>200</v>
      </c>
      <c r="B218" s="157" t="s">
        <v>2616</v>
      </c>
      <c r="C218" s="162" t="s">
        <v>2617</v>
      </c>
      <c r="D218" s="158" t="s">
        <v>449</v>
      </c>
      <c r="E218" s="159">
        <v>50</v>
      </c>
      <c r="F218" s="170">
        <v>0</v>
      </c>
      <c r="G218" s="160">
        <f t="shared" si="70"/>
        <v>0</v>
      </c>
      <c r="H218" s="143">
        <v>60.75</v>
      </c>
      <c r="I218" s="143">
        <f t="shared" si="71"/>
        <v>3037.5</v>
      </c>
      <c r="J218" s="143">
        <v>0</v>
      </c>
      <c r="K218" s="143">
        <f t="shared" si="72"/>
        <v>0</v>
      </c>
      <c r="L218" s="143">
        <v>21</v>
      </c>
      <c r="M218" s="143">
        <f t="shared" si="73"/>
        <v>0</v>
      </c>
      <c r="N218" s="143">
        <v>0</v>
      </c>
      <c r="O218" s="143">
        <f t="shared" si="74"/>
        <v>0</v>
      </c>
      <c r="P218" s="143">
        <v>0</v>
      </c>
      <c r="Q218" s="143">
        <f t="shared" si="75"/>
        <v>0</v>
      </c>
      <c r="R218" s="143"/>
      <c r="S218" s="143" t="s">
        <v>358</v>
      </c>
      <c r="T218" s="143" t="s">
        <v>314</v>
      </c>
      <c r="U218" s="143">
        <v>0</v>
      </c>
      <c r="V218" s="143">
        <f t="shared" si="76"/>
        <v>0</v>
      </c>
      <c r="W218" s="143"/>
      <c r="X218" s="143" t="s">
        <v>353</v>
      </c>
      <c r="Y218" s="140"/>
      <c r="Z218" s="140"/>
      <c r="AA218" s="140"/>
      <c r="AB218" s="140"/>
      <c r="AC218" s="140"/>
      <c r="AD218" s="140"/>
      <c r="AE218" s="140"/>
      <c r="AF218" s="140"/>
      <c r="AG218" s="140" t="s">
        <v>534</v>
      </c>
      <c r="AH218" s="140"/>
      <c r="AI218" s="140"/>
      <c r="AJ218" s="140"/>
      <c r="AK218" s="140"/>
      <c r="AL218" s="140"/>
      <c r="AM218" s="140"/>
      <c r="AN218" s="140"/>
      <c r="AO218" s="140"/>
      <c r="AP218" s="140"/>
      <c r="AQ218" s="140"/>
      <c r="AR218" s="140"/>
      <c r="AS218" s="140"/>
      <c r="AT218" s="140"/>
      <c r="AU218" s="140"/>
      <c r="AV218" s="140"/>
      <c r="AW218" s="140"/>
      <c r="AX218" s="140"/>
      <c r="AY218" s="140"/>
      <c r="AZ218" s="140"/>
      <c r="BA218" s="140"/>
      <c r="BB218" s="140"/>
      <c r="BC218" s="140"/>
      <c r="BD218" s="140"/>
      <c r="BE218" s="140"/>
      <c r="BF218" s="140"/>
      <c r="BG218" s="140"/>
      <c r="BH218" s="140"/>
    </row>
    <row r="219" spans="1:60" outlineLevel="1" x14ac:dyDescent="0.2">
      <c r="A219" s="156">
        <v>201</v>
      </c>
      <c r="B219" s="157" t="s">
        <v>2618</v>
      </c>
      <c r="C219" s="162" t="s">
        <v>2619</v>
      </c>
      <c r="D219" s="158" t="s">
        <v>449</v>
      </c>
      <c r="E219" s="159">
        <v>125</v>
      </c>
      <c r="F219" s="170">
        <v>0</v>
      </c>
      <c r="G219" s="160">
        <f t="shared" si="70"/>
        <v>0</v>
      </c>
      <c r="H219" s="143">
        <v>210</v>
      </c>
      <c r="I219" s="143">
        <f t="shared" si="71"/>
        <v>26250</v>
      </c>
      <c r="J219" s="143">
        <v>0</v>
      </c>
      <c r="K219" s="143">
        <f t="shared" si="72"/>
        <v>0</v>
      </c>
      <c r="L219" s="143">
        <v>21</v>
      </c>
      <c r="M219" s="143">
        <f t="shared" si="73"/>
        <v>0</v>
      </c>
      <c r="N219" s="143">
        <v>0</v>
      </c>
      <c r="O219" s="143">
        <f t="shared" si="74"/>
        <v>0</v>
      </c>
      <c r="P219" s="143">
        <v>0</v>
      </c>
      <c r="Q219" s="143">
        <f t="shared" si="75"/>
        <v>0</v>
      </c>
      <c r="R219" s="143"/>
      <c r="S219" s="143" t="s">
        <v>358</v>
      </c>
      <c r="T219" s="143" t="s">
        <v>314</v>
      </c>
      <c r="U219" s="143">
        <v>0</v>
      </c>
      <c r="V219" s="143">
        <f t="shared" si="76"/>
        <v>0</v>
      </c>
      <c r="W219" s="143"/>
      <c r="X219" s="143" t="s">
        <v>353</v>
      </c>
      <c r="Y219" s="140"/>
      <c r="Z219" s="140"/>
      <c r="AA219" s="140"/>
      <c r="AB219" s="140"/>
      <c r="AC219" s="140"/>
      <c r="AD219" s="140"/>
      <c r="AE219" s="140"/>
      <c r="AF219" s="140"/>
      <c r="AG219" s="140" t="s">
        <v>534</v>
      </c>
      <c r="AH219" s="140"/>
      <c r="AI219" s="140"/>
      <c r="AJ219" s="140"/>
      <c r="AK219" s="140"/>
      <c r="AL219" s="140"/>
      <c r="AM219" s="140"/>
      <c r="AN219" s="140"/>
      <c r="AO219" s="140"/>
      <c r="AP219" s="140"/>
      <c r="AQ219" s="140"/>
      <c r="AR219" s="140"/>
      <c r="AS219" s="140"/>
      <c r="AT219" s="140"/>
      <c r="AU219" s="140"/>
      <c r="AV219" s="140"/>
      <c r="AW219" s="140"/>
      <c r="AX219" s="140"/>
      <c r="AY219" s="140"/>
      <c r="AZ219" s="140"/>
      <c r="BA219" s="140"/>
      <c r="BB219" s="140"/>
      <c r="BC219" s="140"/>
      <c r="BD219" s="140"/>
      <c r="BE219" s="140"/>
      <c r="BF219" s="140"/>
      <c r="BG219" s="140"/>
      <c r="BH219" s="140"/>
    </row>
    <row r="220" spans="1:60" outlineLevel="1" x14ac:dyDescent="0.2">
      <c r="A220" s="156">
        <v>202</v>
      </c>
      <c r="B220" s="157" t="s">
        <v>2620</v>
      </c>
      <c r="C220" s="162" t="s">
        <v>2621</v>
      </c>
      <c r="D220" s="158" t="s">
        <v>449</v>
      </c>
      <c r="E220" s="159">
        <v>250</v>
      </c>
      <c r="F220" s="170">
        <v>0</v>
      </c>
      <c r="G220" s="160">
        <f t="shared" si="70"/>
        <v>0</v>
      </c>
      <c r="H220" s="143">
        <v>82.5</v>
      </c>
      <c r="I220" s="143">
        <f t="shared" si="71"/>
        <v>20625</v>
      </c>
      <c r="J220" s="143">
        <v>0</v>
      </c>
      <c r="K220" s="143">
        <f t="shared" si="72"/>
        <v>0</v>
      </c>
      <c r="L220" s="143">
        <v>21</v>
      </c>
      <c r="M220" s="143">
        <f t="shared" si="73"/>
        <v>0</v>
      </c>
      <c r="N220" s="143">
        <v>0</v>
      </c>
      <c r="O220" s="143">
        <f t="shared" si="74"/>
        <v>0</v>
      </c>
      <c r="P220" s="143">
        <v>0</v>
      </c>
      <c r="Q220" s="143">
        <f t="shared" si="75"/>
        <v>0</v>
      </c>
      <c r="R220" s="143"/>
      <c r="S220" s="143" t="s">
        <v>358</v>
      </c>
      <c r="T220" s="143" t="s">
        <v>314</v>
      </c>
      <c r="U220" s="143">
        <v>0</v>
      </c>
      <c r="V220" s="143">
        <f t="shared" si="76"/>
        <v>0</v>
      </c>
      <c r="W220" s="143"/>
      <c r="X220" s="143" t="s">
        <v>353</v>
      </c>
      <c r="Y220" s="140"/>
      <c r="Z220" s="140"/>
      <c r="AA220" s="140"/>
      <c r="AB220" s="140"/>
      <c r="AC220" s="140"/>
      <c r="AD220" s="140"/>
      <c r="AE220" s="140"/>
      <c r="AF220" s="140"/>
      <c r="AG220" s="140" t="s">
        <v>534</v>
      </c>
      <c r="AH220" s="140"/>
      <c r="AI220" s="140"/>
      <c r="AJ220" s="140"/>
      <c r="AK220" s="140"/>
      <c r="AL220" s="140"/>
      <c r="AM220" s="140"/>
      <c r="AN220" s="140"/>
      <c r="AO220" s="140"/>
      <c r="AP220" s="140"/>
      <c r="AQ220" s="140"/>
      <c r="AR220" s="140"/>
      <c r="AS220" s="140"/>
      <c r="AT220" s="140"/>
      <c r="AU220" s="140"/>
      <c r="AV220" s="140"/>
      <c r="AW220" s="140"/>
      <c r="AX220" s="140"/>
      <c r="AY220" s="140"/>
      <c r="AZ220" s="140"/>
      <c r="BA220" s="140"/>
      <c r="BB220" s="140"/>
      <c r="BC220" s="140"/>
      <c r="BD220" s="140"/>
      <c r="BE220" s="140"/>
      <c r="BF220" s="140"/>
      <c r="BG220" s="140"/>
      <c r="BH220" s="140"/>
    </row>
    <row r="221" spans="1:60" outlineLevel="1" x14ac:dyDescent="0.2">
      <c r="A221" s="156">
        <v>203</v>
      </c>
      <c r="B221" s="157" t="s">
        <v>2622</v>
      </c>
      <c r="C221" s="162" t="s">
        <v>2617</v>
      </c>
      <c r="D221" s="158" t="s">
        <v>449</v>
      </c>
      <c r="E221" s="159">
        <v>125</v>
      </c>
      <c r="F221" s="170">
        <v>0</v>
      </c>
      <c r="G221" s="160">
        <f t="shared" si="70"/>
        <v>0</v>
      </c>
      <c r="H221" s="143">
        <v>40.5</v>
      </c>
      <c r="I221" s="143">
        <f t="shared" si="71"/>
        <v>5062.5</v>
      </c>
      <c r="J221" s="143">
        <v>0</v>
      </c>
      <c r="K221" s="143">
        <f t="shared" si="72"/>
        <v>0</v>
      </c>
      <c r="L221" s="143">
        <v>21</v>
      </c>
      <c r="M221" s="143">
        <f t="shared" si="73"/>
        <v>0</v>
      </c>
      <c r="N221" s="143">
        <v>0</v>
      </c>
      <c r="O221" s="143">
        <f t="shared" si="74"/>
        <v>0</v>
      </c>
      <c r="P221" s="143">
        <v>0</v>
      </c>
      <c r="Q221" s="143">
        <f t="shared" si="75"/>
        <v>0</v>
      </c>
      <c r="R221" s="143"/>
      <c r="S221" s="143" t="s">
        <v>358</v>
      </c>
      <c r="T221" s="143" t="s">
        <v>314</v>
      </c>
      <c r="U221" s="143">
        <v>0</v>
      </c>
      <c r="V221" s="143">
        <f t="shared" si="76"/>
        <v>0</v>
      </c>
      <c r="W221" s="143"/>
      <c r="X221" s="143" t="s">
        <v>353</v>
      </c>
      <c r="Y221" s="140"/>
      <c r="Z221" s="140"/>
      <c r="AA221" s="140"/>
      <c r="AB221" s="140"/>
      <c r="AC221" s="140"/>
      <c r="AD221" s="140"/>
      <c r="AE221" s="140"/>
      <c r="AF221" s="140"/>
      <c r="AG221" s="140" t="s">
        <v>534</v>
      </c>
      <c r="AH221" s="140"/>
      <c r="AI221" s="140"/>
      <c r="AJ221" s="140"/>
      <c r="AK221" s="140"/>
      <c r="AL221" s="140"/>
      <c r="AM221" s="140"/>
      <c r="AN221" s="140"/>
      <c r="AO221" s="140"/>
      <c r="AP221" s="140"/>
      <c r="AQ221" s="140"/>
      <c r="AR221" s="140"/>
      <c r="AS221" s="140"/>
      <c r="AT221" s="140"/>
      <c r="AU221" s="140"/>
      <c r="AV221" s="140"/>
      <c r="AW221" s="140"/>
      <c r="AX221" s="140"/>
      <c r="AY221" s="140"/>
      <c r="AZ221" s="140"/>
      <c r="BA221" s="140"/>
      <c r="BB221" s="140"/>
      <c r="BC221" s="140"/>
      <c r="BD221" s="140"/>
      <c r="BE221" s="140"/>
      <c r="BF221" s="140"/>
      <c r="BG221" s="140"/>
      <c r="BH221" s="140"/>
    </row>
    <row r="222" spans="1:60" outlineLevel="1" x14ac:dyDescent="0.2">
      <c r="A222" s="156">
        <v>204</v>
      </c>
      <c r="B222" s="157" t="s">
        <v>2623</v>
      </c>
      <c r="C222" s="162" t="s">
        <v>2624</v>
      </c>
      <c r="D222" s="158" t="s">
        <v>449</v>
      </c>
      <c r="E222" s="159">
        <v>530</v>
      </c>
      <c r="F222" s="170">
        <v>0</v>
      </c>
      <c r="G222" s="160">
        <f t="shared" si="70"/>
        <v>0</v>
      </c>
      <c r="H222" s="143">
        <v>33.75</v>
      </c>
      <c r="I222" s="143">
        <f t="shared" si="71"/>
        <v>17887.5</v>
      </c>
      <c r="J222" s="143">
        <v>0</v>
      </c>
      <c r="K222" s="143">
        <f t="shared" si="72"/>
        <v>0</v>
      </c>
      <c r="L222" s="143">
        <v>21</v>
      </c>
      <c r="M222" s="143">
        <f t="shared" si="73"/>
        <v>0</v>
      </c>
      <c r="N222" s="143">
        <v>0</v>
      </c>
      <c r="O222" s="143">
        <f t="shared" si="74"/>
        <v>0</v>
      </c>
      <c r="P222" s="143">
        <v>0</v>
      </c>
      <c r="Q222" s="143">
        <f t="shared" si="75"/>
        <v>0</v>
      </c>
      <c r="R222" s="143"/>
      <c r="S222" s="143" t="s">
        <v>358</v>
      </c>
      <c r="T222" s="143" t="s">
        <v>314</v>
      </c>
      <c r="U222" s="143">
        <v>0</v>
      </c>
      <c r="V222" s="143">
        <f t="shared" si="76"/>
        <v>0</v>
      </c>
      <c r="W222" s="143"/>
      <c r="X222" s="143" t="s">
        <v>353</v>
      </c>
      <c r="Y222" s="140"/>
      <c r="Z222" s="140"/>
      <c r="AA222" s="140"/>
      <c r="AB222" s="140"/>
      <c r="AC222" s="140"/>
      <c r="AD222" s="140"/>
      <c r="AE222" s="140"/>
      <c r="AF222" s="140"/>
      <c r="AG222" s="140" t="s">
        <v>534</v>
      </c>
      <c r="AH222" s="140"/>
      <c r="AI222" s="140"/>
      <c r="AJ222" s="140"/>
      <c r="AK222" s="140"/>
      <c r="AL222" s="140"/>
      <c r="AM222" s="140"/>
      <c r="AN222" s="140"/>
      <c r="AO222" s="140"/>
      <c r="AP222" s="140"/>
      <c r="AQ222" s="140"/>
      <c r="AR222" s="140"/>
      <c r="AS222" s="140"/>
      <c r="AT222" s="140"/>
      <c r="AU222" s="140"/>
      <c r="AV222" s="140"/>
      <c r="AW222" s="140"/>
      <c r="AX222" s="140"/>
      <c r="AY222" s="140"/>
      <c r="AZ222" s="140"/>
      <c r="BA222" s="140"/>
      <c r="BB222" s="140"/>
      <c r="BC222" s="140"/>
      <c r="BD222" s="140"/>
      <c r="BE222" s="140"/>
      <c r="BF222" s="140"/>
      <c r="BG222" s="140"/>
      <c r="BH222" s="140"/>
    </row>
    <row r="223" spans="1:60" outlineLevel="1" x14ac:dyDescent="0.2">
      <c r="A223" s="156">
        <v>205</v>
      </c>
      <c r="B223" s="157" t="s">
        <v>2625</v>
      </c>
      <c r="C223" s="162" t="s">
        <v>2626</v>
      </c>
      <c r="D223" s="158" t="s">
        <v>449</v>
      </c>
      <c r="E223" s="159">
        <v>200</v>
      </c>
      <c r="F223" s="170">
        <v>0</v>
      </c>
      <c r="G223" s="160">
        <f t="shared" si="70"/>
        <v>0</v>
      </c>
      <c r="H223" s="143">
        <v>14.85</v>
      </c>
      <c r="I223" s="143">
        <f t="shared" si="71"/>
        <v>2970</v>
      </c>
      <c r="J223" s="143">
        <v>0</v>
      </c>
      <c r="K223" s="143">
        <f t="shared" si="72"/>
        <v>0</v>
      </c>
      <c r="L223" s="143">
        <v>21</v>
      </c>
      <c r="M223" s="143">
        <f t="shared" si="73"/>
        <v>0</v>
      </c>
      <c r="N223" s="143">
        <v>0</v>
      </c>
      <c r="O223" s="143">
        <f t="shared" si="74"/>
        <v>0</v>
      </c>
      <c r="P223" s="143">
        <v>0</v>
      </c>
      <c r="Q223" s="143">
        <f t="shared" si="75"/>
        <v>0</v>
      </c>
      <c r="R223" s="143"/>
      <c r="S223" s="143" t="s">
        <v>358</v>
      </c>
      <c r="T223" s="143" t="s">
        <v>314</v>
      </c>
      <c r="U223" s="143">
        <v>0</v>
      </c>
      <c r="V223" s="143">
        <f t="shared" si="76"/>
        <v>0</v>
      </c>
      <c r="W223" s="143"/>
      <c r="X223" s="143" t="s">
        <v>353</v>
      </c>
      <c r="Y223" s="140"/>
      <c r="Z223" s="140"/>
      <c r="AA223" s="140"/>
      <c r="AB223" s="140"/>
      <c r="AC223" s="140"/>
      <c r="AD223" s="140"/>
      <c r="AE223" s="140"/>
      <c r="AF223" s="140"/>
      <c r="AG223" s="140" t="s">
        <v>534</v>
      </c>
      <c r="AH223" s="140"/>
      <c r="AI223" s="140"/>
      <c r="AJ223" s="140"/>
      <c r="AK223" s="140"/>
      <c r="AL223" s="140"/>
      <c r="AM223" s="140"/>
      <c r="AN223" s="140"/>
      <c r="AO223" s="140"/>
      <c r="AP223" s="140"/>
      <c r="AQ223" s="140"/>
      <c r="AR223" s="140"/>
      <c r="AS223" s="140"/>
      <c r="AT223" s="140"/>
      <c r="AU223" s="140"/>
      <c r="AV223" s="140"/>
      <c r="AW223" s="140"/>
      <c r="AX223" s="140"/>
      <c r="AY223" s="140"/>
      <c r="AZ223" s="140"/>
      <c r="BA223" s="140"/>
      <c r="BB223" s="140"/>
      <c r="BC223" s="140"/>
      <c r="BD223" s="140"/>
      <c r="BE223" s="140"/>
      <c r="BF223" s="140"/>
      <c r="BG223" s="140"/>
      <c r="BH223" s="140"/>
    </row>
    <row r="224" spans="1:60" outlineLevel="1" x14ac:dyDescent="0.2">
      <c r="A224" s="156">
        <v>206</v>
      </c>
      <c r="B224" s="157" t="s">
        <v>2627</v>
      </c>
      <c r="C224" s="162" t="s">
        <v>2628</v>
      </c>
      <c r="D224" s="158" t="s">
        <v>449</v>
      </c>
      <c r="E224" s="159">
        <v>20</v>
      </c>
      <c r="F224" s="170">
        <v>0</v>
      </c>
      <c r="G224" s="160">
        <f t="shared" si="70"/>
        <v>0</v>
      </c>
      <c r="H224" s="143">
        <v>91.8</v>
      </c>
      <c r="I224" s="143">
        <f t="shared" si="71"/>
        <v>1836</v>
      </c>
      <c r="J224" s="143">
        <v>0</v>
      </c>
      <c r="K224" s="143">
        <f t="shared" si="72"/>
        <v>0</v>
      </c>
      <c r="L224" s="143">
        <v>21</v>
      </c>
      <c r="M224" s="143">
        <f t="shared" si="73"/>
        <v>0</v>
      </c>
      <c r="N224" s="143">
        <v>0</v>
      </c>
      <c r="O224" s="143">
        <f t="shared" si="74"/>
        <v>0</v>
      </c>
      <c r="P224" s="143">
        <v>0</v>
      </c>
      <c r="Q224" s="143">
        <f t="shared" si="75"/>
        <v>0</v>
      </c>
      <c r="R224" s="143"/>
      <c r="S224" s="143" t="s">
        <v>358</v>
      </c>
      <c r="T224" s="143" t="s">
        <v>314</v>
      </c>
      <c r="U224" s="143">
        <v>0</v>
      </c>
      <c r="V224" s="143">
        <f t="shared" si="76"/>
        <v>0</v>
      </c>
      <c r="W224" s="143"/>
      <c r="X224" s="143" t="s">
        <v>353</v>
      </c>
      <c r="Y224" s="140"/>
      <c r="Z224" s="140"/>
      <c r="AA224" s="140"/>
      <c r="AB224" s="140"/>
      <c r="AC224" s="140"/>
      <c r="AD224" s="140"/>
      <c r="AE224" s="140"/>
      <c r="AF224" s="140"/>
      <c r="AG224" s="140" t="s">
        <v>534</v>
      </c>
      <c r="AH224" s="140"/>
      <c r="AI224" s="140"/>
      <c r="AJ224" s="140"/>
      <c r="AK224" s="140"/>
      <c r="AL224" s="140"/>
      <c r="AM224" s="140"/>
      <c r="AN224" s="140"/>
      <c r="AO224" s="140"/>
      <c r="AP224" s="140"/>
      <c r="AQ224" s="140"/>
      <c r="AR224" s="140"/>
      <c r="AS224" s="140"/>
      <c r="AT224" s="140"/>
      <c r="AU224" s="140"/>
      <c r="AV224" s="140"/>
      <c r="AW224" s="140"/>
      <c r="AX224" s="140"/>
      <c r="AY224" s="140"/>
      <c r="AZ224" s="140"/>
      <c r="BA224" s="140"/>
      <c r="BB224" s="140"/>
      <c r="BC224" s="140"/>
      <c r="BD224" s="140"/>
      <c r="BE224" s="140"/>
      <c r="BF224" s="140"/>
      <c r="BG224" s="140"/>
      <c r="BH224" s="140"/>
    </row>
    <row r="225" spans="1:60" outlineLevel="1" x14ac:dyDescent="0.2">
      <c r="A225" s="156">
        <v>207</v>
      </c>
      <c r="B225" s="157" t="s">
        <v>2629</v>
      </c>
      <c r="C225" s="162" t="s">
        <v>2630</v>
      </c>
      <c r="D225" s="158" t="s">
        <v>449</v>
      </c>
      <c r="E225" s="159">
        <v>156</v>
      </c>
      <c r="F225" s="170">
        <v>0</v>
      </c>
      <c r="G225" s="160">
        <f t="shared" si="70"/>
        <v>0</v>
      </c>
      <c r="H225" s="143">
        <v>78.3</v>
      </c>
      <c r="I225" s="143">
        <f t="shared" si="71"/>
        <v>12214.8</v>
      </c>
      <c r="J225" s="143">
        <v>0</v>
      </c>
      <c r="K225" s="143">
        <f t="shared" si="72"/>
        <v>0</v>
      </c>
      <c r="L225" s="143">
        <v>21</v>
      </c>
      <c r="M225" s="143">
        <f t="shared" si="73"/>
        <v>0</v>
      </c>
      <c r="N225" s="143">
        <v>0</v>
      </c>
      <c r="O225" s="143">
        <f t="shared" si="74"/>
        <v>0</v>
      </c>
      <c r="P225" s="143">
        <v>0</v>
      </c>
      <c r="Q225" s="143">
        <f t="shared" si="75"/>
        <v>0</v>
      </c>
      <c r="R225" s="143"/>
      <c r="S225" s="143" t="s">
        <v>358</v>
      </c>
      <c r="T225" s="143" t="s">
        <v>314</v>
      </c>
      <c r="U225" s="143">
        <v>0</v>
      </c>
      <c r="V225" s="143">
        <f t="shared" si="76"/>
        <v>0</v>
      </c>
      <c r="W225" s="143"/>
      <c r="X225" s="143" t="s">
        <v>353</v>
      </c>
      <c r="Y225" s="140"/>
      <c r="Z225" s="140"/>
      <c r="AA225" s="140"/>
      <c r="AB225" s="140"/>
      <c r="AC225" s="140"/>
      <c r="AD225" s="140"/>
      <c r="AE225" s="140"/>
      <c r="AF225" s="140"/>
      <c r="AG225" s="140" t="s">
        <v>534</v>
      </c>
      <c r="AH225" s="140"/>
      <c r="AI225" s="140"/>
      <c r="AJ225" s="140"/>
      <c r="AK225" s="140"/>
      <c r="AL225" s="140"/>
      <c r="AM225" s="140"/>
      <c r="AN225" s="140"/>
      <c r="AO225" s="140"/>
      <c r="AP225" s="140"/>
      <c r="AQ225" s="140"/>
      <c r="AR225" s="140"/>
      <c r="AS225" s="140"/>
      <c r="AT225" s="140"/>
      <c r="AU225" s="140"/>
      <c r="AV225" s="140"/>
      <c r="AW225" s="140"/>
      <c r="AX225" s="140"/>
      <c r="AY225" s="140"/>
      <c r="AZ225" s="140"/>
      <c r="BA225" s="140"/>
      <c r="BB225" s="140"/>
      <c r="BC225" s="140"/>
      <c r="BD225" s="140"/>
      <c r="BE225" s="140"/>
      <c r="BF225" s="140"/>
      <c r="BG225" s="140"/>
      <c r="BH225" s="140"/>
    </row>
    <row r="226" spans="1:60" outlineLevel="1" x14ac:dyDescent="0.2">
      <c r="A226" s="156">
        <v>208</v>
      </c>
      <c r="B226" s="157" t="s">
        <v>2631</v>
      </c>
      <c r="C226" s="162" t="s">
        <v>2632</v>
      </c>
      <c r="D226" s="158" t="s">
        <v>449</v>
      </c>
      <c r="E226" s="159">
        <v>150</v>
      </c>
      <c r="F226" s="170">
        <v>0</v>
      </c>
      <c r="G226" s="160">
        <f t="shared" si="70"/>
        <v>0</v>
      </c>
      <c r="H226" s="143">
        <v>47.25</v>
      </c>
      <c r="I226" s="143">
        <f t="shared" si="71"/>
        <v>7087.5</v>
      </c>
      <c r="J226" s="143">
        <v>0</v>
      </c>
      <c r="K226" s="143">
        <f t="shared" si="72"/>
        <v>0</v>
      </c>
      <c r="L226" s="143">
        <v>21</v>
      </c>
      <c r="M226" s="143">
        <f t="shared" si="73"/>
        <v>0</v>
      </c>
      <c r="N226" s="143">
        <v>0</v>
      </c>
      <c r="O226" s="143">
        <f t="shared" si="74"/>
        <v>0</v>
      </c>
      <c r="P226" s="143">
        <v>0</v>
      </c>
      <c r="Q226" s="143">
        <f t="shared" si="75"/>
        <v>0</v>
      </c>
      <c r="R226" s="143"/>
      <c r="S226" s="143" t="s">
        <v>358</v>
      </c>
      <c r="T226" s="143" t="s">
        <v>314</v>
      </c>
      <c r="U226" s="143">
        <v>0</v>
      </c>
      <c r="V226" s="143">
        <f t="shared" si="76"/>
        <v>0</v>
      </c>
      <c r="W226" s="143"/>
      <c r="X226" s="143" t="s">
        <v>353</v>
      </c>
      <c r="Y226" s="140"/>
      <c r="Z226" s="140"/>
      <c r="AA226" s="140"/>
      <c r="AB226" s="140"/>
      <c r="AC226" s="140"/>
      <c r="AD226" s="140"/>
      <c r="AE226" s="140"/>
      <c r="AF226" s="140"/>
      <c r="AG226" s="140" t="s">
        <v>534</v>
      </c>
      <c r="AH226" s="140"/>
      <c r="AI226" s="140"/>
      <c r="AJ226" s="140"/>
      <c r="AK226" s="140"/>
      <c r="AL226" s="140"/>
      <c r="AM226" s="140"/>
      <c r="AN226" s="140"/>
      <c r="AO226" s="140"/>
      <c r="AP226" s="140"/>
      <c r="AQ226" s="140"/>
      <c r="AR226" s="140"/>
      <c r="AS226" s="140"/>
      <c r="AT226" s="140"/>
      <c r="AU226" s="140"/>
      <c r="AV226" s="140"/>
      <c r="AW226" s="140"/>
      <c r="AX226" s="140"/>
      <c r="AY226" s="140"/>
      <c r="AZ226" s="140"/>
      <c r="BA226" s="140"/>
      <c r="BB226" s="140"/>
      <c r="BC226" s="140"/>
      <c r="BD226" s="140"/>
      <c r="BE226" s="140"/>
      <c r="BF226" s="140"/>
      <c r="BG226" s="140"/>
      <c r="BH226" s="140"/>
    </row>
    <row r="227" spans="1:60" outlineLevel="1" x14ac:dyDescent="0.2">
      <c r="A227" s="156">
        <v>209</v>
      </c>
      <c r="B227" s="157" t="s">
        <v>2633</v>
      </c>
      <c r="C227" s="162" t="s">
        <v>2634</v>
      </c>
      <c r="D227" s="158" t="s">
        <v>449</v>
      </c>
      <c r="E227" s="159">
        <v>150</v>
      </c>
      <c r="F227" s="170">
        <v>0</v>
      </c>
      <c r="G227" s="160">
        <f t="shared" si="70"/>
        <v>0</v>
      </c>
      <c r="H227" s="143">
        <v>43.2</v>
      </c>
      <c r="I227" s="143">
        <f t="shared" si="71"/>
        <v>6480</v>
      </c>
      <c r="J227" s="143">
        <v>0</v>
      </c>
      <c r="K227" s="143">
        <f t="shared" si="72"/>
        <v>0</v>
      </c>
      <c r="L227" s="143">
        <v>21</v>
      </c>
      <c r="M227" s="143">
        <f t="shared" si="73"/>
        <v>0</v>
      </c>
      <c r="N227" s="143">
        <v>0</v>
      </c>
      <c r="O227" s="143">
        <f t="shared" si="74"/>
        <v>0</v>
      </c>
      <c r="P227" s="143">
        <v>0</v>
      </c>
      <c r="Q227" s="143">
        <f t="shared" si="75"/>
        <v>0</v>
      </c>
      <c r="R227" s="143"/>
      <c r="S227" s="143" t="s">
        <v>358</v>
      </c>
      <c r="T227" s="143" t="s">
        <v>314</v>
      </c>
      <c r="U227" s="143">
        <v>0</v>
      </c>
      <c r="V227" s="143">
        <f t="shared" si="76"/>
        <v>0</v>
      </c>
      <c r="W227" s="143"/>
      <c r="X227" s="143" t="s">
        <v>353</v>
      </c>
      <c r="Y227" s="140"/>
      <c r="Z227" s="140"/>
      <c r="AA227" s="140"/>
      <c r="AB227" s="140"/>
      <c r="AC227" s="140"/>
      <c r="AD227" s="140"/>
      <c r="AE227" s="140"/>
      <c r="AF227" s="140"/>
      <c r="AG227" s="140" t="s">
        <v>354</v>
      </c>
      <c r="AH227" s="140"/>
      <c r="AI227" s="140"/>
      <c r="AJ227" s="140"/>
      <c r="AK227" s="140"/>
      <c r="AL227" s="140"/>
      <c r="AM227" s="140"/>
      <c r="AN227" s="140"/>
      <c r="AO227" s="140"/>
      <c r="AP227" s="140"/>
      <c r="AQ227" s="140"/>
      <c r="AR227" s="140"/>
      <c r="AS227" s="140"/>
      <c r="AT227" s="140"/>
      <c r="AU227" s="140"/>
      <c r="AV227" s="140"/>
      <c r="AW227" s="140"/>
      <c r="AX227" s="140"/>
      <c r="AY227" s="140"/>
      <c r="AZ227" s="140"/>
      <c r="BA227" s="140"/>
      <c r="BB227" s="140"/>
      <c r="BC227" s="140"/>
      <c r="BD227" s="140"/>
      <c r="BE227" s="140"/>
      <c r="BF227" s="140"/>
      <c r="BG227" s="140"/>
      <c r="BH227" s="140"/>
    </row>
    <row r="228" spans="1:60" outlineLevel="1" x14ac:dyDescent="0.2">
      <c r="A228" s="156">
        <v>210</v>
      </c>
      <c r="B228" s="157" t="s">
        <v>2635</v>
      </c>
      <c r="C228" s="162" t="s">
        <v>2636</v>
      </c>
      <c r="D228" s="158" t="s">
        <v>449</v>
      </c>
      <c r="E228" s="159">
        <v>300</v>
      </c>
      <c r="F228" s="170">
        <v>0</v>
      </c>
      <c r="G228" s="160">
        <f t="shared" si="70"/>
        <v>0</v>
      </c>
      <c r="H228" s="143">
        <v>17.55</v>
      </c>
      <c r="I228" s="143">
        <f t="shared" si="71"/>
        <v>5265</v>
      </c>
      <c r="J228" s="143">
        <v>0</v>
      </c>
      <c r="K228" s="143">
        <f t="shared" si="72"/>
        <v>0</v>
      </c>
      <c r="L228" s="143">
        <v>21</v>
      </c>
      <c r="M228" s="143">
        <f t="shared" si="73"/>
        <v>0</v>
      </c>
      <c r="N228" s="143">
        <v>0</v>
      </c>
      <c r="O228" s="143">
        <f t="shared" si="74"/>
        <v>0</v>
      </c>
      <c r="P228" s="143">
        <v>0</v>
      </c>
      <c r="Q228" s="143">
        <f t="shared" si="75"/>
        <v>0</v>
      </c>
      <c r="R228" s="143"/>
      <c r="S228" s="143" t="s">
        <v>358</v>
      </c>
      <c r="T228" s="143" t="s">
        <v>314</v>
      </c>
      <c r="U228" s="143">
        <v>0</v>
      </c>
      <c r="V228" s="143">
        <f t="shared" si="76"/>
        <v>0</v>
      </c>
      <c r="W228" s="143"/>
      <c r="X228" s="143" t="s">
        <v>353</v>
      </c>
      <c r="Y228" s="140"/>
      <c r="Z228" s="140"/>
      <c r="AA228" s="140"/>
      <c r="AB228" s="140"/>
      <c r="AC228" s="140"/>
      <c r="AD228" s="140"/>
      <c r="AE228" s="140"/>
      <c r="AF228" s="140"/>
      <c r="AG228" s="140" t="s">
        <v>354</v>
      </c>
      <c r="AH228" s="140"/>
      <c r="AI228" s="140"/>
      <c r="AJ228" s="140"/>
      <c r="AK228" s="140"/>
      <c r="AL228" s="140"/>
      <c r="AM228" s="140"/>
      <c r="AN228" s="140"/>
      <c r="AO228" s="140"/>
      <c r="AP228" s="140"/>
      <c r="AQ228" s="140"/>
      <c r="AR228" s="140"/>
      <c r="AS228" s="140"/>
      <c r="AT228" s="140"/>
      <c r="AU228" s="140"/>
      <c r="AV228" s="140"/>
      <c r="AW228" s="140"/>
      <c r="AX228" s="140"/>
      <c r="AY228" s="140"/>
      <c r="AZ228" s="140"/>
      <c r="BA228" s="140"/>
      <c r="BB228" s="140"/>
      <c r="BC228" s="140"/>
      <c r="BD228" s="140"/>
      <c r="BE228" s="140"/>
      <c r="BF228" s="140"/>
      <c r="BG228" s="140"/>
      <c r="BH228" s="140"/>
    </row>
    <row r="229" spans="1:60" outlineLevel="1" x14ac:dyDescent="0.2">
      <c r="A229" s="156">
        <v>211</v>
      </c>
      <c r="B229" s="157" t="s">
        <v>2637</v>
      </c>
      <c r="C229" s="162" t="s">
        <v>2638</v>
      </c>
      <c r="D229" s="158" t="s">
        <v>449</v>
      </c>
      <c r="E229" s="159">
        <v>50</v>
      </c>
      <c r="F229" s="170">
        <v>0</v>
      </c>
      <c r="G229" s="160">
        <f t="shared" si="70"/>
        <v>0</v>
      </c>
      <c r="H229" s="143">
        <v>378</v>
      </c>
      <c r="I229" s="143">
        <f t="shared" si="71"/>
        <v>18900</v>
      </c>
      <c r="J229" s="143">
        <v>0</v>
      </c>
      <c r="K229" s="143">
        <f t="shared" si="72"/>
        <v>0</v>
      </c>
      <c r="L229" s="143">
        <v>21</v>
      </c>
      <c r="M229" s="143">
        <f t="shared" si="73"/>
        <v>0</v>
      </c>
      <c r="N229" s="143">
        <v>0</v>
      </c>
      <c r="O229" s="143">
        <f t="shared" si="74"/>
        <v>0</v>
      </c>
      <c r="P229" s="143">
        <v>0</v>
      </c>
      <c r="Q229" s="143">
        <f t="shared" si="75"/>
        <v>0</v>
      </c>
      <c r="R229" s="143"/>
      <c r="S229" s="143" t="s">
        <v>358</v>
      </c>
      <c r="T229" s="143" t="s">
        <v>314</v>
      </c>
      <c r="U229" s="143">
        <v>0</v>
      </c>
      <c r="V229" s="143">
        <f t="shared" si="76"/>
        <v>0</v>
      </c>
      <c r="W229" s="143"/>
      <c r="X229" s="143" t="s">
        <v>353</v>
      </c>
      <c r="Y229" s="140"/>
      <c r="Z229" s="140"/>
      <c r="AA229" s="140"/>
      <c r="AB229" s="140"/>
      <c r="AC229" s="140"/>
      <c r="AD229" s="140"/>
      <c r="AE229" s="140"/>
      <c r="AF229" s="140"/>
      <c r="AG229" s="140" t="s">
        <v>534</v>
      </c>
      <c r="AH229" s="140"/>
      <c r="AI229" s="140"/>
      <c r="AJ229" s="140"/>
      <c r="AK229" s="140"/>
      <c r="AL229" s="140"/>
      <c r="AM229" s="140"/>
      <c r="AN229" s="140"/>
      <c r="AO229" s="140"/>
      <c r="AP229" s="140"/>
      <c r="AQ229" s="140"/>
      <c r="AR229" s="140"/>
      <c r="AS229" s="140"/>
      <c r="AT229" s="140"/>
      <c r="AU229" s="140"/>
      <c r="AV229" s="140"/>
      <c r="AW229" s="140"/>
      <c r="AX229" s="140"/>
      <c r="AY229" s="140"/>
      <c r="AZ229" s="140"/>
      <c r="BA229" s="140"/>
      <c r="BB229" s="140"/>
      <c r="BC229" s="140"/>
      <c r="BD229" s="140"/>
      <c r="BE229" s="140"/>
      <c r="BF229" s="140"/>
      <c r="BG229" s="140"/>
      <c r="BH229" s="140"/>
    </row>
    <row r="230" spans="1:60" outlineLevel="1" x14ac:dyDescent="0.2">
      <c r="A230" s="156">
        <v>212</v>
      </c>
      <c r="B230" s="157" t="s">
        <v>2639</v>
      </c>
      <c r="C230" s="162" t="s">
        <v>2640</v>
      </c>
      <c r="D230" s="158" t="s">
        <v>449</v>
      </c>
      <c r="E230" s="159">
        <v>100</v>
      </c>
      <c r="F230" s="170">
        <v>0</v>
      </c>
      <c r="G230" s="160">
        <f t="shared" si="70"/>
        <v>0</v>
      </c>
      <c r="H230" s="143">
        <v>114.75</v>
      </c>
      <c r="I230" s="143">
        <f t="shared" si="71"/>
        <v>11475</v>
      </c>
      <c r="J230" s="143">
        <v>0</v>
      </c>
      <c r="K230" s="143">
        <f t="shared" si="72"/>
        <v>0</v>
      </c>
      <c r="L230" s="143">
        <v>21</v>
      </c>
      <c r="M230" s="143">
        <f t="shared" si="73"/>
        <v>0</v>
      </c>
      <c r="N230" s="143">
        <v>0</v>
      </c>
      <c r="O230" s="143">
        <f t="shared" si="74"/>
        <v>0</v>
      </c>
      <c r="P230" s="143">
        <v>0</v>
      </c>
      <c r="Q230" s="143">
        <f t="shared" si="75"/>
        <v>0</v>
      </c>
      <c r="R230" s="143"/>
      <c r="S230" s="143" t="s">
        <v>358</v>
      </c>
      <c r="T230" s="143" t="s">
        <v>314</v>
      </c>
      <c r="U230" s="143">
        <v>0</v>
      </c>
      <c r="V230" s="143">
        <f t="shared" si="76"/>
        <v>0</v>
      </c>
      <c r="W230" s="143"/>
      <c r="X230" s="143" t="s">
        <v>353</v>
      </c>
      <c r="Y230" s="140"/>
      <c r="Z230" s="140"/>
      <c r="AA230" s="140"/>
      <c r="AB230" s="140"/>
      <c r="AC230" s="140"/>
      <c r="AD230" s="140"/>
      <c r="AE230" s="140"/>
      <c r="AF230" s="140"/>
      <c r="AG230" s="140" t="s">
        <v>534</v>
      </c>
      <c r="AH230" s="140"/>
      <c r="AI230" s="140"/>
      <c r="AJ230" s="140"/>
      <c r="AK230" s="140"/>
      <c r="AL230" s="140"/>
      <c r="AM230" s="140"/>
      <c r="AN230" s="140"/>
      <c r="AO230" s="140"/>
      <c r="AP230" s="140"/>
      <c r="AQ230" s="140"/>
      <c r="AR230" s="140"/>
      <c r="AS230" s="140"/>
      <c r="AT230" s="140"/>
      <c r="AU230" s="140"/>
      <c r="AV230" s="140"/>
      <c r="AW230" s="140"/>
      <c r="AX230" s="140"/>
      <c r="AY230" s="140"/>
      <c r="AZ230" s="140"/>
      <c r="BA230" s="140"/>
      <c r="BB230" s="140"/>
      <c r="BC230" s="140"/>
      <c r="BD230" s="140"/>
      <c r="BE230" s="140"/>
      <c r="BF230" s="140"/>
      <c r="BG230" s="140"/>
      <c r="BH230" s="140"/>
    </row>
    <row r="231" spans="1:60" outlineLevel="1" x14ac:dyDescent="0.2">
      <c r="A231" s="156">
        <v>213</v>
      </c>
      <c r="B231" s="157" t="s">
        <v>2641</v>
      </c>
      <c r="C231" s="162" t="s">
        <v>2642</v>
      </c>
      <c r="D231" s="158" t="s">
        <v>449</v>
      </c>
      <c r="E231" s="159">
        <v>200</v>
      </c>
      <c r="F231" s="170">
        <v>0</v>
      </c>
      <c r="G231" s="160">
        <f t="shared" si="70"/>
        <v>0</v>
      </c>
      <c r="H231" s="143">
        <v>16.2</v>
      </c>
      <c r="I231" s="143">
        <f t="shared" si="71"/>
        <v>3240</v>
      </c>
      <c r="J231" s="143">
        <v>0</v>
      </c>
      <c r="K231" s="143">
        <f t="shared" si="72"/>
        <v>0</v>
      </c>
      <c r="L231" s="143">
        <v>21</v>
      </c>
      <c r="M231" s="143">
        <f t="shared" si="73"/>
        <v>0</v>
      </c>
      <c r="N231" s="143">
        <v>0</v>
      </c>
      <c r="O231" s="143">
        <f t="shared" si="74"/>
        <v>0</v>
      </c>
      <c r="P231" s="143">
        <v>0</v>
      </c>
      <c r="Q231" s="143">
        <f t="shared" si="75"/>
        <v>0</v>
      </c>
      <c r="R231" s="143"/>
      <c r="S231" s="143" t="s">
        <v>358</v>
      </c>
      <c r="T231" s="143" t="s">
        <v>314</v>
      </c>
      <c r="U231" s="143">
        <v>0</v>
      </c>
      <c r="V231" s="143">
        <f t="shared" si="76"/>
        <v>0</v>
      </c>
      <c r="W231" s="143"/>
      <c r="X231" s="143" t="s">
        <v>353</v>
      </c>
      <c r="Y231" s="140"/>
      <c r="Z231" s="140"/>
      <c r="AA231" s="140"/>
      <c r="AB231" s="140"/>
      <c r="AC231" s="140"/>
      <c r="AD231" s="140"/>
      <c r="AE231" s="140"/>
      <c r="AF231" s="140"/>
      <c r="AG231" s="140" t="s">
        <v>534</v>
      </c>
      <c r="AH231" s="140"/>
      <c r="AI231" s="140"/>
      <c r="AJ231" s="140"/>
      <c r="AK231" s="140"/>
      <c r="AL231" s="140"/>
      <c r="AM231" s="140"/>
      <c r="AN231" s="140"/>
      <c r="AO231" s="140"/>
      <c r="AP231" s="140"/>
      <c r="AQ231" s="140"/>
      <c r="AR231" s="140"/>
      <c r="AS231" s="140"/>
      <c r="AT231" s="140"/>
      <c r="AU231" s="140"/>
      <c r="AV231" s="140"/>
      <c r="AW231" s="140"/>
      <c r="AX231" s="140"/>
      <c r="AY231" s="140"/>
      <c r="AZ231" s="140"/>
      <c r="BA231" s="140"/>
      <c r="BB231" s="140"/>
      <c r="BC231" s="140"/>
      <c r="BD231" s="140"/>
      <c r="BE231" s="140"/>
      <c r="BF231" s="140"/>
      <c r="BG231" s="140"/>
      <c r="BH231" s="140"/>
    </row>
    <row r="232" spans="1:60" outlineLevel="1" x14ac:dyDescent="0.2">
      <c r="A232" s="156">
        <v>214</v>
      </c>
      <c r="B232" s="157" t="s">
        <v>2643</v>
      </c>
      <c r="C232" s="162" t="s">
        <v>2644</v>
      </c>
      <c r="D232" s="158" t="s">
        <v>449</v>
      </c>
      <c r="E232" s="159">
        <v>100</v>
      </c>
      <c r="F232" s="170">
        <v>0</v>
      </c>
      <c r="G232" s="160">
        <f t="shared" si="70"/>
        <v>0</v>
      </c>
      <c r="H232" s="143">
        <v>5.4</v>
      </c>
      <c r="I232" s="143">
        <f t="shared" si="71"/>
        <v>540</v>
      </c>
      <c r="J232" s="143">
        <v>0</v>
      </c>
      <c r="K232" s="143">
        <f t="shared" si="72"/>
        <v>0</v>
      </c>
      <c r="L232" s="143">
        <v>21</v>
      </c>
      <c r="M232" s="143">
        <f t="shared" si="73"/>
        <v>0</v>
      </c>
      <c r="N232" s="143">
        <v>0</v>
      </c>
      <c r="O232" s="143">
        <f t="shared" si="74"/>
        <v>0</v>
      </c>
      <c r="P232" s="143">
        <v>0</v>
      </c>
      <c r="Q232" s="143">
        <f t="shared" si="75"/>
        <v>0</v>
      </c>
      <c r="R232" s="143"/>
      <c r="S232" s="143" t="s">
        <v>358</v>
      </c>
      <c r="T232" s="143" t="s">
        <v>314</v>
      </c>
      <c r="U232" s="143">
        <v>0</v>
      </c>
      <c r="V232" s="143">
        <f t="shared" si="76"/>
        <v>0</v>
      </c>
      <c r="W232" s="143"/>
      <c r="X232" s="143" t="s">
        <v>353</v>
      </c>
      <c r="Y232" s="140"/>
      <c r="Z232" s="140"/>
      <c r="AA232" s="140"/>
      <c r="AB232" s="140"/>
      <c r="AC232" s="140"/>
      <c r="AD232" s="140"/>
      <c r="AE232" s="140"/>
      <c r="AF232" s="140"/>
      <c r="AG232" s="140" t="s">
        <v>534</v>
      </c>
      <c r="AH232" s="140"/>
      <c r="AI232" s="140"/>
      <c r="AJ232" s="140"/>
      <c r="AK232" s="140"/>
      <c r="AL232" s="140"/>
      <c r="AM232" s="140"/>
      <c r="AN232" s="140"/>
      <c r="AO232" s="140"/>
      <c r="AP232" s="140"/>
      <c r="AQ232" s="140"/>
      <c r="AR232" s="140"/>
      <c r="AS232" s="140"/>
      <c r="AT232" s="140"/>
      <c r="AU232" s="140"/>
      <c r="AV232" s="140"/>
      <c r="AW232" s="140"/>
      <c r="AX232" s="140"/>
      <c r="AY232" s="140"/>
      <c r="AZ232" s="140"/>
      <c r="BA232" s="140"/>
      <c r="BB232" s="140"/>
      <c r="BC232" s="140"/>
      <c r="BD232" s="140"/>
      <c r="BE232" s="140"/>
      <c r="BF232" s="140"/>
      <c r="BG232" s="140"/>
      <c r="BH232" s="140"/>
    </row>
    <row r="233" spans="1:60" outlineLevel="1" x14ac:dyDescent="0.2">
      <c r="A233" s="156">
        <v>215</v>
      </c>
      <c r="B233" s="157" t="s">
        <v>2645</v>
      </c>
      <c r="C233" s="162" t="s">
        <v>2646</v>
      </c>
      <c r="D233" s="158" t="s">
        <v>449</v>
      </c>
      <c r="E233" s="159">
        <v>10</v>
      </c>
      <c r="F233" s="170">
        <v>0</v>
      </c>
      <c r="G233" s="160">
        <f t="shared" si="70"/>
        <v>0</v>
      </c>
      <c r="H233" s="143">
        <v>513</v>
      </c>
      <c r="I233" s="143">
        <f t="shared" si="71"/>
        <v>5130</v>
      </c>
      <c r="J233" s="143">
        <v>0</v>
      </c>
      <c r="K233" s="143">
        <f t="shared" si="72"/>
        <v>0</v>
      </c>
      <c r="L233" s="143">
        <v>21</v>
      </c>
      <c r="M233" s="143">
        <f t="shared" si="73"/>
        <v>0</v>
      </c>
      <c r="N233" s="143">
        <v>0</v>
      </c>
      <c r="O233" s="143">
        <f t="shared" si="74"/>
        <v>0</v>
      </c>
      <c r="P233" s="143">
        <v>0</v>
      </c>
      <c r="Q233" s="143">
        <f t="shared" si="75"/>
        <v>0</v>
      </c>
      <c r="R233" s="143"/>
      <c r="S233" s="143" t="s">
        <v>358</v>
      </c>
      <c r="T233" s="143" t="s">
        <v>314</v>
      </c>
      <c r="U233" s="143">
        <v>0</v>
      </c>
      <c r="V233" s="143">
        <f t="shared" si="76"/>
        <v>0</v>
      </c>
      <c r="W233" s="143"/>
      <c r="X233" s="143" t="s">
        <v>353</v>
      </c>
      <c r="Y233" s="140"/>
      <c r="Z233" s="140"/>
      <c r="AA233" s="140"/>
      <c r="AB233" s="140"/>
      <c r="AC233" s="140"/>
      <c r="AD233" s="140"/>
      <c r="AE233" s="140"/>
      <c r="AF233" s="140"/>
      <c r="AG233" s="140" t="s">
        <v>534</v>
      </c>
      <c r="AH233" s="140"/>
      <c r="AI233" s="140"/>
      <c r="AJ233" s="140"/>
      <c r="AK233" s="140"/>
      <c r="AL233" s="140"/>
      <c r="AM233" s="140"/>
      <c r="AN233" s="140"/>
      <c r="AO233" s="140"/>
      <c r="AP233" s="140"/>
      <c r="AQ233" s="140"/>
      <c r="AR233" s="140"/>
      <c r="AS233" s="140"/>
      <c r="AT233" s="140"/>
      <c r="AU233" s="140"/>
      <c r="AV233" s="140"/>
      <c r="AW233" s="140"/>
      <c r="AX233" s="140"/>
      <c r="AY233" s="140"/>
      <c r="AZ233" s="140"/>
      <c r="BA233" s="140"/>
      <c r="BB233" s="140"/>
      <c r="BC233" s="140"/>
      <c r="BD233" s="140"/>
      <c r="BE233" s="140"/>
      <c r="BF233" s="140"/>
      <c r="BG233" s="140"/>
      <c r="BH233" s="140"/>
    </row>
    <row r="234" spans="1:60" outlineLevel="1" x14ac:dyDescent="0.2">
      <c r="A234" s="156">
        <v>216</v>
      </c>
      <c r="B234" s="157" t="s">
        <v>2647</v>
      </c>
      <c r="C234" s="162" t="s">
        <v>2648</v>
      </c>
      <c r="D234" s="158" t="s">
        <v>381</v>
      </c>
      <c r="E234" s="159">
        <v>500</v>
      </c>
      <c r="F234" s="170">
        <v>0</v>
      </c>
      <c r="G234" s="160">
        <f t="shared" si="70"/>
        <v>0</v>
      </c>
      <c r="H234" s="143">
        <v>9.4499999999999993</v>
      </c>
      <c r="I234" s="143">
        <f t="shared" si="71"/>
        <v>4725</v>
      </c>
      <c r="J234" s="143">
        <v>0</v>
      </c>
      <c r="K234" s="143">
        <f t="shared" si="72"/>
        <v>0</v>
      </c>
      <c r="L234" s="143">
        <v>21</v>
      </c>
      <c r="M234" s="143">
        <f t="shared" si="73"/>
        <v>0</v>
      </c>
      <c r="N234" s="143">
        <v>0</v>
      </c>
      <c r="O234" s="143">
        <f t="shared" si="74"/>
        <v>0</v>
      </c>
      <c r="P234" s="143">
        <v>0</v>
      </c>
      <c r="Q234" s="143">
        <f t="shared" si="75"/>
        <v>0</v>
      </c>
      <c r="R234" s="143"/>
      <c r="S234" s="143" t="s">
        <v>358</v>
      </c>
      <c r="T234" s="143" t="s">
        <v>314</v>
      </c>
      <c r="U234" s="143">
        <v>0</v>
      </c>
      <c r="V234" s="143">
        <f t="shared" si="76"/>
        <v>0</v>
      </c>
      <c r="W234" s="143"/>
      <c r="X234" s="143" t="s">
        <v>353</v>
      </c>
      <c r="Y234" s="140"/>
      <c r="Z234" s="140"/>
      <c r="AA234" s="140"/>
      <c r="AB234" s="140"/>
      <c r="AC234" s="140"/>
      <c r="AD234" s="140"/>
      <c r="AE234" s="140"/>
      <c r="AF234" s="140"/>
      <c r="AG234" s="140" t="s">
        <v>534</v>
      </c>
      <c r="AH234" s="140"/>
      <c r="AI234" s="140"/>
      <c r="AJ234" s="140"/>
      <c r="AK234" s="140"/>
      <c r="AL234" s="140"/>
      <c r="AM234" s="140"/>
      <c r="AN234" s="140"/>
      <c r="AO234" s="140"/>
      <c r="AP234" s="140"/>
      <c r="AQ234" s="140"/>
      <c r="AR234" s="140"/>
      <c r="AS234" s="140"/>
      <c r="AT234" s="140"/>
      <c r="AU234" s="140"/>
      <c r="AV234" s="140"/>
      <c r="AW234" s="140"/>
      <c r="AX234" s="140"/>
      <c r="AY234" s="140"/>
      <c r="AZ234" s="140"/>
      <c r="BA234" s="140"/>
      <c r="BB234" s="140"/>
      <c r="BC234" s="140"/>
      <c r="BD234" s="140"/>
      <c r="BE234" s="140"/>
      <c r="BF234" s="140"/>
      <c r="BG234" s="140"/>
      <c r="BH234" s="140"/>
    </row>
    <row r="235" spans="1:60" outlineLevel="1" x14ac:dyDescent="0.2">
      <c r="A235" s="156">
        <v>217</v>
      </c>
      <c r="B235" s="157" t="s">
        <v>2649</v>
      </c>
      <c r="C235" s="162" t="s">
        <v>2650</v>
      </c>
      <c r="D235" s="158" t="s">
        <v>381</v>
      </c>
      <c r="E235" s="159">
        <v>700</v>
      </c>
      <c r="F235" s="170">
        <v>0</v>
      </c>
      <c r="G235" s="160">
        <f t="shared" si="70"/>
        <v>0</v>
      </c>
      <c r="H235" s="143">
        <v>6.75</v>
      </c>
      <c r="I235" s="143">
        <f t="shared" si="71"/>
        <v>4725</v>
      </c>
      <c r="J235" s="143">
        <v>0</v>
      </c>
      <c r="K235" s="143">
        <f t="shared" si="72"/>
        <v>0</v>
      </c>
      <c r="L235" s="143">
        <v>21</v>
      </c>
      <c r="M235" s="143">
        <f t="shared" si="73"/>
        <v>0</v>
      </c>
      <c r="N235" s="143">
        <v>0</v>
      </c>
      <c r="O235" s="143">
        <f t="shared" si="74"/>
        <v>0</v>
      </c>
      <c r="P235" s="143">
        <v>0</v>
      </c>
      <c r="Q235" s="143">
        <f t="shared" si="75"/>
        <v>0</v>
      </c>
      <c r="R235" s="143"/>
      <c r="S235" s="143" t="s">
        <v>358</v>
      </c>
      <c r="T235" s="143" t="s">
        <v>314</v>
      </c>
      <c r="U235" s="143">
        <v>0</v>
      </c>
      <c r="V235" s="143">
        <f t="shared" si="76"/>
        <v>0</v>
      </c>
      <c r="W235" s="143"/>
      <c r="X235" s="143" t="s">
        <v>353</v>
      </c>
      <c r="Y235" s="140"/>
      <c r="Z235" s="140"/>
      <c r="AA235" s="140"/>
      <c r="AB235" s="140"/>
      <c r="AC235" s="140"/>
      <c r="AD235" s="140"/>
      <c r="AE235" s="140"/>
      <c r="AF235" s="140"/>
      <c r="AG235" s="140" t="s">
        <v>534</v>
      </c>
      <c r="AH235" s="140"/>
      <c r="AI235" s="140"/>
      <c r="AJ235" s="140"/>
      <c r="AK235" s="140"/>
      <c r="AL235" s="140"/>
      <c r="AM235" s="140"/>
      <c r="AN235" s="140"/>
      <c r="AO235" s="140"/>
      <c r="AP235" s="140"/>
      <c r="AQ235" s="140"/>
      <c r="AR235" s="140"/>
      <c r="AS235" s="140"/>
      <c r="AT235" s="140"/>
      <c r="AU235" s="140"/>
      <c r="AV235" s="140"/>
      <c r="AW235" s="140"/>
      <c r="AX235" s="140"/>
      <c r="AY235" s="140"/>
      <c r="AZ235" s="140"/>
      <c r="BA235" s="140"/>
      <c r="BB235" s="140"/>
      <c r="BC235" s="140"/>
      <c r="BD235" s="140"/>
      <c r="BE235" s="140"/>
      <c r="BF235" s="140"/>
      <c r="BG235" s="140"/>
      <c r="BH235" s="140"/>
    </row>
    <row r="236" spans="1:60" outlineLevel="1" x14ac:dyDescent="0.2">
      <c r="A236" s="156">
        <v>218</v>
      </c>
      <c r="B236" s="157" t="s">
        <v>2651</v>
      </c>
      <c r="C236" s="162" t="s">
        <v>2652</v>
      </c>
      <c r="D236" s="158" t="s">
        <v>449</v>
      </c>
      <c r="E236" s="159">
        <v>180</v>
      </c>
      <c r="F236" s="170">
        <v>0</v>
      </c>
      <c r="G236" s="160">
        <f t="shared" si="70"/>
        <v>0</v>
      </c>
      <c r="H236" s="143">
        <v>6.75</v>
      </c>
      <c r="I236" s="143">
        <f t="shared" si="71"/>
        <v>1215</v>
      </c>
      <c r="J236" s="143">
        <v>0</v>
      </c>
      <c r="K236" s="143">
        <f t="shared" si="72"/>
        <v>0</v>
      </c>
      <c r="L236" s="143">
        <v>21</v>
      </c>
      <c r="M236" s="143">
        <f t="shared" si="73"/>
        <v>0</v>
      </c>
      <c r="N236" s="143">
        <v>0</v>
      </c>
      <c r="O236" s="143">
        <f t="shared" si="74"/>
        <v>0</v>
      </c>
      <c r="P236" s="143">
        <v>0</v>
      </c>
      <c r="Q236" s="143">
        <f t="shared" si="75"/>
        <v>0</v>
      </c>
      <c r="R236" s="143"/>
      <c r="S236" s="143" t="s">
        <v>358</v>
      </c>
      <c r="T236" s="143" t="s">
        <v>314</v>
      </c>
      <c r="U236" s="143">
        <v>0</v>
      </c>
      <c r="V236" s="143">
        <f t="shared" si="76"/>
        <v>0</v>
      </c>
      <c r="W236" s="143"/>
      <c r="X236" s="143" t="s">
        <v>353</v>
      </c>
      <c r="Y236" s="140"/>
      <c r="Z236" s="140"/>
      <c r="AA236" s="140"/>
      <c r="AB236" s="140"/>
      <c r="AC236" s="140"/>
      <c r="AD236" s="140"/>
      <c r="AE236" s="140"/>
      <c r="AF236" s="140"/>
      <c r="AG236" s="140" t="s">
        <v>534</v>
      </c>
      <c r="AH236" s="140"/>
      <c r="AI236" s="140"/>
      <c r="AJ236" s="140"/>
      <c r="AK236" s="140"/>
      <c r="AL236" s="140"/>
      <c r="AM236" s="140"/>
      <c r="AN236" s="140"/>
      <c r="AO236" s="140"/>
      <c r="AP236" s="140"/>
      <c r="AQ236" s="140"/>
      <c r="AR236" s="140"/>
      <c r="AS236" s="140"/>
      <c r="AT236" s="140"/>
      <c r="AU236" s="140"/>
      <c r="AV236" s="140"/>
      <c r="AW236" s="140"/>
      <c r="AX236" s="140"/>
      <c r="AY236" s="140"/>
      <c r="AZ236" s="140"/>
      <c r="BA236" s="140"/>
      <c r="BB236" s="140"/>
      <c r="BC236" s="140"/>
      <c r="BD236" s="140"/>
      <c r="BE236" s="140"/>
      <c r="BF236" s="140"/>
      <c r="BG236" s="140"/>
      <c r="BH236" s="140"/>
    </row>
    <row r="237" spans="1:60" outlineLevel="1" x14ac:dyDescent="0.2">
      <c r="A237" s="156">
        <v>219</v>
      </c>
      <c r="B237" s="157" t="s">
        <v>2653</v>
      </c>
      <c r="C237" s="162" t="s">
        <v>2654</v>
      </c>
      <c r="D237" s="158" t="s">
        <v>449</v>
      </c>
      <c r="E237" s="159">
        <v>800</v>
      </c>
      <c r="F237" s="170">
        <v>0</v>
      </c>
      <c r="G237" s="160">
        <f t="shared" si="70"/>
        <v>0</v>
      </c>
      <c r="H237" s="143">
        <v>4.05</v>
      </c>
      <c r="I237" s="143">
        <f t="shared" si="71"/>
        <v>3240</v>
      </c>
      <c r="J237" s="143">
        <v>0</v>
      </c>
      <c r="K237" s="143">
        <f t="shared" si="72"/>
        <v>0</v>
      </c>
      <c r="L237" s="143">
        <v>21</v>
      </c>
      <c r="M237" s="143">
        <f t="shared" si="73"/>
        <v>0</v>
      </c>
      <c r="N237" s="143">
        <v>0</v>
      </c>
      <c r="O237" s="143">
        <f t="shared" si="74"/>
        <v>0</v>
      </c>
      <c r="P237" s="143">
        <v>0</v>
      </c>
      <c r="Q237" s="143">
        <f t="shared" si="75"/>
        <v>0</v>
      </c>
      <c r="R237" s="143"/>
      <c r="S237" s="143" t="s">
        <v>358</v>
      </c>
      <c r="T237" s="143" t="s">
        <v>314</v>
      </c>
      <c r="U237" s="143">
        <v>0</v>
      </c>
      <c r="V237" s="143">
        <f t="shared" si="76"/>
        <v>0</v>
      </c>
      <c r="W237" s="143"/>
      <c r="X237" s="143" t="s">
        <v>353</v>
      </c>
      <c r="Y237" s="140"/>
      <c r="Z237" s="140"/>
      <c r="AA237" s="140"/>
      <c r="AB237" s="140"/>
      <c r="AC237" s="140"/>
      <c r="AD237" s="140"/>
      <c r="AE237" s="140"/>
      <c r="AF237" s="140"/>
      <c r="AG237" s="140" t="s">
        <v>534</v>
      </c>
      <c r="AH237" s="140"/>
      <c r="AI237" s="140"/>
      <c r="AJ237" s="140"/>
      <c r="AK237" s="140"/>
      <c r="AL237" s="140"/>
      <c r="AM237" s="140"/>
      <c r="AN237" s="140"/>
      <c r="AO237" s="140"/>
      <c r="AP237" s="140"/>
      <c r="AQ237" s="140"/>
      <c r="AR237" s="140"/>
      <c r="AS237" s="140"/>
      <c r="AT237" s="140"/>
      <c r="AU237" s="140"/>
      <c r="AV237" s="140"/>
      <c r="AW237" s="140"/>
      <c r="AX237" s="140"/>
      <c r="AY237" s="140"/>
      <c r="AZ237" s="140"/>
      <c r="BA237" s="140"/>
      <c r="BB237" s="140"/>
      <c r="BC237" s="140"/>
      <c r="BD237" s="140"/>
      <c r="BE237" s="140"/>
      <c r="BF237" s="140"/>
      <c r="BG237" s="140"/>
      <c r="BH237" s="140"/>
    </row>
    <row r="238" spans="1:60" ht="22.5" outlineLevel="1" x14ac:dyDescent="0.2">
      <c r="A238" s="156">
        <v>220</v>
      </c>
      <c r="B238" s="157" t="s">
        <v>2655</v>
      </c>
      <c r="C238" s="162" t="s">
        <v>2656</v>
      </c>
      <c r="D238" s="158" t="s">
        <v>449</v>
      </c>
      <c r="E238" s="159">
        <v>50</v>
      </c>
      <c r="F238" s="170">
        <v>0</v>
      </c>
      <c r="G238" s="160">
        <f t="shared" si="70"/>
        <v>0</v>
      </c>
      <c r="H238" s="143">
        <v>708.75</v>
      </c>
      <c r="I238" s="143">
        <f t="shared" si="71"/>
        <v>35437.5</v>
      </c>
      <c r="J238" s="143">
        <v>0</v>
      </c>
      <c r="K238" s="143">
        <f t="shared" si="72"/>
        <v>0</v>
      </c>
      <c r="L238" s="143">
        <v>21</v>
      </c>
      <c r="M238" s="143">
        <f t="shared" si="73"/>
        <v>0</v>
      </c>
      <c r="N238" s="143">
        <v>0</v>
      </c>
      <c r="O238" s="143">
        <f t="shared" si="74"/>
        <v>0</v>
      </c>
      <c r="P238" s="143">
        <v>0</v>
      </c>
      <c r="Q238" s="143">
        <f t="shared" si="75"/>
        <v>0</v>
      </c>
      <c r="R238" s="143"/>
      <c r="S238" s="143" t="s">
        <v>358</v>
      </c>
      <c r="T238" s="143" t="s">
        <v>314</v>
      </c>
      <c r="U238" s="143">
        <v>0</v>
      </c>
      <c r="V238" s="143">
        <f t="shared" si="76"/>
        <v>0</v>
      </c>
      <c r="W238" s="143"/>
      <c r="X238" s="143" t="s">
        <v>353</v>
      </c>
      <c r="Y238" s="140"/>
      <c r="Z238" s="140"/>
      <c r="AA238" s="140"/>
      <c r="AB238" s="140"/>
      <c r="AC238" s="140"/>
      <c r="AD238" s="140"/>
      <c r="AE238" s="140"/>
      <c r="AF238" s="140"/>
      <c r="AG238" s="140" t="s">
        <v>534</v>
      </c>
      <c r="AH238" s="140"/>
      <c r="AI238" s="140"/>
      <c r="AJ238" s="140"/>
      <c r="AK238" s="140"/>
      <c r="AL238" s="140"/>
      <c r="AM238" s="140"/>
      <c r="AN238" s="140"/>
      <c r="AO238" s="140"/>
      <c r="AP238" s="140"/>
      <c r="AQ238" s="140"/>
      <c r="AR238" s="140"/>
      <c r="AS238" s="140"/>
      <c r="AT238" s="140"/>
      <c r="AU238" s="140"/>
      <c r="AV238" s="140"/>
      <c r="AW238" s="140"/>
      <c r="AX238" s="140"/>
      <c r="AY238" s="140"/>
      <c r="AZ238" s="140"/>
      <c r="BA238" s="140"/>
      <c r="BB238" s="140"/>
      <c r="BC238" s="140"/>
      <c r="BD238" s="140"/>
      <c r="BE238" s="140"/>
      <c r="BF238" s="140"/>
      <c r="BG238" s="140"/>
      <c r="BH238" s="140"/>
    </row>
    <row r="239" spans="1:60" outlineLevel="1" x14ac:dyDescent="0.2">
      <c r="A239" s="156">
        <v>221</v>
      </c>
      <c r="B239" s="157" t="s">
        <v>2657</v>
      </c>
      <c r="C239" s="162" t="s">
        <v>2658</v>
      </c>
      <c r="D239" s="158" t="s">
        <v>449</v>
      </c>
      <c r="E239" s="159">
        <v>5</v>
      </c>
      <c r="F239" s="170">
        <v>0</v>
      </c>
      <c r="G239" s="160">
        <f t="shared" si="70"/>
        <v>0</v>
      </c>
      <c r="H239" s="143">
        <v>214.65</v>
      </c>
      <c r="I239" s="143">
        <f t="shared" si="71"/>
        <v>1073.25</v>
      </c>
      <c r="J239" s="143">
        <v>0</v>
      </c>
      <c r="K239" s="143">
        <f t="shared" si="72"/>
        <v>0</v>
      </c>
      <c r="L239" s="143">
        <v>21</v>
      </c>
      <c r="M239" s="143">
        <f t="shared" si="73"/>
        <v>0</v>
      </c>
      <c r="N239" s="143">
        <v>0</v>
      </c>
      <c r="O239" s="143">
        <f t="shared" si="74"/>
        <v>0</v>
      </c>
      <c r="P239" s="143">
        <v>0</v>
      </c>
      <c r="Q239" s="143">
        <f t="shared" si="75"/>
        <v>0</v>
      </c>
      <c r="R239" s="143"/>
      <c r="S239" s="143" t="s">
        <v>358</v>
      </c>
      <c r="T239" s="143" t="s">
        <v>314</v>
      </c>
      <c r="U239" s="143">
        <v>0</v>
      </c>
      <c r="V239" s="143">
        <f t="shared" si="76"/>
        <v>0</v>
      </c>
      <c r="W239" s="143"/>
      <c r="X239" s="143" t="s">
        <v>353</v>
      </c>
      <c r="Y239" s="140"/>
      <c r="Z239" s="140"/>
      <c r="AA239" s="140"/>
      <c r="AB239" s="140"/>
      <c r="AC239" s="140"/>
      <c r="AD239" s="140"/>
      <c r="AE239" s="140"/>
      <c r="AF239" s="140"/>
      <c r="AG239" s="140" t="s">
        <v>534</v>
      </c>
      <c r="AH239" s="140"/>
      <c r="AI239" s="140"/>
      <c r="AJ239" s="140"/>
      <c r="AK239" s="140"/>
      <c r="AL239" s="140"/>
      <c r="AM239" s="140"/>
      <c r="AN239" s="140"/>
      <c r="AO239" s="140"/>
      <c r="AP239" s="140"/>
      <c r="AQ239" s="140"/>
      <c r="AR239" s="140"/>
      <c r="AS239" s="140"/>
      <c r="AT239" s="140"/>
      <c r="AU239" s="140"/>
      <c r="AV239" s="140"/>
      <c r="AW239" s="140"/>
      <c r="AX239" s="140"/>
      <c r="AY239" s="140"/>
      <c r="AZ239" s="140"/>
      <c r="BA239" s="140"/>
      <c r="BB239" s="140"/>
      <c r="BC239" s="140"/>
      <c r="BD239" s="140"/>
      <c r="BE239" s="140"/>
      <c r="BF239" s="140"/>
      <c r="BG239" s="140"/>
      <c r="BH239" s="140"/>
    </row>
    <row r="240" spans="1:60" outlineLevel="1" x14ac:dyDescent="0.2">
      <c r="A240" s="156">
        <v>222</v>
      </c>
      <c r="B240" s="157" t="s">
        <v>2659</v>
      </c>
      <c r="C240" s="162" t="s">
        <v>2660</v>
      </c>
      <c r="D240" s="158" t="s">
        <v>449</v>
      </c>
      <c r="E240" s="159">
        <v>1000</v>
      </c>
      <c r="F240" s="170">
        <v>0</v>
      </c>
      <c r="G240" s="160">
        <f t="shared" si="70"/>
        <v>0</v>
      </c>
      <c r="H240" s="143">
        <v>5.4</v>
      </c>
      <c r="I240" s="143">
        <f t="shared" si="71"/>
        <v>5400</v>
      </c>
      <c r="J240" s="143">
        <v>0</v>
      </c>
      <c r="K240" s="143">
        <f t="shared" si="72"/>
        <v>0</v>
      </c>
      <c r="L240" s="143">
        <v>21</v>
      </c>
      <c r="M240" s="143">
        <f t="shared" si="73"/>
        <v>0</v>
      </c>
      <c r="N240" s="143">
        <v>0</v>
      </c>
      <c r="O240" s="143">
        <f t="shared" si="74"/>
        <v>0</v>
      </c>
      <c r="P240" s="143">
        <v>0</v>
      </c>
      <c r="Q240" s="143">
        <f t="shared" si="75"/>
        <v>0</v>
      </c>
      <c r="R240" s="143"/>
      <c r="S240" s="143" t="s">
        <v>358</v>
      </c>
      <c r="T240" s="143" t="s">
        <v>314</v>
      </c>
      <c r="U240" s="143">
        <v>0</v>
      </c>
      <c r="V240" s="143">
        <f t="shared" si="76"/>
        <v>0</v>
      </c>
      <c r="W240" s="143"/>
      <c r="X240" s="143" t="s">
        <v>353</v>
      </c>
      <c r="Y240" s="140"/>
      <c r="Z240" s="140"/>
      <c r="AA240" s="140"/>
      <c r="AB240" s="140"/>
      <c r="AC240" s="140"/>
      <c r="AD240" s="140"/>
      <c r="AE240" s="140"/>
      <c r="AF240" s="140"/>
      <c r="AG240" s="140" t="s">
        <v>534</v>
      </c>
      <c r="AH240" s="140"/>
      <c r="AI240" s="140"/>
      <c r="AJ240" s="140"/>
      <c r="AK240" s="140"/>
      <c r="AL240" s="140"/>
      <c r="AM240" s="140"/>
      <c r="AN240" s="140"/>
      <c r="AO240" s="140"/>
      <c r="AP240" s="140"/>
      <c r="AQ240" s="140"/>
      <c r="AR240" s="140"/>
      <c r="AS240" s="140"/>
      <c r="AT240" s="140"/>
      <c r="AU240" s="140"/>
      <c r="AV240" s="140"/>
      <c r="AW240" s="140"/>
      <c r="AX240" s="140"/>
      <c r="AY240" s="140"/>
      <c r="AZ240" s="140"/>
      <c r="BA240" s="140"/>
      <c r="BB240" s="140"/>
      <c r="BC240" s="140"/>
      <c r="BD240" s="140"/>
      <c r="BE240" s="140"/>
      <c r="BF240" s="140"/>
      <c r="BG240" s="140"/>
      <c r="BH240" s="140"/>
    </row>
    <row r="241" spans="1:60" outlineLevel="1" x14ac:dyDescent="0.2">
      <c r="A241" s="156">
        <v>223</v>
      </c>
      <c r="B241" s="157" t="s">
        <v>2661</v>
      </c>
      <c r="C241" s="162" t="s">
        <v>2662</v>
      </c>
      <c r="D241" s="158" t="s">
        <v>449</v>
      </c>
      <c r="E241" s="159">
        <v>4</v>
      </c>
      <c r="F241" s="170">
        <v>0</v>
      </c>
      <c r="G241" s="160">
        <f t="shared" si="70"/>
        <v>0</v>
      </c>
      <c r="H241" s="143">
        <v>197.1</v>
      </c>
      <c r="I241" s="143">
        <f t="shared" si="71"/>
        <v>788.4</v>
      </c>
      <c r="J241" s="143">
        <v>0</v>
      </c>
      <c r="K241" s="143">
        <f t="shared" si="72"/>
        <v>0</v>
      </c>
      <c r="L241" s="143">
        <v>21</v>
      </c>
      <c r="M241" s="143">
        <f t="shared" si="73"/>
        <v>0</v>
      </c>
      <c r="N241" s="143">
        <v>0</v>
      </c>
      <c r="O241" s="143">
        <f t="shared" si="74"/>
        <v>0</v>
      </c>
      <c r="P241" s="143">
        <v>0</v>
      </c>
      <c r="Q241" s="143">
        <f t="shared" si="75"/>
        <v>0</v>
      </c>
      <c r="R241" s="143"/>
      <c r="S241" s="143" t="s">
        <v>358</v>
      </c>
      <c r="T241" s="143" t="s">
        <v>314</v>
      </c>
      <c r="U241" s="143">
        <v>0</v>
      </c>
      <c r="V241" s="143">
        <f t="shared" si="76"/>
        <v>0</v>
      </c>
      <c r="W241" s="143"/>
      <c r="X241" s="143" t="s">
        <v>353</v>
      </c>
      <c r="Y241" s="140"/>
      <c r="Z241" s="140"/>
      <c r="AA241" s="140"/>
      <c r="AB241" s="140"/>
      <c r="AC241" s="140"/>
      <c r="AD241" s="140"/>
      <c r="AE241" s="140"/>
      <c r="AF241" s="140"/>
      <c r="AG241" s="140" t="s">
        <v>534</v>
      </c>
      <c r="AH241" s="140"/>
      <c r="AI241" s="140"/>
      <c r="AJ241" s="140"/>
      <c r="AK241" s="140"/>
      <c r="AL241" s="140"/>
      <c r="AM241" s="140"/>
      <c r="AN241" s="140"/>
      <c r="AO241" s="140"/>
      <c r="AP241" s="140"/>
      <c r="AQ241" s="140"/>
      <c r="AR241" s="140"/>
      <c r="AS241" s="140"/>
      <c r="AT241" s="140"/>
      <c r="AU241" s="140"/>
      <c r="AV241" s="140"/>
      <c r="AW241" s="140"/>
      <c r="AX241" s="140"/>
      <c r="AY241" s="140"/>
      <c r="AZ241" s="140"/>
      <c r="BA241" s="140"/>
      <c r="BB241" s="140"/>
      <c r="BC241" s="140"/>
      <c r="BD241" s="140"/>
      <c r="BE241" s="140"/>
      <c r="BF241" s="140"/>
      <c r="BG241" s="140"/>
      <c r="BH241" s="140"/>
    </row>
    <row r="242" spans="1:60" outlineLevel="1" x14ac:dyDescent="0.2">
      <c r="A242" s="156">
        <v>224</v>
      </c>
      <c r="B242" s="157" t="s">
        <v>2663</v>
      </c>
      <c r="C242" s="162" t="s">
        <v>2664</v>
      </c>
      <c r="D242" s="158" t="s">
        <v>449</v>
      </c>
      <c r="E242" s="159">
        <v>35</v>
      </c>
      <c r="F242" s="170">
        <v>0</v>
      </c>
      <c r="G242" s="160">
        <f t="shared" si="70"/>
        <v>0</v>
      </c>
      <c r="H242" s="143">
        <v>13.5</v>
      </c>
      <c r="I242" s="143">
        <f t="shared" si="71"/>
        <v>472.5</v>
      </c>
      <c r="J242" s="143">
        <v>0</v>
      </c>
      <c r="K242" s="143">
        <f t="shared" si="72"/>
        <v>0</v>
      </c>
      <c r="L242" s="143">
        <v>21</v>
      </c>
      <c r="M242" s="143">
        <f t="shared" si="73"/>
        <v>0</v>
      </c>
      <c r="N242" s="143">
        <v>0</v>
      </c>
      <c r="O242" s="143">
        <f t="shared" si="74"/>
        <v>0</v>
      </c>
      <c r="P242" s="143">
        <v>0</v>
      </c>
      <c r="Q242" s="143">
        <f t="shared" si="75"/>
        <v>0</v>
      </c>
      <c r="R242" s="143"/>
      <c r="S242" s="143" t="s">
        <v>358</v>
      </c>
      <c r="T242" s="143" t="s">
        <v>314</v>
      </c>
      <c r="U242" s="143">
        <v>0</v>
      </c>
      <c r="V242" s="143">
        <f t="shared" si="76"/>
        <v>0</v>
      </c>
      <c r="W242" s="143"/>
      <c r="X242" s="143" t="s">
        <v>353</v>
      </c>
      <c r="Y242" s="140"/>
      <c r="Z242" s="140"/>
      <c r="AA242" s="140"/>
      <c r="AB242" s="140"/>
      <c r="AC242" s="140"/>
      <c r="AD242" s="140"/>
      <c r="AE242" s="140"/>
      <c r="AF242" s="140"/>
      <c r="AG242" s="140" t="s">
        <v>534</v>
      </c>
      <c r="AH242" s="140"/>
      <c r="AI242" s="140"/>
      <c r="AJ242" s="140"/>
      <c r="AK242" s="140"/>
      <c r="AL242" s="140"/>
      <c r="AM242" s="140"/>
      <c r="AN242" s="140"/>
      <c r="AO242" s="140"/>
      <c r="AP242" s="140"/>
      <c r="AQ242" s="140"/>
      <c r="AR242" s="140"/>
      <c r="AS242" s="140"/>
      <c r="AT242" s="140"/>
      <c r="AU242" s="140"/>
      <c r="AV242" s="140"/>
      <c r="AW242" s="140"/>
      <c r="AX242" s="140"/>
      <c r="AY242" s="140"/>
      <c r="AZ242" s="140"/>
      <c r="BA242" s="140"/>
      <c r="BB242" s="140"/>
      <c r="BC242" s="140"/>
      <c r="BD242" s="140"/>
      <c r="BE242" s="140"/>
      <c r="BF242" s="140"/>
      <c r="BG242" s="140"/>
      <c r="BH242" s="140"/>
    </row>
    <row r="243" spans="1:60" outlineLevel="1" x14ac:dyDescent="0.2">
      <c r="A243" s="156">
        <v>225</v>
      </c>
      <c r="B243" s="157" t="s">
        <v>2665</v>
      </c>
      <c r="C243" s="162" t="s">
        <v>2666</v>
      </c>
      <c r="D243" s="158" t="s">
        <v>449</v>
      </c>
      <c r="E243" s="159">
        <v>30</v>
      </c>
      <c r="F243" s="170">
        <v>0</v>
      </c>
      <c r="G243" s="160">
        <f t="shared" si="70"/>
        <v>0</v>
      </c>
      <c r="H243" s="143">
        <v>658.8</v>
      </c>
      <c r="I243" s="143">
        <f t="shared" si="71"/>
        <v>19764</v>
      </c>
      <c r="J243" s="143">
        <v>0</v>
      </c>
      <c r="K243" s="143">
        <f t="shared" si="72"/>
        <v>0</v>
      </c>
      <c r="L243" s="143">
        <v>21</v>
      </c>
      <c r="M243" s="143">
        <f t="shared" si="73"/>
        <v>0</v>
      </c>
      <c r="N243" s="143">
        <v>0</v>
      </c>
      <c r="O243" s="143">
        <f t="shared" si="74"/>
        <v>0</v>
      </c>
      <c r="P243" s="143">
        <v>0</v>
      </c>
      <c r="Q243" s="143">
        <f t="shared" si="75"/>
        <v>0</v>
      </c>
      <c r="R243" s="143"/>
      <c r="S243" s="143" t="s">
        <v>358</v>
      </c>
      <c r="T243" s="143" t="s">
        <v>314</v>
      </c>
      <c r="U243" s="143">
        <v>0</v>
      </c>
      <c r="V243" s="143">
        <f t="shared" si="76"/>
        <v>0</v>
      </c>
      <c r="W243" s="143"/>
      <c r="X243" s="143" t="s">
        <v>353</v>
      </c>
      <c r="Y243" s="140"/>
      <c r="Z243" s="140"/>
      <c r="AA243" s="140"/>
      <c r="AB243" s="140"/>
      <c r="AC243" s="140"/>
      <c r="AD243" s="140"/>
      <c r="AE243" s="140"/>
      <c r="AF243" s="140"/>
      <c r="AG243" s="140" t="s">
        <v>534</v>
      </c>
      <c r="AH243" s="140"/>
      <c r="AI243" s="140"/>
      <c r="AJ243" s="140"/>
      <c r="AK243" s="140"/>
      <c r="AL243" s="140"/>
      <c r="AM243" s="140"/>
      <c r="AN243" s="140"/>
      <c r="AO243" s="140"/>
      <c r="AP243" s="140"/>
      <c r="AQ243" s="140"/>
      <c r="AR243" s="140"/>
      <c r="AS243" s="140"/>
      <c r="AT243" s="140"/>
      <c r="AU243" s="140"/>
      <c r="AV243" s="140"/>
      <c r="AW243" s="140"/>
      <c r="AX243" s="140"/>
      <c r="AY243" s="140"/>
      <c r="AZ243" s="140"/>
      <c r="BA243" s="140"/>
      <c r="BB243" s="140"/>
      <c r="BC243" s="140"/>
      <c r="BD243" s="140"/>
      <c r="BE243" s="140"/>
      <c r="BF243" s="140"/>
      <c r="BG243" s="140"/>
      <c r="BH243" s="140"/>
    </row>
    <row r="244" spans="1:60" outlineLevel="1" x14ac:dyDescent="0.2">
      <c r="A244" s="156">
        <v>226</v>
      </c>
      <c r="B244" s="157" t="s">
        <v>2667</v>
      </c>
      <c r="C244" s="162" t="s">
        <v>2668</v>
      </c>
      <c r="D244" s="158" t="s">
        <v>449</v>
      </c>
      <c r="E244" s="159">
        <v>150</v>
      </c>
      <c r="F244" s="170">
        <v>0</v>
      </c>
      <c r="G244" s="160">
        <f t="shared" si="70"/>
        <v>0</v>
      </c>
      <c r="H244" s="143">
        <v>33.75</v>
      </c>
      <c r="I244" s="143">
        <f t="shared" si="71"/>
        <v>5062.5</v>
      </c>
      <c r="J244" s="143">
        <v>0</v>
      </c>
      <c r="K244" s="143">
        <f t="shared" si="72"/>
        <v>0</v>
      </c>
      <c r="L244" s="143">
        <v>21</v>
      </c>
      <c r="M244" s="143">
        <f t="shared" si="73"/>
        <v>0</v>
      </c>
      <c r="N244" s="143">
        <v>0</v>
      </c>
      <c r="O244" s="143">
        <f t="shared" si="74"/>
        <v>0</v>
      </c>
      <c r="P244" s="143">
        <v>0</v>
      </c>
      <c r="Q244" s="143">
        <f t="shared" si="75"/>
        <v>0</v>
      </c>
      <c r="R244" s="143"/>
      <c r="S244" s="143" t="s">
        <v>358</v>
      </c>
      <c r="T244" s="143" t="s">
        <v>314</v>
      </c>
      <c r="U244" s="143">
        <v>0</v>
      </c>
      <c r="V244" s="143">
        <f t="shared" si="76"/>
        <v>0</v>
      </c>
      <c r="W244" s="143"/>
      <c r="X244" s="143" t="s">
        <v>353</v>
      </c>
      <c r="Y244" s="140"/>
      <c r="Z244" s="140"/>
      <c r="AA244" s="140"/>
      <c r="AB244" s="140"/>
      <c r="AC244" s="140"/>
      <c r="AD244" s="140"/>
      <c r="AE244" s="140"/>
      <c r="AF244" s="140"/>
      <c r="AG244" s="140" t="s">
        <v>534</v>
      </c>
      <c r="AH244" s="140"/>
      <c r="AI244" s="140"/>
      <c r="AJ244" s="140"/>
      <c r="AK244" s="140"/>
      <c r="AL244" s="140"/>
      <c r="AM244" s="140"/>
      <c r="AN244" s="140"/>
      <c r="AO244" s="140"/>
      <c r="AP244" s="140"/>
      <c r="AQ244" s="140"/>
      <c r="AR244" s="140"/>
      <c r="AS244" s="140"/>
      <c r="AT244" s="140"/>
      <c r="AU244" s="140"/>
      <c r="AV244" s="140"/>
      <c r="AW244" s="140"/>
      <c r="AX244" s="140"/>
      <c r="AY244" s="140"/>
      <c r="AZ244" s="140"/>
      <c r="BA244" s="140"/>
      <c r="BB244" s="140"/>
      <c r="BC244" s="140"/>
      <c r="BD244" s="140"/>
      <c r="BE244" s="140"/>
      <c r="BF244" s="140"/>
      <c r="BG244" s="140"/>
      <c r="BH244" s="140"/>
    </row>
    <row r="245" spans="1:60" outlineLevel="1" x14ac:dyDescent="0.2">
      <c r="A245" s="156">
        <v>227</v>
      </c>
      <c r="B245" s="157" t="s">
        <v>2669</v>
      </c>
      <c r="C245" s="162" t="s">
        <v>933</v>
      </c>
      <c r="D245" s="158" t="s">
        <v>459</v>
      </c>
      <c r="E245" s="159">
        <v>1</v>
      </c>
      <c r="F245" s="170">
        <v>0</v>
      </c>
      <c r="G245" s="160">
        <f t="shared" si="70"/>
        <v>0</v>
      </c>
      <c r="H245" s="143">
        <v>26058.32</v>
      </c>
      <c r="I245" s="143">
        <f t="shared" si="71"/>
        <v>26058.32</v>
      </c>
      <c r="J245" s="143">
        <v>0</v>
      </c>
      <c r="K245" s="143">
        <f t="shared" si="72"/>
        <v>0</v>
      </c>
      <c r="L245" s="143">
        <v>21</v>
      </c>
      <c r="M245" s="143">
        <f t="shared" si="73"/>
        <v>0</v>
      </c>
      <c r="N245" s="143">
        <v>0</v>
      </c>
      <c r="O245" s="143">
        <f t="shared" si="74"/>
        <v>0</v>
      </c>
      <c r="P245" s="143">
        <v>0</v>
      </c>
      <c r="Q245" s="143">
        <f t="shared" si="75"/>
        <v>0</v>
      </c>
      <c r="R245" s="143"/>
      <c r="S245" s="143" t="s">
        <v>358</v>
      </c>
      <c r="T245" s="143" t="s">
        <v>314</v>
      </c>
      <c r="U245" s="143">
        <v>0</v>
      </c>
      <c r="V245" s="143">
        <f t="shared" si="76"/>
        <v>0</v>
      </c>
      <c r="W245" s="143"/>
      <c r="X245" s="143" t="s">
        <v>353</v>
      </c>
      <c r="Y245" s="140"/>
      <c r="Z245" s="140"/>
      <c r="AA245" s="140"/>
      <c r="AB245" s="140"/>
      <c r="AC245" s="140"/>
      <c r="AD245" s="140"/>
      <c r="AE245" s="140"/>
      <c r="AF245" s="140"/>
      <c r="AG245" s="140" t="s">
        <v>534</v>
      </c>
      <c r="AH245" s="140"/>
      <c r="AI245" s="140"/>
      <c r="AJ245" s="140"/>
      <c r="AK245" s="140"/>
      <c r="AL245" s="140"/>
      <c r="AM245" s="140"/>
      <c r="AN245" s="140"/>
      <c r="AO245" s="140"/>
      <c r="AP245" s="140"/>
      <c r="AQ245" s="140"/>
      <c r="AR245" s="140"/>
      <c r="AS245" s="140"/>
      <c r="AT245" s="140"/>
      <c r="AU245" s="140"/>
      <c r="AV245" s="140"/>
      <c r="AW245" s="140"/>
      <c r="AX245" s="140"/>
      <c r="AY245" s="140"/>
      <c r="AZ245" s="140"/>
      <c r="BA245" s="140"/>
      <c r="BB245" s="140"/>
      <c r="BC245" s="140"/>
      <c r="BD245" s="140"/>
      <c r="BE245" s="140"/>
      <c r="BF245" s="140"/>
      <c r="BG245" s="140"/>
      <c r="BH245" s="140"/>
    </row>
    <row r="246" spans="1:60" x14ac:dyDescent="0.2">
      <c r="A246" s="145" t="s">
        <v>308</v>
      </c>
      <c r="B246" s="146" t="s">
        <v>222</v>
      </c>
      <c r="C246" s="161" t="s">
        <v>223</v>
      </c>
      <c r="D246" s="147"/>
      <c r="E246" s="148"/>
      <c r="F246" s="172"/>
      <c r="G246" s="150">
        <f>SUMIF(AG247:AG285,"&lt;&gt;NOR",G247:G285)</f>
        <v>0</v>
      </c>
      <c r="H246" s="144"/>
      <c r="I246" s="144">
        <f>SUM(I247:I285)</f>
        <v>255842.16</v>
      </c>
      <c r="J246" s="144"/>
      <c r="K246" s="144">
        <f>SUM(K247:K285)</f>
        <v>6750</v>
      </c>
      <c r="L246" s="144"/>
      <c r="M246" s="144">
        <f>SUM(M247:M285)</f>
        <v>0</v>
      </c>
      <c r="N246" s="144"/>
      <c r="O246" s="144">
        <f>SUM(O247:O285)</f>
        <v>0</v>
      </c>
      <c r="P246" s="144"/>
      <c r="Q246" s="144">
        <f>SUM(Q247:Q285)</f>
        <v>0</v>
      </c>
      <c r="R246" s="144"/>
      <c r="S246" s="144"/>
      <c r="T246" s="144"/>
      <c r="U246" s="144"/>
      <c r="V246" s="144">
        <f>SUM(V247:V285)</f>
        <v>0</v>
      </c>
      <c r="W246" s="144"/>
      <c r="X246" s="144"/>
      <c r="AG246" t="s">
        <v>309</v>
      </c>
    </row>
    <row r="247" spans="1:60" ht="22.5" outlineLevel="1" x14ac:dyDescent="0.2">
      <c r="A247" s="156">
        <v>228</v>
      </c>
      <c r="B247" s="157" t="s">
        <v>2670</v>
      </c>
      <c r="C247" s="162" t="s">
        <v>2595</v>
      </c>
      <c r="D247" s="158" t="s">
        <v>449</v>
      </c>
      <c r="E247" s="159">
        <v>3000</v>
      </c>
      <c r="F247" s="170">
        <v>0</v>
      </c>
      <c r="G247" s="160">
        <f t="shared" ref="G247:G285" si="77">ROUND(E247*F247,2)</f>
        <v>0</v>
      </c>
      <c r="H247" s="143">
        <v>5</v>
      </c>
      <c r="I247" s="143">
        <f t="shared" ref="I247:I285" si="78">ROUND(E247*H247,2)</f>
        <v>15000</v>
      </c>
      <c r="J247" s="143">
        <v>0</v>
      </c>
      <c r="K247" s="143">
        <f t="shared" ref="K247:K285" si="79">ROUND(E247*J247,2)</f>
        <v>0</v>
      </c>
      <c r="L247" s="143">
        <v>21</v>
      </c>
      <c r="M247" s="143">
        <f t="shared" ref="M247:M285" si="80">G247*(1+L247/100)</f>
        <v>0</v>
      </c>
      <c r="N247" s="143">
        <v>0</v>
      </c>
      <c r="O247" s="143">
        <f t="shared" ref="O247:O285" si="81">ROUND(E247*N247,2)</f>
        <v>0</v>
      </c>
      <c r="P247" s="143">
        <v>0</v>
      </c>
      <c r="Q247" s="143">
        <f t="shared" ref="Q247:Q285" si="82">ROUND(E247*P247,2)</f>
        <v>0</v>
      </c>
      <c r="R247" s="143"/>
      <c r="S247" s="143" t="s">
        <v>358</v>
      </c>
      <c r="T247" s="143" t="s">
        <v>314</v>
      </c>
      <c r="U247" s="143">
        <v>0</v>
      </c>
      <c r="V247" s="143">
        <f t="shared" ref="V247:V285" si="83">ROUND(E247*U247,2)</f>
        <v>0</v>
      </c>
      <c r="W247" s="143"/>
      <c r="X247" s="143" t="s">
        <v>338</v>
      </c>
      <c r="Y247" s="140"/>
      <c r="Z247" s="140"/>
      <c r="AA247" s="140"/>
      <c r="AB247" s="140"/>
      <c r="AC247" s="140"/>
      <c r="AD247" s="140"/>
      <c r="AE247" s="140"/>
      <c r="AF247" s="140"/>
      <c r="AG247" s="140" t="s">
        <v>339</v>
      </c>
      <c r="AH247" s="140"/>
      <c r="AI247" s="140"/>
      <c r="AJ247" s="140"/>
      <c r="AK247" s="140"/>
      <c r="AL247" s="140"/>
      <c r="AM247" s="140"/>
      <c r="AN247" s="140"/>
      <c r="AO247" s="140"/>
      <c r="AP247" s="140"/>
      <c r="AQ247" s="140"/>
      <c r="AR247" s="140"/>
      <c r="AS247" s="140"/>
      <c r="AT247" s="140"/>
      <c r="AU247" s="140"/>
      <c r="AV247" s="140"/>
      <c r="AW247" s="140"/>
      <c r="AX247" s="140"/>
      <c r="AY247" s="140"/>
      <c r="AZ247" s="140"/>
      <c r="BA247" s="140"/>
      <c r="BB247" s="140"/>
      <c r="BC247" s="140"/>
      <c r="BD247" s="140"/>
      <c r="BE247" s="140"/>
      <c r="BF247" s="140"/>
      <c r="BG247" s="140"/>
      <c r="BH247" s="140"/>
    </row>
    <row r="248" spans="1:60" outlineLevel="1" x14ac:dyDescent="0.2">
      <c r="A248" s="156">
        <v>229</v>
      </c>
      <c r="B248" s="157" t="s">
        <v>2671</v>
      </c>
      <c r="C248" s="162" t="s">
        <v>2597</v>
      </c>
      <c r="D248" s="158" t="s">
        <v>449</v>
      </c>
      <c r="E248" s="159">
        <v>2000</v>
      </c>
      <c r="F248" s="170">
        <v>0</v>
      </c>
      <c r="G248" s="160">
        <f t="shared" si="77"/>
        <v>0</v>
      </c>
      <c r="H248" s="143">
        <v>3</v>
      </c>
      <c r="I248" s="143">
        <f t="shared" si="78"/>
        <v>6000</v>
      </c>
      <c r="J248" s="143">
        <v>0</v>
      </c>
      <c r="K248" s="143">
        <f t="shared" si="79"/>
        <v>0</v>
      </c>
      <c r="L248" s="143">
        <v>21</v>
      </c>
      <c r="M248" s="143">
        <f t="shared" si="80"/>
        <v>0</v>
      </c>
      <c r="N248" s="143">
        <v>0</v>
      </c>
      <c r="O248" s="143">
        <f t="shared" si="81"/>
        <v>0</v>
      </c>
      <c r="P248" s="143">
        <v>0</v>
      </c>
      <c r="Q248" s="143">
        <f t="shared" si="82"/>
        <v>0</v>
      </c>
      <c r="R248" s="143"/>
      <c r="S248" s="143" t="s">
        <v>358</v>
      </c>
      <c r="T248" s="143" t="s">
        <v>314</v>
      </c>
      <c r="U248" s="143">
        <v>0</v>
      </c>
      <c r="V248" s="143">
        <f t="shared" si="83"/>
        <v>0</v>
      </c>
      <c r="W248" s="143"/>
      <c r="X248" s="143" t="s">
        <v>338</v>
      </c>
      <c r="Y248" s="140"/>
      <c r="Z248" s="140"/>
      <c r="AA248" s="140"/>
      <c r="AB248" s="140"/>
      <c r="AC248" s="140"/>
      <c r="AD248" s="140"/>
      <c r="AE248" s="140"/>
      <c r="AF248" s="140"/>
      <c r="AG248" s="140" t="s">
        <v>339</v>
      </c>
      <c r="AH248" s="140"/>
      <c r="AI248" s="140"/>
      <c r="AJ248" s="140"/>
      <c r="AK248" s="140"/>
      <c r="AL248" s="140"/>
      <c r="AM248" s="140"/>
      <c r="AN248" s="140"/>
      <c r="AO248" s="140"/>
      <c r="AP248" s="140"/>
      <c r="AQ248" s="140"/>
      <c r="AR248" s="140"/>
      <c r="AS248" s="140"/>
      <c r="AT248" s="140"/>
      <c r="AU248" s="140"/>
      <c r="AV248" s="140"/>
      <c r="AW248" s="140"/>
      <c r="AX248" s="140"/>
      <c r="AY248" s="140"/>
      <c r="AZ248" s="140"/>
      <c r="BA248" s="140"/>
      <c r="BB248" s="140"/>
      <c r="BC248" s="140"/>
      <c r="BD248" s="140"/>
      <c r="BE248" s="140"/>
      <c r="BF248" s="140"/>
      <c r="BG248" s="140"/>
      <c r="BH248" s="140"/>
    </row>
    <row r="249" spans="1:60" outlineLevel="1" x14ac:dyDescent="0.2">
      <c r="A249" s="156">
        <v>230</v>
      </c>
      <c r="B249" s="157" t="s">
        <v>2672</v>
      </c>
      <c r="C249" s="162" t="s">
        <v>2599</v>
      </c>
      <c r="D249" s="158" t="s">
        <v>449</v>
      </c>
      <c r="E249" s="159">
        <v>1000</v>
      </c>
      <c r="F249" s="170">
        <v>0</v>
      </c>
      <c r="G249" s="160">
        <f t="shared" si="77"/>
        <v>0</v>
      </c>
      <c r="H249" s="143">
        <v>3</v>
      </c>
      <c r="I249" s="143">
        <f t="shared" si="78"/>
        <v>3000</v>
      </c>
      <c r="J249" s="143">
        <v>0</v>
      </c>
      <c r="K249" s="143">
        <f t="shared" si="79"/>
        <v>0</v>
      </c>
      <c r="L249" s="143">
        <v>21</v>
      </c>
      <c r="M249" s="143">
        <f t="shared" si="80"/>
        <v>0</v>
      </c>
      <c r="N249" s="143">
        <v>0</v>
      </c>
      <c r="O249" s="143">
        <f t="shared" si="81"/>
        <v>0</v>
      </c>
      <c r="P249" s="143">
        <v>0</v>
      </c>
      <c r="Q249" s="143">
        <f t="shared" si="82"/>
        <v>0</v>
      </c>
      <c r="R249" s="143"/>
      <c r="S249" s="143" t="s">
        <v>358</v>
      </c>
      <c r="T249" s="143" t="s">
        <v>314</v>
      </c>
      <c r="U249" s="143">
        <v>0</v>
      </c>
      <c r="V249" s="143">
        <f t="shared" si="83"/>
        <v>0</v>
      </c>
      <c r="W249" s="143"/>
      <c r="X249" s="143" t="s">
        <v>338</v>
      </c>
      <c r="Y249" s="140"/>
      <c r="Z249" s="140"/>
      <c r="AA249" s="140"/>
      <c r="AB249" s="140"/>
      <c r="AC249" s="140"/>
      <c r="AD249" s="140"/>
      <c r="AE249" s="140"/>
      <c r="AF249" s="140"/>
      <c r="AG249" s="140" t="s">
        <v>339</v>
      </c>
      <c r="AH249" s="140"/>
      <c r="AI249" s="140"/>
      <c r="AJ249" s="140"/>
      <c r="AK249" s="140"/>
      <c r="AL249" s="140"/>
      <c r="AM249" s="140"/>
      <c r="AN249" s="140"/>
      <c r="AO249" s="140"/>
      <c r="AP249" s="140"/>
      <c r="AQ249" s="140"/>
      <c r="AR249" s="140"/>
      <c r="AS249" s="140"/>
      <c r="AT249" s="140"/>
      <c r="AU249" s="140"/>
      <c r="AV249" s="140"/>
      <c r="AW249" s="140"/>
      <c r="AX249" s="140"/>
      <c r="AY249" s="140"/>
      <c r="AZ249" s="140"/>
      <c r="BA249" s="140"/>
      <c r="BB249" s="140"/>
      <c r="BC249" s="140"/>
      <c r="BD249" s="140"/>
      <c r="BE249" s="140"/>
      <c r="BF249" s="140"/>
      <c r="BG249" s="140"/>
      <c r="BH249" s="140"/>
    </row>
    <row r="250" spans="1:60" ht="22.5" outlineLevel="1" x14ac:dyDescent="0.2">
      <c r="A250" s="156">
        <v>231</v>
      </c>
      <c r="B250" s="157" t="s">
        <v>2673</v>
      </c>
      <c r="C250" s="162" t="s">
        <v>2601</v>
      </c>
      <c r="D250" s="158" t="s">
        <v>449</v>
      </c>
      <c r="E250" s="159">
        <v>125</v>
      </c>
      <c r="F250" s="170">
        <v>0</v>
      </c>
      <c r="G250" s="160">
        <f t="shared" si="77"/>
        <v>0</v>
      </c>
      <c r="H250" s="143">
        <v>3</v>
      </c>
      <c r="I250" s="143">
        <f t="shared" si="78"/>
        <v>375</v>
      </c>
      <c r="J250" s="143">
        <v>0</v>
      </c>
      <c r="K250" s="143">
        <f t="shared" si="79"/>
        <v>0</v>
      </c>
      <c r="L250" s="143">
        <v>21</v>
      </c>
      <c r="M250" s="143">
        <f t="shared" si="80"/>
        <v>0</v>
      </c>
      <c r="N250" s="143">
        <v>0</v>
      </c>
      <c r="O250" s="143">
        <f t="shared" si="81"/>
        <v>0</v>
      </c>
      <c r="P250" s="143">
        <v>0</v>
      </c>
      <c r="Q250" s="143">
        <f t="shared" si="82"/>
        <v>0</v>
      </c>
      <c r="R250" s="143"/>
      <c r="S250" s="143" t="s">
        <v>358</v>
      </c>
      <c r="T250" s="143" t="s">
        <v>314</v>
      </c>
      <c r="U250" s="143">
        <v>0</v>
      </c>
      <c r="V250" s="143">
        <f t="shared" si="83"/>
        <v>0</v>
      </c>
      <c r="W250" s="143"/>
      <c r="X250" s="143" t="s">
        <v>338</v>
      </c>
      <c r="Y250" s="140"/>
      <c r="Z250" s="140"/>
      <c r="AA250" s="140"/>
      <c r="AB250" s="140"/>
      <c r="AC250" s="140"/>
      <c r="AD250" s="140"/>
      <c r="AE250" s="140"/>
      <c r="AF250" s="140"/>
      <c r="AG250" s="140" t="s">
        <v>339</v>
      </c>
      <c r="AH250" s="140"/>
      <c r="AI250" s="140"/>
      <c r="AJ250" s="140"/>
      <c r="AK250" s="140"/>
      <c r="AL250" s="140"/>
      <c r="AM250" s="140"/>
      <c r="AN250" s="140"/>
      <c r="AO250" s="140"/>
      <c r="AP250" s="140"/>
      <c r="AQ250" s="140"/>
      <c r="AR250" s="140"/>
      <c r="AS250" s="140"/>
      <c r="AT250" s="140"/>
      <c r="AU250" s="140"/>
      <c r="AV250" s="140"/>
      <c r="AW250" s="140"/>
      <c r="AX250" s="140"/>
      <c r="AY250" s="140"/>
      <c r="AZ250" s="140"/>
      <c r="BA250" s="140"/>
      <c r="BB250" s="140"/>
      <c r="BC250" s="140"/>
      <c r="BD250" s="140"/>
      <c r="BE250" s="140"/>
      <c r="BF250" s="140"/>
      <c r="BG250" s="140"/>
      <c r="BH250" s="140"/>
    </row>
    <row r="251" spans="1:60" outlineLevel="1" x14ac:dyDescent="0.2">
      <c r="A251" s="156">
        <v>232</v>
      </c>
      <c r="B251" s="157" t="s">
        <v>2674</v>
      </c>
      <c r="C251" s="162" t="s">
        <v>2603</v>
      </c>
      <c r="D251" s="158" t="s">
        <v>449</v>
      </c>
      <c r="E251" s="159">
        <v>250</v>
      </c>
      <c r="F251" s="170">
        <v>0</v>
      </c>
      <c r="G251" s="160">
        <f t="shared" si="77"/>
        <v>0</v>
      </c>
      <c r="H251" s="143">
        <v>3</v>
      </c>
      <c r="I251" s="143">
        <f t="shared" si="78"/>
        <v>750</v>
      </c>
      <c r="J251" s="143">
        <v>0</v>
      </c>
      <c r="K251" s="143">
        <f t="shared" si="79"/>
        <v>0</v>
      </c>
      <c r="L251" s="143">
        <v>21</v>
      </c>
      <c r="M251" s="143">
        <f t="shared" si="80"/>
        <v>0</v>
      </c>
      <c r="N251" s="143">
        <v>0</v>
      </c>
      <c r="O251" s="143">
        <f t="shared" si="81"/>
        <v>0</v>
      </c>
      <c r="P251" s="143">
        <v>0</v>
      </c>
      <c r="Q251" s="143">
        <f t="shared" si="82"/>
        <v>0</v>
      </c>
      <c r="R251" s="143"/>
      <c r="S251" s="143" t="s">
        <v>358</v>
      </c>
      <c r="T251" s="143" t="s">
        <v>314</v>
      </c>
      <c r="U251" s="143">
        <v>0</v>
      </c>
      <c r="V251" s="143">
        <f t="shared" si="83"/>
        <v>0</v>
      </c>
      <c r="W251" s="143"/>
      <c r="X251" s="143" t="s">
        <v>338</v>
      </c>
      <c r="Y251" s="140"/>
      <c r="Z251" s="140"/>
      <c r="AA251" s="140"/>
      <c r="AB251" s="140"/>
      <c r="AC251" s="140"/>
      <c r="AD251" s="140"/>
      <c r="AE251" s="140"/>
      <c r="AF251" s="140"/>
      <c r="AG251" s="140" t="s">
        <v>339</v>
      </c>
      <c r="AH251" s="140"/>
      <c r="AI251" s="140"/>
      <c r="AJ251" s="140"/>
      <c r="AK251" s="140"/>
      <c r="AL251" s="140"/>
      <c r="AM251" s="140"/>
      <c r="AN251" s="140"/>
      <c r="AO251" s="140"/>
      <c r="AP251" s="140"/>
      <c r="AQ251" s="140"/>
      <c r="AR251" s="140"/>
      <c r="AS251" s="140"/>
      <c r="AT251" s="140"/>
      <c r="AU251" s="140"/>
      <c r="AV251" s="140"/>
      <c r="AW251" s="140"/>
      <c r="AX251" s="140"/>
      <c r="AY251" s="140"/>
      <c r="AZ251" s="140"/>
      <c r="BA251" s="140"/>
      <c r="BB251" s="140"/>
      <c r="BC251" s="140"/>
      <c r="BD251" s="140"/>
      <c r="BE251" s="140"/>
      <c r="BF251" s="140"/>
      <c r="BG251" s="140"/>
      <c r="BH251" s="140"/>
    </row>
    <row r="252" spans="1:60" outlineLevel="1" x14ac:dyDescent="0.2">
      <c r="A252" s="156">
        <v>233</v>
      </c>
      <c r="B252" s="157" t="s">
        <v>2675</v>
      </c>
      <c r="C252" s="162" t="s">
        <v>2605</v>
      </c>
      <c r="D252" s="158" t="s">
        <v>449</v>
      </c>
      <c r="E252" s="159">
        <v>40</v>
      </c>
      <c r="F252" s="170">
        <v>0</v>
      </c>
      <c r="G252" s="160">
        <f t="shared" si="77"/>
        <v>0</v>
      </c>
      <c r="H252" s="143">
        <v>550</v>
      </c>
      <c r="I252" s="143">
        <f t="shared" si="78"/>
        <v>22000</v>
      </c>
      <c r="J252" s="143">
        <v>0</v>
      </c>
      <c r="K252" s="143">
        <f t="shared" si="79"/>
        <v>0</v>
      </c>
      <c r="L252" s="143">
        <v>21</v>
      </c>
      <c r="M252" s="143">
        <f t="shared" si="80"/>
        <v>0</v>
      </c>
      <c r="N252" s="143">
        <v>0</v>
      </c>
      <c r="O252" s="143">
        <f t="shared" si="81"/>
        <v>0</v>
      </c>
      <c r="P252" s="143">
        <v>0</v>
      </c>
      <c r="Q252" s="143">
        <f t="shared" si="82"/>
        <v>0</v>
      </c>
      <c r="R252" s="143"/>
      <c r="S252" s="143" t="s">
        <v>358</v>
      </c>
      <c r="T252" s="143" t="s">
        <v>314</v>
      </c>
      <c r="U252" s="143">
        <v>0</v>
      </c>
      <c r="V252" s="143">
        <f t="shared" si="83"/>
        <v>0</v>
      </c>
      <c r="W252" s="143"/>
      <c r="X252" s="143" t="s">
        <v>338</v>
      </c>
      <c r="Y252" s="140"/>
      <c r="Z252" s="140"/>
      <c r="AA252" s="140"/>
      <c r="AB252" s="140"/>
      <c r="AC252" s="140"/>
      <c r="AD252" s="140"/>
      <c r="AE252" s="140"/>
      <c r="AF252" s="140"/>
      <c r="AG252" s="140" t="s">
        <v>339</v>
      </c>
      <c r="AH252" s="140"/>
      <c r="AI252" s="140"/>
      <c r="AJ252" s="140"/>
      <c r="AK252" s="140"/>
      <c r="AL252" s="140"/>
      <c r="AM252" s="140"/>
      <c r="AN252" s="140"/>
      <c r="AO252" s="140"/>
      <c r="AP252" s="140"/>
      <c r="AQ252" s="140"/>
      <c r="AR252" s="140"/>
      <c r="AS252" s="140"/>
      <c r="AT252" s="140"/>
      <c r="AU252" s="140"/>
      <c r="AV252" s="140"/>
      <c r="AW252" s="140"/>
      <c r="AX252" s="140"/>
      <c r="AY252" s="140"/>
      <c r="AZ252" s="140"/>
      <c r="BA252" s="140"/>
      <c r="BB252" s="140"/>
      <c r="BC252" s="140"/>
      <c r="BD252" s="140"/>
      <c r="BE252" s="140"/>
      <c r="BF252" s="140"/>
      <c r="BG252" s="140"/>
      <c r="BH252" s="140"/>
    </row>
    <row r="253" spans="1:60" outlineLevel="1" x14ac:dyDescent="0.2">
      <c r="A253" s="156">
        <v>234</v>
      </c>
      <c r="B253" s="157" t="s">
        <v>2676</v>
      </c>
      <c r="C253" s="162" t="s">
        <v>2607</v>
      </c>
      <c r="D253" s="158" t="s">
        <v>449</v>
      </c>
      <c r="E253" s="159">
        <v>80</v>
      </c>
      <c r="F253" s="170">
        <v>0</v>
      </c>
      <c r="G253" s="160">
        <f t="shared" si="77"/>
        <v>0</v>
      </c>
      <c r="H253" s="143">
        <v>75</v>
      </c>
      <c r="I253" s="143">
        <f t="shared" si="78"/>
        <v>6000</v>
      </c>
      <c r="J253" s="143">
        <v>0</v>
      </c>
      <c r="K253" s="143">
        <f t="shared" si="79"/>
        <v>0</v>
      </c>
      <c r="L253" s="143">
        <v>21</v>
      </c>
      <c r="M253" s="143">
        <f t="shared" si="80"/>
        <v>0</v>
      </c>
      <c r="N253" s="143">
        <v>0</v>
      </c>
      <c r="O253" s="143">
        <f t="shared" si="81"/>
        <v>0</v>
      </c>
      <c r="P253" s="143">
        <v>0</v>
      </c>
      <c r="Q253" s="143">
        <f t="shared" si="82"/>
        <v>0</v>
      </c>
      <c r="R253" s="143"/>
      <c r="S253" s="143" t="s">
        <v>358</v>
      </c>
      <c r="T253" s="143" t="s">
        <v>314</v>
      </c>
      <c r="U253" s="143">
        <v>0</v>
      </c>
      <c r="V253" s="143">
        <f t="shared" si="83"/>
        <v>0</v>
      </c>
      <c r="W253" s="143"/>
      <c r="X253" s="143" t="s">
        <v>338</v>
      </c>
      <c r="Y253" s="140"/>
      <c r="Z253" s="140"/>
      <c r="AA253" s="140"/>
      <c r="AB253" s="140"/>
      <c r="AC253" s="140"/>
      <c r="AD253" s="140"/>
      <c r="AE253" s="140"/>
      <c r="AF253" s="140"/>
      <c r="AG253" s="140" t="s">
        <v>339</v>
      </c>
      <c r="AH253" s="140"/>
      <c r="AI253" s="140"/>
      <c r="AJ253" s="140"/>
      <c r="AK253" s="140"/>
      <c r="AL253" s="140"/>
      <c r="AM253" s="140"/>
      <c r="AN253" s="140"/>
      <c r="AO253" s="140"/>
      <c r="AP253" s="140"/>
      <c r="AQ253" s="140"/>
      <c r="AR253" s="140"/>
      <c r="AS253" s="140"/>
      <c r="AT253" s="140"/>
      <c r="AU253" s="140"/>
      <c r="AV253" s="140"/>
      <c r="AW253" s="140"/>
      <c r="AX253" s="140"/>
      <c r="AY253" s="140"/>
      <c r="AZ253" s="140"/>
      <c r="BA253" s="140"/>
      <c r="BB253" s="140"/>
      <c r="BC253" s="140"/>
      <c r="BD253" s="140"/>
      <c r="BE253" s="140"/>
      <c r="BF253" s="140"/>
      <c r="BG253" s="140"/>
      <c r="BH253" s="140"/>
    </row>
    <row r="254" spans="1:60" outlineLevel="1" x14ac:dyDescent="0.2">
      <c r="A254" s="156">
        <v>235</v>
      </c>
      <c r="B254" s="157" t="s">
        <v>2677</v>
      </c>
      <c r="C254" s="162" t="s">
        <v>2609</v>
      </c>
      <c r="D254" s="158" t="s">
        <v>449</v>
      </c>
      <c r="E254" s="159">
        <v>50</v>
      </c>
      <c r="F254" s="170">
        <v>0</v>
      </c>
      <c r="G254" s="160">
        <f t="shared" si="77"/>
        <v>0</v>
      </c>
      <c r="H254" s="143">
        <v>480</v>
      </c>
      <c r="I254" s="143">
        <f t="shared" si="78"/>
        <v>24000</v>
      </c>
      <c r="J254" s="143">
        <v>0</v>
      </c>
      <c r="K254" s="143">
        <f t="shared" si="79"/>
        <v>0</v>
      </c>
      <c r="L254" s="143">
        <v>21</v>
      </c>
      <c r="M254" s="143">
        <f t="shared" si="80"/>
        <v>0</v>
      </c>
      <c r="N254" s="143">
        <v>0</v>
      </c>
      <c r="O254" s="143">
        <f t="shared" si="81"/>
        <v>0</v>
      </c>
      <c r="P254" s="143">
        <v>0</v>
      </c>
      <c r="Q254" s="143">
        <f t="shared" si="82"/>
        <v>0</v>
      </c>
      <c r="R254" s="143"/>
      <c r="S254" s="143" t="s">
        <v>358</v>
      </c>
      <c r="T254" s="143" t="s">
        <v>314</v>
      </c>
      <c r="U254" s="143">
        <v>0</v>
      </c>
      <c r="V254" s="143">
        <f t="shared" si="83"/>
        <v>0</v>
      </c>
      <c r="W254" s="143"/>
      <c r="X254" s="143" t="s">
        <v>338</v>
      </c>
      <c r="Y254" s="140"/>
      <c r="Z254" s="140"/>
      <c r="AA254" s="140"/>
      <c r="AB254" s="140"/>
      <c r="AC254" s="140"/>
      <c r="AD254" s="140"/>
      <c r="AE254" s="140"/>
      <c r="AF254" s="140"/>
      <c r="AG254" s="140" t="s">
        <v>339</v>
      </c>
      <c r="AH254" s="140"/>
      <c r="AI254" s="140"/>
      <c r="AJ254" s="140"/>
      <c r="AK254" s="140"/>
      <c r="AL254" s="140"/>
      <c r="AM254" s="140"/>
      <c r="AN254" s="140"/>
      <c r="AO254" s="140"/>
      <c r="AP254" s="140"/>
      <c r="AQ254" s="140"/>
      <c r="AR254" s="140"/>
      <c r="AS254" s="140"/>
      <c r="AT254" s="140"/>
      <c r="AU254" s="140"/>
      <c r="AV254" s="140"/>
      <c r="AW254" s="140"/>
      <c r="AX254" s="140"/>
      <c r="AY254" s="140"/>
      <c r="AZ254" s="140"/>
      <c r="BA254" s="140"/>
      <c r="BB254" s="140"/>
      <c r="BC254" s="140"/>
      <c r="BD254" s="140"/>
      <c r="BE254" s="140"/>
      <c r="BF254" s="140"/>
      <c r="BG254" s="140"/>
      <c r="BH254" s="140"/>
    </row>
    <row r="255" spans="1:60" outlineLevel="1" x14ac:dyDescent="0.2">
      <c r="A255" s="156">
        <v>236</v>
      </c>
      <c r="B255" s="157" t="s">
        <v>2678</v>
      </c>
      <c r="C255" s="162" t="s">
        <v>2611</v>
      </c>
      <c r="D255" s="158" t="s">
        <v>449</v>
      </c>
      <c r="E255" s="159">
        <v>100</v>
      </c>
      <c r="F255" s="170">
        <v>0</v>
      </c>
      <c r="G255" s="160">
        <f t="shared" si="77"/>
        <v>0</v>
      </c>
      <c r="H255" s="143">
        <v>65</v>
      </c>
      <c r="I255" s="143">
        <f t="shared" si="78"/>
        <v>6500</v>
      </c>
      <c r="J255" s="143">
        <v>0</v>
      </c>
      <c r="K255" s="143">
        <f t="shared" si="79"/>
        <v>0</v>
      </c>
      <c r="L255" s="143">
        <v>21</v>
      </c>
      <c r="M255" s="143">
        <f t="shared" si="80"/>
        <v>0</v>
      </c>
      <c r="N255" s="143">
        <v>0</v>
      </c>
      <c r="O255" s="143">
        <f t="shared" si="81"/>
        <v>0</v>
      </c>
      <c r="P255" s="143">
        <v>0</v>
      </c>
      <c r="Q255" s="143">
        <f t="shared" si="82"/>
        <v>0</v>
      </c>
      <c r="R255" s="143"/>
      <c r="S255" s="143" t="s">
        <v>358</v>
      </c>
      <c r="T255" s="143" t="s">
        <v>314</v>
      </c>
      <c r="U255" s="143">
        <v>0</v>
      </c>
      <c r="V255" s="143">
        <f t="shared" si="83"/>
        <v>0</v>
      </c>
      <c r="W255" s="143"/>
      <c r="X255" s="143" t="s">
        <v>338</v>
      </c>
      <c r="Y255" s="140"/>
      <c r="Z255" s="140"/>
      <c r="AA255" s="140"/>
      <c r="AB255" s="140"/>
      <c r="AC255" s="140"/>
      <c r="AD255" s="140"/>
      <c r="AE255" s="140"/>
      <c r="AF255" s="140"/>
      <c r="AG255" s="140" t="s">
        <v>339</v>
      </c>
      <c r="AH255" s="140"/>
      <c r="AI255" s="140"/>
      <c r="AJ255" s="140"/>
      <c r="AK255" s="140"/>
      <c r="AL255" s="140"/>
      <c r="AM255" s="140"/>
      <c r="AN255" s="140"/>
      <c r="AO255" s="140"/>
      <c r="AP255" s="140"/>
      <c r="AQ255" s="140"/>
      <c r="AR255" s="140"/>
      <c r="AS255" s="140"/>
      <c r="AT255" s="140"/>
      <c r="AU255" s="140"/>
      <c r="AV255" s="140"/>
      <c r="AW255" s="140"/>
      <c r="AX255" s="140"/>
      <c r="AY255" s="140"/>
      <c r="AZ255" s="140"/>
      <c r="BA255" s="140"/>
      <c r="BB255" s="140"/>
      <c r="BC255" s="140"/>
      <c r="BD255" s="140"/>
      <c r="BE255" s="140"/>
      <c r="BF255" s="140"/>
      <c r="BG255" s="140"/>
      <c r="BH255" s="140"/>
    </row>
    <row r="256" spans="1:60" outlineLevel="1" x14ac:dyDescent="0.2">
      <c r="A256" s="156">
        <v>237</v>
      </c>
      <c r="B256" s="157" t="s">
        <v>2679</v>
      </c>
      <c r="C256" s="162" t="s">
        <v>2613</v>
      </c>
      <c r="D256" s="158" t="s">
        <v>449</v>
      </c>
      <c r="E256" s="159">
        <v>50</v>
      </c>
      <c r="F256" s="170">
        <v>0</v>
      </c>
      <c r="G256" s="160">
        <f t="shared" si="77"/>
        <v>0</v>
      </c>
      <c r="H256" s="143">
        <v>360</v>
      </c>
      <c r="I256" s="143">
        <f t="shared" si="78"/>
        <v>18000</v>
      </c>
      <c r="J256" s="143">
        <v>0</v>
      </c>
      <c r="K256" s="143">
        <f t="shared" si="79"/>
        <v>0</v>
      </c>
      <c r="L256" s="143">
        <v>21</v>
      </c>
      <c r="M256" s="143">
        <f t="shared" si="80"/>
        <v>0</v>
      </c>
      <c r="N256" s="143">
        <v>0</v>
      </c>
      <c r="O256" s="143">
        <f t="shared" si="81"/>
        <v>0</v>
      </c>
      <c r="P256" s="143">
        <v>0</v>
      </c>
      <c r="Q256" s="143">
        <f t="shared" si="82"/>
        <v>0</v>
      </c>
      <c r="R256" s="143"/>
      <c r="S256" s="143" t="s">
        <v>358</v>
      </c>
      <c r="T256" s="143" t="s">
        <v>314</v>
      </c>
      <c r="U256" s="143">
        <v>0</v>
      </c>
      <c r="V256" s="143">
        <f t="shared" si="83"/>
        <v>0</v>
      </c>
      <c r="W256" s="143"/>
      <c r="X256" s="143" t="s">
        <v>338</v>
      </c>
      <c r="Y256" s="140"/>
      <c r="Z256" s="140"/>
      <c r="AA256" s="140"/>
      <c r="AB256" s="140"/>
      <c r="AC256" s="140"/>
      <c r="AD256" s="140"/>
      <c r="AE256" s="140"/>
      <c r="AF256" s="140"/>
      <c r="AG256" s="140" t="s">
        <v>339</v>
      </c>
      <c r="AH256" s="140"/>
      <c r="AI256" s="140"/>
      <c r="AJ256" s="140"/>
      <c r="AK256" s="140"/>
      <c r="AL256" s="140"/>
      <c r="AM256" s="140"/>
      <c r="AN256" s="140"/>
      <c r="AO256" s="140"/>
      <c r="AP256" s="140"/>
      <c r="AQ256" s="140"/>
      <c r="AR256" s="140"/>
      <c r="AS256" s="140"/>
      <c r="AT256" s="140"/>
      <c r="AU256" s="140"/>
      <c r="AV256" s="140"/>
      <c r="AW256" s="140"/>
      <c r="AX256" s="140"/>
      <c r="AY256" s="140"/>
      <c r="AZ256" s="140"/>
      <c r="BA256" s="140"/>
      <c r="BB256" s="140"/>
      <c r="BC256" s="140"/>
      <c r="BD256" s="140"/>
      <c r="BE256" s="140"/>
      <c r="BF256" s="140"/>
      <c r="BG256" s="140"/>
      <c r="BH256" s="140"/>
    </row>
    <row r="257" spans="1:60" outlineLevel="1" x14ac:dyDescent="0.2">
      <c r="A257" s="156">
        <v>238</v>
      </c>
      <c r="B257" s="157" t="s">
        <v>2680</v>
      </c>
      <c r="C257" s="162" t="s">
        <v>2615</v>
      </c>
      <c r="D257" s="158" t="s">
        <v>449</v>
      </c>
      <c r="E257" s="159">
        <v>100</v>
      </c>
      <c r="F257" s="170">
        <v>0</v>
      </c>
      <c r="G257" s="160">
        <f t="shared" si="77"/>
        <v>0</v>
      </c>
      <c r="H257" s="143">
        <v>35</v>
      </c>
      <c r="I257" s="143">
        <f t="shared" si="78"/>
        <v>3500</v>
      </c>
      <c r="J257" s="143">
        <v>0</v>
      </c>
      <c r="K257" s="143">
        <f t="shared" si="79"/>
        <v>0</v>
      </c>
      <c r="L257" s="143">
        <v>21</v>
      </c>
      <c r="M257" s="143">
        <f t="shared" si="80"/>
        <v>0</v>
      </c>
      <c r="N257" s="143">
        <v>0</v>
      </c>
      <c r="O257" s="143">
        <f t="shared" si="81"/>
        <v>0</v>
      </c>
      <c r="P257" s="143">
        <v>0</v>
      </c>
      <c r="Q257" s="143">
        <f t="shared" si="82"/>
        <v>0</v>
      </c>
      <c r="R257" s="143"/>
      <c r="S257" s="143" t="s">
        <v>358</v>
      </c>
      <c r="T257" s="143" t="s">
        <v>314</v>
      </c>
      <c r="U257" s="143">
        <v>0</v>
      </c>
      <c r="V257" s="143">
        <f t="shared" si="83"/>
        <v>0</v>
      </c>
      <c r="W257" s="143"/>
      <c r="X257" s="143" t="s">
        <v>338</v>
      </c>
      <c r="Y257" s="140"/>
      <c r="Z257" s="140"/>
      <c r="AA257" s="140"/>
      <c r="AB257" s="140"/>
      <c r="AC257" s="140"/>
      <c r="AD257" s="140"/>
      <c r="AE257" s="140"/>
      <c r="AF257" s="140"/>
      <c r="AG257" s="140" t="s">
        <v>339</v>
      </c>
      <c r="AH257" s="140"/>
      <c r="AI257" s="140"/>
      <c r="AJ257" s="140"/>
      <c r="AK257" s="140"/>
      <c r="AL257" s="140"/>
      <c r="AM257" s="140"/>
      <c r="AN257" s="140"/>
      <c r="AO257" s="140"/>
      <c r="AP257" s="140"/>
      <c r="AQ257" s="140"/>
      <c r="AR257" s="140"/>
      <c r="AS257" s="140"/>
      <c r="AT257" s="140"/>
      <c r="AU257" s="140"/>
      <c r="AV257" s="140"/>
      <c r="AW257" s="140"/>
      <c r="AX257" s="140"/>
      <c r="AY257" s="140"/>
      <c r="AZ257" s="140"/>
      <c r="BA257" s="140"/>
      <c r="BB257" s="140"/>
      <c r="BC257" s="140"/>
      <c r="BD257" s="140"/>
      <c r="BE257" s="140"/>
      <c r="BF257" s="140"/>
      <c r="BG257" s="140"/>
      <c r="BH257" s="140"/>
    </row>
    <row r="258" spans="1:60" outlineLevel="1" x14ac:dyDescent="0.2">
      <c r="A258" s="156">
        <v>239</v>
      </c>
      <c r="B258" s="157" t="s">
        <v>2681</v>
      </c>
      <c r="C258" s="162" t="s">
        <v>2617</v>
      </c>
      <c r="D258" s="158" t="s">
        <v>449</v>
      </c>
      <c r="E258" s="159">
        <v>50</v>
      </c>
      <c r="F258" s="170">
        <v>0</v>
      </c>
      <c r="G258" s="160">
        <f t="shared" si="77"/>
        <v>0</v>
      </c>
      <c r="H258" s="143">
        <v>20</v>
      </c>
      <c r="I258" s="143">
        <f t="shared" si="78"/>
        <v>1000</v>
      </c>
      <c r="J258" s="143">
        <v>0</v>
      </c>
      <c r="K258" s="143">
        <f t="shared" si="79"/>
        <v>0</v>
      </c>
      <c r="L258" s="143">
        <v>21</v>
      </c>
      <c r="M258" s="143">
        <f t="shared" si="80"/>
        <v>0</v>
      </c>
      <c r="N258" s="143">
        <v>0</v>
      </c>
      <c r="O258" s="143">
        <f t="shared" si="81"/>
        <v>0</v>
      </c>
      <c r="P258" s="143">
        <v>0</v>
      </c>
      <c r="Q258" s="143">
        <f t="shared" si="82"/>
        <v>0</v>
      </c>
      <c r="R258" s="143"/>
      <c r="S258" s="143" t="s">
        <v>358</v>
      </c>
      <c r="T258" s="143" t="s">
        <v>314</v>
      </c>
      <c r="U258" s="143">
        <v>0</v>
      </c>
      <c r="V258" s="143">
        <f t="shared" si="83"/>
        <v>0</v>
      </c>
      <c r="W258" s="143"/>
      <c r="X258" s="143" t="s">
        <v>338</v>
      </c>
      <c r="Y258" s="140"/>
      <c r="Z258" s="140"/>
      <c r="AA258" s="140"/>
      <c r="AB258" s="140"/>
      <c r="AC258" s="140"/>
      <c r="AD258" s="140"/>
      <c r="AE258" s="140"/>
      <c r="AF258" s="140"/>
      <c r="AG258" s="140" t="s">
        <v>339</v>
      </c>
      <c r="AH258" s="140"/>
      <c r="AI258" s="140"/>
      <c r="AJ258" s="140"/>
      <c r="AK258" s="140"/>
      <c r="AL258" s="140"/>
      <c r="AM258" s="140"/>
      <c r="AN258" s="140"/>
      <c r="AO258" s="140"/>
      <c r="AP258" s="140"/>
      <c r="AQ258" s="140"/>
      <c r="AR258" s="140"/>
      <c r="AS258" s="140"/>
      <c r="AT258" s="140"/>
      <c r="AU258" s="140"/>
      <c r="AV258" s="140"/>
      <c r="AW258" s="140"/>
      <c r="AX258" s="140"/>
      <c r="AY258" s="140"/>
      <c r="AZ258" s="140"/>
      <c r="BA258" s="140"/>
      <c r="BB258" s="140"/>
      <c r="BC258" s="140"/>
      <c r="BD258" s="140"/>
      <c r="BE258" s="140"/>
      <c r="BF258" s="140"/>
      <c r="BG258" s="140"/>
      <c r="BH258" s="140"/>
    </row>
    <row r="259" spans="1:60" outlineLevel="1" x14ac:dyDescent="0.2">
      <c r="A259" s="156">
        <v>240</v>
      </c>
      <c r="B259" s="157" t="s">
        <v>2682</v>
      </c>
      <c r="C259" s="162" t="s">
        <v>2619</v>
      </c>
      <c r="D259" s="158" t="s">
        <v>449</v>
      </c>
      <c r="E259" s="159">
        <v>125</v>
      </c>
      <c r="F259" s="170">
        <v>0</v>
      </c>
      <c r="G259" s="160">
        <f t="shared" si="77"/>
        <v>0</v>
      </c>
      <c r="H259" s="143">
        <v>280</v>
      </c>
      <c r="I259" s="143">
        <f t="shared" si="78"/>
        <v>35000</v>
      </c>
      <c r="J259" s="143">
        <v>0</v>
      </c>
      <c r="K259" s="143">
        <f t="shared" si="79"/>
        <v>0</v>
      </c>
      <c r="L259" s="143">
        <v>21</v>
      </c>
      <c r="M259" s="143">
        <f t="shared" si="80"/>
        <v>0</v>
      </c>
      <c r="N259" s="143">
        <v>0</v>
      </c>
      <c r="O259" s="143">
        <f t="shared" si="81"/>
        <v>0</v>
      </c>
      <c r="P259" s="143">
        <v>0</v>
      </c>
      <c r="Q259" s="143">
        <f t="shared" si="82"/>
        <v>0</v>
      </c>
      <c r="R259" s="143"/>
      <c r="S259" s="143" t="s">
        <v>358</v>
      </c>
      <c r="T259" s="143" t="s">
        <v>314</v>
      </c>
      <c r="U259" s="143">
        <v>0</v>
      </c>
      <c r="V259" s="143">
        <f t="shared" si="83"/>
        <v>0</v>
      </c>
      <c r="W259" s="143"/>
      <c r="X259" s="143" t="s">
        <v>338</v>
      </c>
      <c r="Y259" s="140"/>
      <c r="Z259" s="140"/>
      <c r="AA259" s="140"/>
      <c r="AB259" s="140"/>
      <c r="AC259" s="140"/>
      <c r="AD259" s="140"/>
      <c r="AE259" s="140"/>
      <c r="AF259" s="140"/>
      <c r="AG259" s="140" t="s">
        <v>339</v>
      </c>
      <c r="AH259" s="140"/>
      <c r="AI259" s="140"/>
      <c r="AJ259" s="140"/>
      <c r="AK259" s="140"/>
      <c r="AL259" s="140"/>
      <c r="AM259" s="140"/>
      <c r="AN259" s="140"/>
      <c r="AO259" s="140"/>
      <c r="AP259" s="140"/>
      <c r="AQ259" s="140"/>
      <c r="AR259" s="140"/>
      <c r="AS259" s="140"/>
      <c r="AT259" s="140"/>
      <c r="AU259" s="140"/>
      <c r="AV259" s="140"/>
      <c r="AW259" s="140"/>
      <c r="AX259" s="140"/>
      <c r="AY259" s="140"/>
      <c r="AZ259" s="140"/>
      <c r="BA259" s="140"/>
      <c r="BB259" s="140"/>
      <c r="BC259" s="140"/>
      <c r="BD259" s="140"/>
      <c r="BE259" s="140"/>
      <c r="BF259" s="140"/>
      <c r="BG259" s="140"/>
      <c r="BH259" s="140"/>
    </row>
    <row r="260" spans="1:60" outlineLevel="1" x14ac:dyDescent="0.2">
      <c r="A260" s="156">
        <v>241</v>
      </c>
      <c r="B260" s="157" t="s">
        <v>2683</v>
      </c>
      <c r="C260" s="162" t="s">
        <v>2621</v>
      </c>
      <c r="D260" s="158" t="s">
        <v>449</v>
      </c>
      <c r="E260" s="159">
        <v>250</v>
      </c>
      <c r="F260" s="170">
        <v>0</v>
      </c>
      <c r="G260" s="160">
        <f t="shared" si="77"/>
        <v>0</v>
      </c>
      <c r="H260" s="143">
        <v>30</v>
      </c>
      <c r="I260" s="143">
        <f t="shared" si="78"/>
        <v>7500</v>
      </c>
      <c r="J260" s="143">
        <v>0</v>
      </c>
      <c r="K260" s="143">
        <f t="shared" si="79"/>
        <v>0</v>
      </c>
      <c r="L260" s="143">
        <v>21</v>
      </c>
      <c r="M260" s="143">
        <f t="shared" si="80"/>
        <v>0</v>
      </c>
      <c r="N260" s="143">
        <v>0</v>
      </c>
      <c r="O260" s="143">
        <f t="shared" si="81"/>
        <v>0</v>
      </c>
      <c r="P260" s="143">
        <v>0</v>
      </c>
      <c r="Q260" s="143">
        <f t="shared" si="82"/>
        <v>0</v>
      </c>
      <c r="R260" s="143"/>
      <c r="S260" s="143" t="s">
        <v>358</v>
      </c>
      <c r="T260" s="143" t="s">
        <v>314</v>
      </c>
      <c r="U260" s="143">
        <v>0</v>
      </c>
      <c r="V260" s="143">
        <f t="shared" si="83"/>
        <v>0</v>
      </c>
      <c r="W260" s="143"/>
      <c r="X260" s="143" t="s">
        <v>338</v>
      </c>
      <c r="Y260" s="140"/>
      <c r="Z260" s="140"/>
      <c r="AA260" s="140"/>
      <c r="AB260" s="140"/>
      <c r="AC260" s="140"/>
      <c r="AD260" s="140"/>
      <c r="AE260" s="140"/>
      <c r="AF260" s="140"/>
      <c r="AG260" s="140" t="s">
        <v>339</v>
      </c>
      <c r="AH260" s="140"/>
      <c r="AI260" s="140"/>
      <c r="AJ260" s="140"/>
      <c r="AK260" s="140"/>
      <c r="AL260" s="140"/>
      <c r="AM260" s="140"/>
      <c r="AN260" s="140"/>
      <c r="AO260" s="140"/>
      <c r="AP260" s="140"/>
      <c r="AQ260" s="140"/>
      <c r="AR260" s="140"/>
      <c r="AS260" s="140"/>
      <c r="AT260" s="140"/>
      <c r="AU260" s="140"/>
      <c r="AV260" s="140"/>
      <c r="AW260" s="140"/>
      <c r="AX260" s="140"/>
      <c r="AY260" s="140"/>
      <c r="AZ260" s="140"/>
      <c r="BA260" s="140"/>
      <c r="BB260" s="140"/>
      <c r="BC260" s="140"/>
      <c r="BD260" s="140"/>
      <c r="BE260" s="140"/>
      <c r="BF260" s="140"/>
      <c r="BG260" s="140"/>
      <c r="BH260" s="140"/>
    </row>
    <row r="261" spans="1:60" outlineLevel="1" x14ac:dyDescent="0.2">
      <c r="A261" s="156">
        <v>242</v>
      </c>
      <c r="B261" s="157" t="s">
        <v>2684</v>
      </c>
      <c r="C261" s="162" t="s">
        <v>2617</v>
      </c>
      <c r="D261" s="158" t="s">
        <v>449</v>
      </c>
      <c r="E261" s="159">
        <v>125</v>
      </c>
      <c r="F261" s="170">
        <v>0</v>
      </c>
      <c r="G261" s="160">
        <f t="shared" si="77"/>
        <v>0</v>
      </c>
      <c r="H261" s="143">
        <v>30</v>
      </c>
      <c r="I261" s="143">
        <f t="shared" si="78"/>
        <v>3750</v>
      </c>
      <c r="J261" s="143">
        <v>0</v>
      </c>
      <c r="K261" s="143">
        <f t="shared" si="79"/>
        <v>0</v>
      </c>
      <c r="L261" s="143">
        <v>21</v>
      </c>
      <c r="M261" s="143">
        <f t="shared" si="80"/>
        <v>0</v>
      </c>
      <c r="N261" s="143">
        <v>0</v>
      </c>
      <c r="O261" s="143">
        <f t="shared" si="81"/>
        <v>0</v>
      </c>
      <c r="P261" s="143">
        <v>0</v>
      </c>
      <c r="Q261" s="143">
        <f t="shared" si="82"/>
        <v>0</v>
      </c>
      <c r="R261" s="143"/>
      <c r="S261" s="143" t="s">
        <v>358</v>
      </c>
      <c r="T261" s="143" t="s">
        <v>314</v>
      </c>
      <c r="U261" s="143">
        <v>0</v>
      </c>
      <c r="V261" s="143">
        <f t="shared" si="83"/>
        <v>0</v>
      </c>
      <c r="W261" s="143"/>
      <c r="X261" s="143" t="s">
        <v>338</v>
      </c>
      <c r="Y261" s="140"/>
      <c r="Z261" s="140"/>
      <c r="AA261" s="140"/>
      <c r="AB261" s="140"/>
      <c r="AC261" s="140"/>
      <c r="AD261" s="140"/>
      <c r="AE261" s="140"/>
      <c r="AF261" s="140"/>
      <c r="AG261" s="140" t="s">
        <v>339</v>
      </c>
      <c r="AH261" s="140"/>
      <c r="AI261" s="140"/>
      <c r="AJ261" s="140"/>
      <c r="AK261" s="140"/>
      <c r="AL261" s="140"/>
      <c r="AM261" s="140"/>
      <c r="AN261" s="140"/>
      <c r="AO261" s="140"/>
      <c r="AP261" s="140"/>
      <c r="AQ261" s="140"/>
      <c r="AR261" s="140"/>
      <c r="AS261" s="140"/>
      <c r="AT261" s="140"/>
      <c r="AU261" s="140"/>
      <c r="AV261" s="140"/>
      <c r="AW261" s="140"/>
      <c r="AX261" s="140"/>
      <c r="AY261" s="140"/>
      <c r="AZ261" s="140"/>
      <c r="BA261" s="140"/>
      <c r="BB261" s="140"/>
      <c r="BC261" s="140"/>
      <c r="BD261" s="140"/>
      <c r="BE261" s="140"/>
      <c r="BF261" s="140"/>
      <c r="BG261" s="140"/>
      <c r="BH261" s="140"/>
    </row>
    <row r="262" spans="1:60" outlineLevel="1" x14ac:dyDescent="0.2">
      <c r="A262" s="156">
        <v>243</v>
      </c>
      <c r="B262" s="157" t="s">
        <v>2685</v>
      </c>
      <c r="C262" s="162" t="s">
        <v>2624</v>
      </c>
      <c r="D262" s="158" t="s">
        <v>449</v>
      </c>
      <c r="E262" s="159">
        <v>530</v>
      </c>
      <c r="F262" s="170">
        <v>0</v>
      </c>
      <c r="G262" s="160">
        <f t="shared" si="77"/>
        <v>0</v>
      </c>
      <c r="H262" s="143">
        <v>2</v>
      </c>
      <c r="I262" s="143">
        <f t="shared" si="78"/>
        <v>1060</v>
      </c>
      <c r="J262" s="143">
        <v>0</v>
      </c>
      <c r="K262" s="143">
        <f t="shared" si="79"/>
        <v>0</v>
      </c>
      <c r="L262" s="143">
        <v>21</v>
      </c>
      <c r="M262" s="143">
        <f t="shared" si="80"/>
        <v>0</v>
      </c>
      <c r="N262" s="143">
        <v>0</v>
      </c>
      <c r="O262" s="143">
        <f t="shared" si="81"/>
        <v>0</v>
      </c>
      <c r="P262" s="143">
        <v>0</v>
      </c>
      <c r="Q262" s="143">
        <f t="shared" si="82"/>
        <v>0</v>
      </c>
      <c r="R262" s="143"/>
      <c r="S262" s="143" t="s">
        <v>358</v>
      </c>
      <c r="T262" s="143" t="s">
        <v>314</v>
      </c>
      <c r="U262" s="143">
        <v>0</v>
      </c>
      <c r="V262" s="143">
        <f t="shared" si="83"/>
        <v>0</v>
      </c>
      <c r="W262" s="143"/>
      <c r="X262" s="143" t="s">
        <v>338</v>
      </c>
      <c r="Y262" s="140"/>
      <c r="Z262" s="140"/>
      <c r="AA262" s="140"/>
      <c r="AB262" s="140"/>
      <c r="AC262" s="140"/>
      <c r="AD262" s="140"/>
      <c r="AE262" s="140"/>
      <c r="AF262" s="140"/>
      <c r="AG262" s="140" t="s">
        <v>339</v>
      </c>
      <c r="AH262" s="140"/>
      <c r="AI262" s="140"/>
      <c r="AJ262" s="140"/>
      <c r="AK262" s="140"/>
      <c r="AL262" s="140"/>
      <c r="AM262" s="140"/>
      <c r="AN262" s="140"/>
      <c r="AO262" s="140"/>
      <c r="AP262" s="140"/>
      <c r="AQ262" s="140"/>
      <c r="AR262" s="140"/>
      <c r="AS262" s="140"/>
      <c r="AT262" s="140"/>
      <c r="AU262" s="140"/>
      <c r="AV262" s="140"/>
      <c r="AW262" s="140"/>
      <c r="AX262" s="140"/>
      <c r="AY262" s="140"/>
      <c r="AZ262" s="140"/>
      <c r="BA262" s="140"/>
      <c r="BB262" s="140"/>
      <c r="BC262" s="140"/>
      <c r="BD262" s="140"/>
      <c r="BE262" s="140"/>
      <c r="BF262" s="140"/>
      <c r="BG262" s="140"/>
      <c r="BH262" s="140"/>
    </row>
    <row r="263" spans="1:60" outlineLevel="1" x14ac:dyDescent="0.2">
      <c r="A263" s="156">
        <v>244</v>
      </c>
      <c r="B263" s="157" t="s">
        <v>2686</v>
      </c>
      <c r="C263" s="162" t="s">
        <v>2626</v>
      </c>
      <c r="D263" s="158" t="s">
        <v>449</v>
      </c>
      <c r="E263" s="159">
        <v>200</v>
      </c>
      <c r="F263" s="170">
        <v>0</v>
      </c>
      <c r="G263" s="160">
        <f t="shared" si="77"/>
        <v>0</v>
      </c>
      <c r="H263" s="143">
        <v>35</v>
      </c>
      <c r="I263" s="143">
        <f t="shared" si="78"/>
        <v>7000</v>
      </c>
      <c r="J263" s="143">
        <v>0</v>
      </c>
      <c r="K263" s="143">
        <f t="shared" si="79"/>
        <v>0</v>
      </c>
      <c r="L263" s="143">
        <v>21</v>
      </c>
      <c r="M263" s="143">
        <f t="shared" si="80"/>
        <v>0</v>
      </c>
      <c r="N263" s="143">
        <v>0</v>
      </c>
      <c r="O263" s="143">
        <f t="shared" si="81"/>
        <v>0</v>
      </c>
      <c r="P263" s="143">
        <v>0</v>
      </c>
      <c r="Q263" s="143">
        <f t="shared" si="82"/>
        <v>0</v>
      </c>
      <c r="R263" s="143"/>
      <c r="S263" s="143" t="s">
        <v>358</v>
      </c>
      <c r="T263" s="143" t="s">
        <v>314</v>
      </c>
      <c r="U263" s="143">
        <v>0</v>
      </c>
      <c r="V263" s="143">
        <f t="shared" si="83"/>
        <v>0</v>
      </c>
      <c r="W263" s="143"/>
      <c r="X263" s="143" t="s">
        <v>338</v>
      </c>
      <c r="Y263" s="140"/>
      <c r="Z263" s="140"/>
      <c r="AA263" s="140"/>
      <c r="AB263" s="140"/>
      <c r="AC263" s="140"/>
      <c r="AD263" s="140"/>
      <c r="AE263" s="140"/>
      <c r="AF263" s="140"/>
      <c r="AG263" s="140" t="s">
        <v>339</v>
      </c>
      <c r="AH263" s="140"/>
      <c r="AI263" s="140"/>
      <c r="AJ263" s="140"/>
      <c r="AK263" s="140"/>
      <c r="AL263" s="140"/>
      <c r="AM263" s="140"/>
      <c r="AN263" s="140"/>
      <c r="AO263" s="140"/>
      <c r="AP263" s="140"/>
      <c r="AQ263" s="140"/>
      <c r="AR263" s="140"/>
      <c r="AS263" s="140"/>
      <c r="AT263" s="140"/>
      <c r="AU263" s="140"/>
      <c r="AV263" s="140"/>
      <c r="AW263" s="140"/>
      <c r="AX263" s="140"/>
      <c r="AY263" s="140"/>
      <c r="AZ263" s="140"/>
      <c r="BA263" s="140"/>
      <c r="BB263" s="140"/>
      <c r="BC263" s="140"/>
      <c r="BD263" s="140"/>
      <c r="BE263" s="140"/>
      <c r="BF263" s="140"/>
      <c r="BG263" s="140"/>
      <c r="BH263" s="140"/>
    </row>
    <row r="264" spans="1:60" outlineLevel="1" x14ac:dyDescent="0.2">
      <c r="A264" s="156">
        <v>245</v>
      </c>
      <c r="B264" s="157" t="s">
        <v>2687</v>
      </c>
      <c r="C264" s="162" t="s">
        <v>2628</v>
      </c>
      <c r="D264" s="158" t="s">
        <v>449</v>
      </c>
      <c r="E264" s="159">
        <v>20</v>
      </c>
      <c r="F264" s="170">
        <v>0</v>
      </c>
      <c r="G264" s="160">
        <f t="shared" si="77"/>
        <v>0</v>
      </c>
      <c r="H264" s="143">
        <v>35</v>
      </c>
      <c r="I264" s="143">
        <f t="shared" si="78"/>
        <v>700</v>
      </c>
      <c r="J264" s="143">
        <v>0</v>
      </c>
      <c r="K264" s="143">
        <f t="shared" si="79"/>
        <v>0</v>
      </c>
      <c r="L264" s="143">
        <v>21</v>
      </c>
      <c r="M264" s="143">
        <f t="shared" si="80"/>
        <v>0</v>
      </c>
      <c r="N264" s="143">
        <v>0</v>
      </c>
      <c r="O264" s="143">
        <f t="shared" si="81"/>
        <v>0</v>
      </c>
      <c r="P264" s="143">
        <v>0</v>
      </c>
      <c r="Q264" s="143">
        <f t="shared" si="82"/>
        <v>0</v>
      </c>
      <c r="R264" s="143"/>
      <c r="S264" s="143" t="s">
        <v>358</v>
      </c>
      <c r="T264" s="143" t="s">
        <v>314</v>
      </c>
      <c r="U264" s="143">
        <v>0</v>
      </c>
      <c r="V264" s="143">
        <f t="shared" si="83"/>
        <v>0</v>
      </c>
      <c r="W264" s="143"/>
      <c r="X264" s="143" t="s">
        <v>338</v>
      </c>
      <c r="Y264" s="140"/>
      <c r="Z264" s="140"/>
      <c r="AA264" s="140"/>
      <c r="AB264" s="140"/>
      <c r="AC264" s="140"/>
      <c r="AD264" s="140"/>
      <c r="AE264" s="140"/>
      <c r="AF264" s="140"/>
      <c r="AG264" s="140" t="s">
        <v>339</v>
      </c>
      <c r="AH264" s="140"/>
      <c r="AI264" s="140"/>
      <c r="AJ264" s="140"/>
      <c r="AK264" s="140"/>
      <c r="AL264" s="140"/>
      <c r="AM264" s="140"/>
      <c r="AN264" s="140"/>
      <c r="AO264" s="140"/>
      <c r="AP264" s="140"/>
      <c r="AQ264" s="140"/>
      <c r="AR264" s="140"/>
      <c r="AS264" s="140"/>
      <c r="AT264" s="140"/>
      <c r="AU264" s="140"/>
      <c r="AV264" s="140"/>
      <c r="AW264" s="140"/>
      <c r="AX264" s="140"/>
      <c r="AY264" s="140"/>
      <c r="AZ264" s="140"/>
      <c r="BA264" s="140"/>
      <c r="BB264" s="140"/>
      <c r="BC264" s="140"/>
      <c r="BD264" s="140"/>
      <c r="BE264" s="140"/>
      <c r="BF264" s="140"/>
      <c r="BG264" s="140"/>
      <c r="BH264" s="140"/>
    </row>
    <row r="265" spans="1:60" outlineLevel="1" x14ac:dyDescent="0.2">
      <c r="A265" s="156">
        <v>246</v>
      </c>
      <c r="B265" s="157" t="s">
        <v>2688</v>
      </c>
      <c r="C265" s="162" t="s">
        <v>2630</v>
      </c>
      <c r="D265" s="158" t="s">
        <v>449</v>
      </c>
      <c r="E265" s="159">
        <v>156</v>
      </c>
      <c r="F265" s="170">
        <v>0</v>
      </c>
      <c r="G265" s="160">
        <f t="shared" si="77"/>
        <v>0</v>
      </c>
      <c r="H265" s="143">
        <v>25</v>
      </c>
      <c r="I265" s="143">
        <f t="shared" si="78"/>
        <v>3900</v>
      </c>
      <c r="J265" s="143">
        <v>0</v>
      </c>
      <c r="K265" s="143">
        <f t="shared" si="79"/>
        <v>0</v>
      </c>
      <c r="L265" s="143">
        <v>21</v>
      </c>
      <c r="M265" s="143">
        <f t="shared" si="80"/>
        <v>0</v>
      </c>
      <c r="N265" s="143">
        <v>0</v>
      </c>
      <c r="O265" s="143">
        <f t="shared" si="81"/>
        <v>0</v>
      </c>
      <c r="P265" s="143">
        <v>0</v>
      </c>
      <c r="Q265" s="143">
        <f t="shared" si="82"/>
        <v>0</v>
      </c>
      <c r="R265" s="143"/>
      <c r="S265" s="143" t="s">
        <v>358</v>
      </c>
      <c r="T265" s="143" t="s">
        <v>314</v>
      </c>
      <c r="U265" s="143">
        <v>0</v>
      </c>
      <c r="V265" s="143">
        <f t="shared" si="83"/>
        <v>0</v>
      </c>
      <c r="W265" s="143"/>
      <c r="X265" s="143" t="s">
        <v>338</v>
      </c>
      <c r="Y265" s="140"/>
      <c r="Z265" s="140"/>
      <c r="AA265" s="140"/>
      <c r="AB265" s="140"/>
      <c r="AC265" s="140"/>
      <c r="AD265" s="140"/>
      <c r="AE265" s="140"/>
      <c r="AF265" s="140"/>
      <c r="AG265" s="140" t="s">
        <v>339</v>
      </c>
      <c r="AH265" s="140"/>
      <c r="AI265" s="140"/>
      <c r="AJ265" s="140"/>
      <c r="AK265" s="140"/>
      <c r="AL265" s="140"/>
      <c r="AM265" s="140"/>
      <c r="AN265" s="140"/>
      <c r="AO265" s="140"/>
      <c r="AP265" s="140"/>
      <c r="AQ265" s="140"/>
      <c r="AR265" s="140"/>
      <c r="AS265" s="140"/>
      <c r="AT265" s="140"/>
      <c r="AU265" s="140"/>
      <c r="AV265" s="140"/>
      <c r="AW265" s="140"/>
      <c r="AX265" s="140"/>
      <c r="AY265" s="140"/>
      <c r="AZ265" s="140"/>
      <c r="BA265" s="140"/>
      <c r="BB265" s="140"/>
      <c r="BC265" s="140"/>
      <c r="BD265" s="140"/>
      <c r="BE265" s="140"/>
      <c r="BF265" s="140"/>
      <c r="BG265" s="140"/>
      <c r="BH265" s="140"/>
    </row>
    <row r="266" spans="1:60" outlineLevel="1" x14ac:dyDescent="0.2">
      <c r="A266" s="156">
        <v>247</v>
      </c>
      <c r="B266" s="157" t="s">
        <v>2689</v>
      </c>
      <c r="C266" s="162" t="s">
        <v>2632</v>
      </c>
      <c r="D266" s="158" t="s">
        <v>449</v>
      </c>
      <c r="E266" s="159">
        <v>150</v>
      </c>
      <c r="F266" s="170">
        <v>0</v>
      </c>
      <c r="G266" s="160">
        <f t="shared" si="77"/>
        <v>0</v>
      </c>
      <c r="H266" s="143">
        <v>25</v>
      </c>
      <c r="I266" s="143">
        <f t="shared" si="78"/>
        <v>3750</v>
      </c>
      <c r="J266" s="143">
        <v>0</v>
      </c>
      <c r="K266" s="143">
        <f t="shared" si="79"/>
        <v>0</v>
      </c>
      <c r="L266" s="143">
        <v>21</v>
      </c>
      <c r="M266" s="143">
        <f t="shared" si="80"/>
        <v>0</v>
      </c>
      <c r="N266" s="143">
        <v>0</v>
      </c>
      <c r="O266" s="143">
        <f t="shared" si="81"/>
        <v>0</v>
      </c>
      <c r="P266" s="143">
        <v>0</v>
      </c>
      <c r="Q266" s="143">
        <f t="shared" si="82"/>
        <v>0</v>
      </c>
      <c r="R266" s="143"/>
      <c r="S266" s="143" t="s">
        <v>358</v>
      </c>
      <c r="T266" s="143" t="s">
        <v>314</v>
      </c>
      <c r="U266" s="143">
        <v>0</v>
      </c>
      <c r="V266" s="143">
        <f t="shared" si="83"/>
        <v>0</v>
      </c>
      <c r="W266" s="143"/>
      <c r="X266" s="143" t="s">
        <v>338</v>
      </c>
      <c r="Y266" s="140"/>
      <c r="Z266" s="140"/>
      <c r="AA266" s="140"/>
      <c r="AB266" s="140"/>
      <c r="AC266" s="140"/>
      <c r="AD266" s="140"/>
      <c r="AE266" s="140"/>
      <c r="AF266" s="140"/>
      <c r="AG266" s="140" t="s">
        <v>339</v>
      </c>
      <c r="AH266" s="140"/>
      <c r="AI266" s="140"/>
      <c r="AJ266" s="140"/>
      <c r="AK266" s="140"/>
      <c r="AL266" s="140"/>
      <c r="AM266" s="140"/>
      <c r="AN266" s="140"/>
      <c r="AO266" s="140"/>
      <c r="AP266" s="140"/>
      <c r="AQ266" s="140"/>
      <c r="AR266" s="140"/>
      <c r="AS266" s="140"/>
      <c r="AT266" s="140"/>
      <c r="AU266" s="140"/>
      <c r="AV266" s="140"/>
      <c r="AW266" s="140"/>
      <c r="AX266" s="140"/>
      <c r="AY266" s="140"/>
      <c r="AZ266" s="140"/>
      <c r="BA266" s="140"/>
      <c r="BB266" s="140"/>
      <c r="BC266" s="140"/>
      <c r="BD266" s="140"/>
      <c r="BE266" s="140"/>
      <c r="BF266" s="140"/>
      <c r="BG266" s="140"/>
      <c r="BH266" s="140"/>
    </row>
    <row r="267" spans="1:60" outlineLevel="1" x14ac:dyDescent="0.2">
      <c r="A267" s="156">
        <v>248</v>
      </c>
      <c r="B267" s="157" t="s">
        <v>2690</v>
      </c>
      <c r="C267" s="162" t="s">
        <v>2634</v>
      </c>
      <c r="D267" s="158" t="s">
        <v>449</v>
      </c>
      <c r="E267" s="159">
        <v>150</v>
      </c>
      <c r="F267" s="170">
        <v>0</v>
      </c>
      <c r="G267" s="160">
        <f t="shared" si="77"/>
        <v>0</v>
      </c>
      <c r="H267" s="143">
        <v>0</v>
      </c>
      <c r="I267" s="143">
        <f t="shared" si="78"/>
        <v>0</v>
      </c>
      <c r="J267" s="143">
        <v>35</v>
      </c>
      <c r="K267" s="143">
        <f t="shared" si="79"/>
        <v>5250</v>
      </c>
      <c r="L267" s="143">
        <v>21</v>
      </c>
      <c r="M267" s="143">
        <f t="shared" si="80"/>
        <v>0</v>
      </c>
      <c r="N267" s="143">
        <v>0</v>
      </c>
      <c r="O267" s="143">
        <f t="shared" si="81"/>
        <v>0</v>
      </c>
      <c r="P267" s="143">
        <v>0</v>
      </c>
      <c r="Q267" s="143">
        <f t="shared" si="82"/>
        <v>0</v>
      </c>
      <c r="R267" s="143"/>
      <c r="S267" s="143" t="s">
        <v>358</v>
      </c>
      <c r="T267" s="143" t="s">
        <v>314</v>
      </c>
      <c r="U267" s="143">
        <v>0</v>
      </c>
      <c r="V267" s="143">
        <f t="shared" si="83"/>
        <v>0</v>
      </c>
      <c r="W267" s="143"/>
      <c r="X267" s="143" t="s">
        <v>338</v>
      </c>
      <c r="Y267" s="140"/>
      <c r="Z267" s="140"/>
      <c r="AA267" s="140"/>
      <c r="AB267" s="140"/>
      <c r="AC267" s="140"/>
      <c r="AD267" s="140"/>
      <c r="AE267" s="140"/>
      <c r="AF267" s="140"/>
      <c r="AG267" s="140" t="s">
        <v>339</v>
      </c>
      <c r="AH267" s="140"/>
      <c r="AI267" s="140"/>
      <c r="AJ267" s="140"/>
      <c r="AK267" s="140"/>
      <c r="AL267" s="140"/>
      <c r="AM267" s="140"/>
      <c r="AN267" s="140"/>
      <c r="AO267" s="140"/>
      <c r="AP267" s="140"/>
      <c r="AQ267" s="140"/>
      <c r="AR267" s="140"/>
      <c r="AS267" s="140"/>
      <c r="AT267" s="140"/>
      <c r="AU267" s="140"/>
      <c r="AV267" s="140"/>
      <c r="AW267" s="140"/>
      <c r="AX267" s="140"/>
      <c r="AY267" s="140"/>
      <c r="AZ267" s="140"/>
      <c r="BA267" s="140"/>
      <c r="BB267" s="140"/>
      <c r="BC267" s="140"/>
      <c r="BD267" s="140"/>
      <c r="BE267" s="140"/>
      <c r="BF267" s="140"/>
      <c r="BG267" s="140"/>
      <c r="BH267" s="140"/>
    </row>
    <row r="268" spans="1:60" outlineLevel="1" x14ac:dyDescent="0.2">
      <c r="A268" s="156">
        <v>249</v>
      </c>
      <c r="B268" s="157" t="s">
        <v>2691</v>
      </c>
      <c r="C268" s="162" t="s">
        <v>2636</v>
      </c>
      <c r="D268" s="158" t="s">
        <v>449</v>
      </c>
      <c r="E268" s="159">
        <v>300</v>
      </c>
      <c r="F268" s="170">
        <v>0</v>
      </c>
      <c r="G268" s="160">
        <f t="shared" si="77"/>
        <v>0</v>
      </c>
      <c r="H268" s="143">
        <v>0</v>
      </c>
      <c r="I268" s="143">
        <f t="shared" si="78"/>
        <v>0</v>
      </c>
      <c r="J268" s="143">
        <v>5</v>
      </c>
      <c r="K268" s="143">
        <f t="shared" si="79"/>
        <v>1500</v>
      </c>
      <c r="L268" s="143">
        <v>21</v>
      </c>
      <c r="M268" s="143">
        <f t="shared" si="80"/>
        <v>0</v>
      </c>
      <c r="N268" s="143">
        <v>0</v>
      </c>
      <c r="O268" s="143">
        <f t="shared" si="81"/>
        <v>0</v>
      </c>
      <c r="P268" s="143">
        <v>0</v>
      </c>
      <c r="Q268" s="143">
        <f t="shared" si="82"/>
        <v>0</v>
      </c>
      <c r="R268" s="143"/>
      <c r="S268" s="143" t="s">
        <v>358</v>
      </c>
      <c r="T268" s="143" t="s">
        <v>314</v>
      </c>
      <c r="U268" s="143">
        <v>0</v>
      </c>
      <c r="V268" s="143">
        <f t="shared" si="83"/>
        <v>0</v>
      </c>
      <c r="W268" s="143"/>
      <c r="X268" s="143" t="s">
        <v>338</v>
      </c>
      <c r="Y268" s="140"/>
      <c r="Z268" s="140"/>
      <c r="AA268" s="140"/>
      <c r="AB268" s="140"/>
      <c r="AC268" s="140"/>
      <c r="AD268" s="140"/>
      <c r="AE268" s="140"/>
      <c r="AF268" s="140"/>
      <c r="AG268" s="140" t="s">
        <v>339</v>
      </c>
      <c r="AH268" s="140"/>
      <c r="AI268" s="140"/>
      <c r="AJ268" s="140"/>
      <c r="AK268" s="140"/>
      <c r="AL268" s="140"/>
      <c r="AM268" s="140"/>
      <c r="AN268" s="140"/>
      <c r="AO268" s="140"/>
      <c r="AP268" s="140"/>
      <c r="AQ268" s="140"/>
      <c r="AR268" s="140"/>
      <c r="AS268" s="140"/>
      <c r="AT268" s="140"/>
      <c r="AU268" s="140"/>
      <c r="AV268" s="140"/>
      <c r="AW268" s="140"/>
      <c r="AX268" s="140"/>
      <c r="AY268" s="140"/>
      <c r="AZ268" s="140"/>
      <c r="BA268" s="140"/>
      <c r="BB268" s="140"/>
      <c r="BC268" s="140"/>
      <c r="BD268" s="140"/>
      <c r="BE268" s="140"/>
      <c r="BF268" s="140"/>
      <c r="BG268" s="140"/>
      <c r="BH268" s="140"/>
    </row>
    <row r="269" spans="1:60" outlineLevel="1" x14ac:dyDescent="0.2">
      <c r="A269" s="156">
        <v>250</v>
      </c>
      <c r="B269" s="157" t="s">
        <v>2692</v>
      </c>
      <c r="C269" s="162" t="s">
        <v>2638</v>
      </c>
      <c r="D269" s="158" t="s">
        <v>449</v>
      </c>
      <c r="E269" s="159">
        <v>50</v>
      </c>
      <c r="F269" s="170">
        <v>0</v>
      </c>
      <c r="G269" s="160">
        <f t="shared" si="77"/>
        <v>0</v>
      </c>
      <c r="H269" s="143">
        <v>40</v>
      </c>
      <c r="I269" s="143">
        <f t="shared" si="78"/>
        <v>2000</v>
      </c>
      <c r="J269" s="143">
        <v>0</v>
      </c>
      <c r="K269" s="143">
        <f t="shared" si="79"/>
        <v>0</v>
      </c>
      <c r="L269" s="143">
        <v>21</v>
      </c>
      <c r="M269" s="143">
        <f t="shared" si="80"/>
        <v>0</v>
      </c>
      <c r="N269" s="143">
        <v>0</v>
      </c>
      <c r="O269" s="143">
        <f t="shared" si="81"/>
        <v>0</v>
      </c>
      <c r="P269" s="143">
        <v>0</v>
      </c>
      <c r="Q269" s="143">
        <f t="shared" si="82"/>
        <v>0</v>
      </c>
      <c r="R269" s="143"/>
      <c r="S269" s="143" t="s">
        <v>358</v>
      </c>
      <c r="T269" s="143" t="s">
        <v>314</v>
      </c>
      <c r="U269" s="143">
        <v>0</v>
      </c>
      <c r="V269" s="143">
        <f t="shared" si="83"/>
        <v>0</v>
      </c>
      <c r="W269" s="143"/>
      <c r="X269" s="143" t="s">
        <v>338</v>
      </c>
      <c r="Y269" s="140"/>
      <c r="Z269" s="140"/>
      <c r="AA269" s="140"/>
      <c r="AB269" s="140"/>
      <c r="AC269" s="140"/>
      <c r="AD269" s="140"/>
      <c r="AE269" s="140"/>
      <c r="AF269" s="140"/>
      <c r="AG269" s="140" t="s">
        <v>339</v>
      </c>
      <c r="AH269" s="140"/>
      <c r="AI269" s="140"/>
      <c r="AJ269" s="140"/>
      <c r="AK269" s="140"/>
      <c r="AL269" s="140"/>
      <c r="AM269" s="140"/>
      <c r="AN269" s="140"/>
      <c r="AO269" s="140"/>
      <c r="AP269" s="140"/>
      <c r="AQ269" s="140"/>
      <c r="AR269" s="140"/>
      <c r="AS269" s="140"/>
      <c r="AT269" s="140"/>
      <c r="AU269" s="140"/>
      <c r="AV269" s="140"/>
      <c r="AW269" s="140"/>
      <c r="AX269" s="140"/>
      <c r="AY269" s="140"/>
      <c r="AZ269" s="140"/>
      <c r="BA269" s="140"/>
      <c r="BB269" s="140"/>
      <c r="BC269" s="140"/>
      <c r="BD269" s="140"/>
      <c r="BE269" s="140"/>
      <c r="BF269" s="140"/>
      <c r="BG269" s="140"/>
      <c r="BH269" s="140"/>
    </row>
    <row r="270" spans="1:60" outlineLevel="1" x14ac:dyDescent="0.2">
      <c r="A270" s="156">
        <v>251</v>
      </c>
      <c r="B270" s="157" t="s">
        <v>2693</v>
      </c>
      <c r="C270" s="162" t="s">
        <v>2640</v>
      </c>
      <c r="D270" s="158" t="s">
        <v>449</v>
      </c>
      <c r="E270" s="159">
        <v>100</v>
      </c>
      <c r="F270" s="170">
        <v>0</v>
      </c>
      <c r="G270" s="160">
        <f t="shared" si="77"/>
        <v>0</v>
      </c>
      <c r="H270" s="143">
        <v>60</v>
      </c>
      <c r="I270" s="143">
        <f t="shared" si="78"/>
        <v>6000</v>
      </c>
      <c r="J270" s="143">
        <v>0</v>
      </c>
      <c r="K270" s="143">
        <f t="shared" si="79"/>
        <v>0</v>
      </c>
      <c r="L270" s="143">
        <v>21</v>
      </c>
      <c r="M270" s="143">
        <f t="shared" si="80"/>
        <v>0</v>
      </c>
      <c r="N270" s="143">
        <v>0</v>
      </c>
      <c r="O270" s="143">
        <f t="shared" si="81"/>
        <v>0</v>
      </c>
      <c r="P270" s="143">
        <v>0</v>
      </c>
      <c r="Q270" s="143">
        <f t="shared" si="82"/>
        <v>0</v>
      </c>
      <c r="R270" s="143"/>
      <c r="S270" s="143" t="s">
        <v>358</v>
      </c>
      <c r="T270" s="143" t="s">
        <v>314</v>
      </c>
      <c r="U270" s="143">
        <v>0</v>
      </c>
      <c r="V270" s="143">
        <f t="shared" si="83"/>
        <v>0</v>
      </c>
      <c r="W270" s="143"/>
      <c r="X270" s="143" t="s">
        <v>338</v>
      </c>
      <c r="Y270" s="140"/>
      <c r="Z270" s="140"/>
      <c r="AA270" s="140"/>
      <c r="AB270" s="140"/>
      <c r="AC270" s="140"/>
      <c r="AD270" s="140"/>
      <c r="AE270" s="140"/>
      <c r="AF270" s="140"/>
      <c r="AG270" s="140" t="s">
        <v>339</v>
      </c>
      <c r="AH270" s="140"/>
      <c r="AI270" s="140"/>
      <c r="AJ270" s="140"/>
      <c r="AK270" s="140"/>
      <c r="AL270" s="140"/>
      <c r="AM270" s="140"/>
      <c r="AN270" s="140"/>
      <c r="AO270" s="140"/>
      <c r="AP270" s="140"/>
      <c r="AQ270" s="140"/>
      <c r="AR270" s="140"/>
      <c r="AS270" s="140"/>
      <c r="AT270" s="140"/>
      <c r="AU270" s="140"/>
      <c r="AV270" s="140"/>
      <c r="AW270" s="140"/>
      <c r="AX270" s="140"/>
      <c r="AY270" s="140"/>
      <c r="AZ270" s="140"/>
      <c r="BA270" s="140"/>
      <c r="BB270" s="140"/>
      <c r="BC270" s="140"/>
      <c r="BD270" s="140"/>
      <c r="BE270" s="140"/>
      <c r="BF270" s="140"/>
      <c r="BG270" s="140"/>
      <c r="BH270" s="140"/>
    </row>
    <row r="271" spans="1:60" outlineLevel="1" x14ac:dyDescent="0.2">
      <c r="A271" s="156">
        <v>252</v>
      </c>
      <c r="B271" s="157" t="s">
        <v>2694</v>
      </c>
      <c r="C271" s="162" t="s">
        <v>2642</v>
      </c>
      <c r="D271" s="158" t="s">
        <v>449</v>
      </c>
      <c r="E271" s="159">
        <v>200</v>
      </c>
      <c r="F271" s="170">
        <v>0</v>
      </c>
      <c r="G271" s="160">
        <f t="shared" si="77"/>
        <v>0</v>
      </c>
      <c r="H271" s="143">
        <v>5</v>
      </c>
      <c r="I271" s="143">
        <f t="shared" si="78"/>
        <v>1000</v>
      </c>
      <c r="J271" s="143">
        <v>0</v>
      </c>
      <c r="K271" s="143">
        <f t="shared" si="79"/>
        <v>0</v>
      </c>
      <c r="L271" s="143">
        <v>21</v>
      </c>
      <c r="M271" s="143">
        <f t="shared" si="80"/>
        <v>0</v>
      </c>
      <c r="N271" s="143">
        <v>0</v>
      </c>
      <c r="O271" s="143">
        <f t="shared" si="81"/>
        <v>0</v>
      </c>
      <c r="P271" s="143">
        <v>0</v>
      </c>
      <c r="Q271" s="143">
        <f t="shared" si="82"/>
        <v>0</v>
      </c>
      <c r="R271" s="143"/>
      <c r="S271" s="143" t="s">
        <v>358</v>
      </c>
      <c r="T271" s="143" t="s">
        <v>314</v>
      </c>
      <c r="U271" s="143">
        <v>0</v>
      </c>
      <c r="V271" s="143">
        <f t="shared" si="83"/>
        <v>0</v>
      </c>
      <c r="W271" s="143"/>
      <c r="X271" s="143" t="s">
        <v>338</v>
      </c>
      <c r="Y271" s="140"/>
      <c r="Z271" s="140"/>
      <c r="AA271" s="140"/>
      <c r="AB271" s="140"/>
      <c r="AC271" s="140"/>
      <c r="AD271" s="140"/>
      <c r="AE271" s="140"/>
      <c r="AF271" s="140"/>
      <c r="AG271" s="140" t="s">
        <v>339</v>
      </c>
      <c r="AH271" s="140"/>
      <c r="AI271" s="140"/>
      <c r="AJ271" s="140"/>
      <c r="AK271" s="140"/>
      <c r="AL271" s="140"/>
      <c r="AM271" s="140"/>
      <c r="AN271" s="140"/>
      <c r="AO271" s="140"/>
      <c r="AP271" s="140"/>
      <c r="AQ271" s="140"/>
      <c r="AR271" s="140"/>
      <c r="AS271" s="140"/>
      <c r="AT271" s="140"/>
      <c r="AU271" s="140"/>
      <c r="AV271" s="140"/>
      <c r="AW271" s="140"/>
      <c r="AX271" s="140"/>
      <c r="AY271" s="140"/>
      <c r="AZ271" s="140"/>
      <c r="BA271" s="140"/>
      <c r="BB271" s="140"/>
      <c r="BC271" s="140"/>
      <c r="BD271" s="140"/>
      <c r="BE271" s="140"/>
      <c r="BF271" s="140"/>
      <c r="BG271" s="140"/>
      <c r="BH271" s="140"/>
    </row>
    <row r="272" spans="1:60" outlineLevel="1" x14ac:dyDescent="0.2">
      <c r="A272" s="156">
        <v>253</v>
      </c>
      <c r="B272" s="157" t="s">
        <v>2695</v>
      </c>
      <c r="C272" s="162" t="s">
        <v>2644</v>
      </c>
      <c r="D272" s="158" t="s">
        <v>449</v>
      </c>
      <c r="E272" s="159">
        <v>100</v>
      </c>
      <c r="F272" s="170">
        <v>0</v>
      </c>
      <c r="G272" s="160">
        <f t="shared" si="77"/>
        <v>0</v>
      </c>
      <c r="H272" s="143">
        <v>10</v>
      </c>
      <c r="I272" s="143">
        <f t="shared" si="78"/>
        <v>1000</v>
      </c>
      <c r="J272" s="143">
        <v>0</v>
      </c>
      <c r="K272" s="143">
        <f t="shared" si="79"/>
        <v>0</v>
      </c>
      <c r="L272" s="143">
        <v>21</v>
      </c>
      <c r="M272" s="143">
        <f t="shared" si="80"/>
        <v>0</v>
      </c>
      <c r="N272" s="143">
        <v>0</v>
      </c>
      <c r="O272" s="143">
        <f t="shared" si="81"/>
        <v>0</v>
      </c>
      <c r="P272" s="143">
        <v>0</v>
      </c>
      <c r="Q272" s="143">
        <f t="shared" si="82"/>
        <v>0</v>
      </c>
      <c r="R272" s="143"/>
      <c r="S272" s="143" t="s">
        <v>358</v>
      </c>
      <c r="T272" s="143" t="s">
        <v>314</v>
      </c>
      <c r="U272" s="143">
        <v>0</v>
      </c>
      <c r="V272" s="143">
        <f t="shared" si="83"/>
        <v>0</v>
      </c>
      <c r="W272" s="143"/>
      <c r="X272" s="143" t="s">
        <v>338</v>
      </c>
      <c r="Y272" s="140"/>
      <c r="Z272" s="140"/>
      <c r="AA272" s="140"/>
      <c r="AB272" s="140"/>
      <c r="AC272" s="140"/>
      <c r="AD272" s="140"/>
      <c r="AE272" s="140"/>
      <c r="AF272" s="140"/>
      <c r="AG272" s="140" t="s">
        <v>339</v>
      </c>
      <c r="AH272" s="140"/>
      <c r="AI272" s="140"/>
      <c r="AJ272" s="140"/>
      <c r="AK272" s="140"/>
      <c r="AL272" s="140"/>
      <c r="AM272" s="140"/>
      <c r="AN272" s="140"/>
      <c r="AO272" s="140"/>
      <c r="AP272" s="140"/>
      <c r="AQ272" s="140"/>
      <c r="AR272" s="140"/>
      <c r="AS272" s="140"/>
      <c r="AT272" s="140"/>
      <c r="AU272" s="140"/>
      <c r="AV272" s="140"/>
      <c r="AW272" s="140"/>
      <c r="AX272" s="140"/>
      <c r="AY272" s="140"/>
      <c r="AZ272" s="140"/>
      <c r="BA272" s="140"/>
      <c r="BB272" s="140"/>
      <c r="BC272" s="140"/>
      <c r="BD272" s="140"/>
      <c r="BE272" s="140"/>
      <c r="BF272" s="140"/>
      <c r="BG272" s="140"/>
      <c r="BH272" s="140"/>
    </row>
    <row r="273" spans="1:60" outlineLevel="1" x14ac:dyDescent="0.2">
      <c r="A273" s="156">
        <v>254</v>
      </c>
      <c r="B273" s="157" t="s">
        <v>2696</v>
      </c>
      <c r="C273" s="162" t="s">
        <v>2646</v>
      </c>
      <c r="D273" s="158" t="s">
        <v>449</v>
      </c>
      <c r="E273" s="159">
        <v>10</v>
      </c>
      <c r="F273" s="170">
        <v>0</v>
      </c>
      <c r="G273" s="160">
        <f t="shared" si="77"/>
        <v>0</v>
      </c>
      <c r="H273" s="143">
        <v>450</v>
      </c>
      <c r="I273" s="143">
        <f t="shared" si="78"/>
        <v>4500</v>
      </c>
      <c r="J273" s="143">
        <v>0</v>
      </c>
      <c r="K273" s="143">
        <f t="shared" si="79"/>
        <v>0</v>
      </c>
      <c r="L273" s="143">
        <v>21</v>
      </c>
      <c r="M273" s="143">
        <f t="shared" si="80"/>
        <v>0</v>
      </c>
      <c r="N273" s="143">
        <v>0</v>
      </c>
      <c r="O273" s="143">
        <f t="shared" si="81"/>
        <v>0</v>
      </c>
      <c r="P273" s="143">
        <v>0</v>
      </c>
      <c r="Q273" s="143">
        <f t="shared" si="82"/>
        <v>0</v>
      </c>
      <c r="R273" s="143"/>
      <c r="S273" s="143" t="s">
        <v>358</v>
      </c>
      <c r="T273" s="143" t="s">
        <v>314</v>
      </c>
      <c r="U273" s="143">
        <v>0</v>
      </c>
      <c r="V273" s="143">
        <f t="shared" si="83"/>
        <v>0</v>
      </c>
      <c r="W273" s="143"/>
      <c r="X273" s="143" t="s">
        <v>338</v>
      </c>
      <c r="Y273" s="140"/>
      <c r="Z273" s="140"/>
      <c r="AA273" s="140"/>
      <c r="AB273" s="140"/>
      <c r="AC273" s="140"/>
      <c r="AD273" s="140"/>
      <c r="AE273" s="140"/>
      <c r="AF273" s="140"/>
      <c r="AG273" s="140" t="s">
        <v>339</v>
      </c>
      <c r="AH273" s="140"/>
      <c r="AI273" s="140"/>
      <c r="AJ273" s="140"/>
      <c r="AK273" s="140"/>
      <c r="AL273" s="140"/>
      <c r="AM273" s="140"/>
      <c r="AN273" s="140"/>
      <c r="AO273" s="140"/>
      <c r="AP273" s="140"/>
      <c r="AQ273" s="140"/>
      <c r="AR273" s="140"/>
      <c r="AS273" s="140"/>
      <c r="AT273" s="140"/>
      <c r="AU273" s="140"/>
      <c r="AV273" s="140"/>
      <c r="AW273" s="140"/>
      <c r="AX273" s="140"/>
      <c r="AY273" s="140"/>
      <c r="AZ273" s="140"/>
      <c r="BA273" s="140"/>
      <c r="BB273" s="140"/>
      <c r="BC273" s="140"/>
      <c r="BD273" s="140"/>
      <c r="BE273" s="140"/>
      <c r="BF273" s="140"/>
      <c r="BG273" s="140"/>
      <c r="BH273" s="140"/>
    </row>
    <row r="274" spans="1:60" outlineLevel="1" x14ac:dyDescent="0.2">
      <c r="A274" s="156">
        <v>255</v>
      </c>
      <c r="B274" s="157" t="s">
        <v>2697</v>
      </c>
      <c r="C274" s="162" t="s">
        <v>2648</v>
      </c>
      <c r="D274" s="158" t="s">
        <v>381</v>
      </c>
      <c r="E274" s="159">
        <v>500</v>
      </c>
      <c r="F274" s="170">
        <v>0</v>
      </c>
      <c r="G274" s="160">
        <f t="shared" si="77"/>
        <v>0</v>
      </c>
      <c r="H274" s="143">
        <v>15</v>
      </c>
      <c r="I274" s="143">
        <f t="shared" si="78"/>
        <v>7500</v>
      </c>
      <c r="J274" s="143">
        <v>0</v>
      </c>
      <c r="K274" s="143">
        <f t="shared" si="79"/>
        <v>0</v>
      </c>
      <c r="L274" s="143">
        <v>21</v>
      </c>
      <c r="M274" s="143">
        <f t="shared" si="80"/>
        <v>0</v>
      </c>
      <c r="N274" s="143">
        <v>0</v>
      </c>
      <c r="O274" s="143">
        <f t="shared" si="81"/>
        <v>0</v>
      </c>
      <c r="P274" s="143">
        <v>0</v>
      </c>
      <c r="Q274" s="143">
        <f t="shared" si="82"/>
        <v>0</v>
      </c>
      <c r="R274" s="143"/>
      <c r="S274" s="143" t="s">
        <v>358</v>
      </c>
      <c r="T274" s="143" t="s">
        <v>314</v>
      </c>
      <c r="U274" s="143">
        <v>0</v>
      </c>
      <c r="V274" s="143">
        <f t="shared" si="83"/>
        <v>0</v>
      </c>
      <c r="W274" s="143"/>
      <c r="X274" s="143" t="s">
        <v>338</v>
      </c>
      <c r="Y274" s="140"/>
      <c r="Z274" s="140"/>
      <c r="AA274" s="140"/>
      <c r="AB274" s="140"/>
      <c r="AC274" s="140"/>
      <c r="AD274" s="140"/>
      <c r="AE274" s="140"/>
      <c r="AF274" s="140"/>
      <c r="AG274" s="140" t="s">
        <v>339</v>
      </c>
      <c r="AH274" s="140"/>
      <c r="AI274" s="140"/>
      <c r="AJ274" s="140"/>
      <c r="AK274" s="140"/>
      <c r="AL274" s="140"/>
      <c r="AM274" s="140"/>
      <c r="AN274" s="140"/>
      <c r="AO274" s="140"/>
      <c r="AP274" s="140"/>
      <c r="AQ274" s="140"/>
      <c r="AR274" s="140"/>
      <c r="AS274" s="140"/>
      <c r="AT274" s="140"/>
      <c r="AU274" s="140"/>
      <c r="AV274" s="140"/>
      <c r="AW274" s="140"/>
      <c r="AX274" s="140"/>
      <c r="AY274" s="140"/>
      <c r="AZ274" s="140"/>
      <c r="BA274" s="140"/>
      <c r="BB274" s="140"/>
      <c r="BC274" s="140"/>
      <c r="BD274" s="140"/>
      <c r="BE274" s="140"/>
      <c r="BF274" s="140"/>
      <c r="BG274" s="140"/>
      <c r="BH274" s="140"/>
    </row>
    <row r="275" spans="1:60" outlineLevel="1" x14ac:dyDescent="0.2">
      <c r="A275" s="156">
        <v>256</v>
      </c>
      <c r="B275" s="157" t="s">
        <v>2698</v>
      </c>
      <c r="C275" s="162" t="s">
        <v>2650</v>
      </c>
      <c r="D275" s="158" t="s">
        <v>381</v>
      </c>
      <c r="E275" s="159">
        <v>700</v>
      </c>
      <c r="F275" s="170">
        <v>0</v>
      </c>
      <c r="G275" s="160">
        <f t="shared" si="77"/>
        <v>0</v>
      </c>
      <c r="H275" s="143">
        <v>25</v>
      </c>
      <c r="I275" s="143">
        <f t="shared" si="78"/>
        <v>17500</v>
      </c>
      <c r="J275" s="143">
        <v>0</v>
      </c>
      <c r="K275" s="143">
        <f t="shared" si="79"/>
        <v>0</v>
      </c>
      <c r="L275" s="143">
        <v>21</v>
      </c>
      <c r="M275" s="143">
        <f t="shared" si="80"/>
        <v>0</v>
      </c>
      <c r="N275" s="143">
        <v>0</v>
      </c>
      <c r="O275" s="143">
        <f t="shared" si="81"/>
        <v>0</v>
      </c>
      <c r="P275" s="143">
        <v>0</v>
      </c>
      <c r="Q275" s="143">
        <f t="shared" si="82"/>
        <v>0</v>
      </c>
      <c r="R275" s="143"/>
      <c r="S275" s="143" t="s">
        <v>358</v>
      </c>
      <c r="T275" s="143" t="s">
        <v>314</v>
      </c>
      <c r="U275" s="143">
        <v>0</v>
      </c>
      <c r="V275" s="143">
        <f t="shared" si="83"/>
        <v>0</v>
      </c>
      <c r="W275" s="143"/>
      <c r="X275" s="143" t="s">
        <v>338</v>
      </c>
      <c r="Y275" s="140"/>
      <c r="Z275" s="140"/>
      <c r="AA275" s="140"/>
      <c r="AB275" s="140"/>
      <c r="AC275" s="140"/>
      <c r="AD275" s="140"/>
      <c r="AE275" s="140"/>
      <c r="AF275" s="140"/>
      <c r="AG275" s="140" t="s">
        <v>339</v>
      </c>
      <c r="AH275" s="140"/>
      <c r="AI275" s="140"/>
      <c r="AJ275" s="140"/>
      <c r="AK275" s="140"/>
      <c r="AL275" s="140"/>
      <c r="AM275" s="140"/>
      <c r="AN275" s="140"/>
      <c r="AO275" s="140"/>
      <c r="AP275" s="140"/>
      <c r="AQ275" s="140"/>
      <c r="AR275" s="140"/>
      <c r="AS275" s="140"/>
      <c r="AT275" s="140"/>
      <c r="AU275" s="140"/>
      <c r="AV275" s="140"/>
      <c r="AW275" s="140"/>
      <c r="AX275" s="140"/>
      <c r="AY275" s="140"/>
      <c r="AZ275" s="140"/>
      <c r="BA275" s="140"/>
      <c r="BB275" s="140"/>
      <c r="BC275" s="140"/>
      <c r="BD275" s="140"/>
      <c r="BE275" s="140"/>
      <c r="BF275" s="140"/>
      <c r="BG275" s="140"/>
      <c r="BH275" s="140"/>
    </row>
    <row r="276" spans="1:60" outlineLevel="1" x14ac:dyDescent="0.2">
      <c r="A276" s="156">
        <v>257</v>
      </c>
      <c r="B276" s="157" t="s">
        <v>2699</v>
      </c>
      <c r="C276" s="162" t="s">
        <v>2652</v>
      </c>
      <c r="D276" s="158" t="s">
        <v>449</v>
      </c>
      <c r="E276" s="159">
        <v>180</v>
      </c>
      <c r="F276" s="170">
        <v>0</v>
      </c>
      <c r="G276" s="160">
        <f t="shared" si="77"/>
        <v>0</v>
      </c>
      <c r="H276" s="143">
        <v>15</v>
      </c>
      <c r="I276" s="143">
        <f t="shared" si="78"/>
        <v>2700</v>
      </c>
      <c r="J276" s="143">
        <v>0</v>
      </c>
      <c r="K276" s="143">
        <f t="shared" si="79"/>
        <v>0</v>
      </c>
      <c r="L276" s="143">
        <v>21</v>
      </c>
      <c r="M276" s="143">
        <f t="shared" si="80"/>
        <v>0</v>
      </c>
      <c r="N276" s="143">
        <v>0</v>
      </c>
      <c r="O276" s="143">
        <f t="shared" si="81"/>
        <v>0</v>
      </c>
      <c r="P276" s="143">
        <v>0</v>
      </c>
      <c r="Q276" s="143">
        <f t="shared" si="82"/>
        <v>0</v>
      </c>
      <c r="R276" s="143"/>
      <c r="S276" s="143" t="s">
        <v>358</v>
      </c>
      <c r="T276" s="143" t="s">
        <v>314</v>
      </c>
      <c r="U276" s="143">
        <v>0</v>
      </c>
      <c r="V276" s="143">
        <f t="shared" si="83"/>
        <v>0</v>
      </c>
      <c r="W276" s="143"/>
      <c r="X276" s="143" t="s">
        <v>338</v>
      </c>
      <c r="Y276" s="140"/>
      <c r="Z276" s="140"/>
      <c r="AA276" s="140"/>
      <c r="AB276" s="140"/>
      <c r="AC276" s="140"/>
      <c r="AD276" s="140"/>
      <c r="AE276" s="140"/>
      <c r="AF276" s="140"/>
      <c r="AG276" s="140" t="s">
        <v>339</v>
      </c>
      <c r="AH276" s="140"/>
      <c r="AI276" s="140"/>
      <c r="AJ276" s="140"/>
      <c r="AK276" s="140"/>
      <c r="AL276" s="140"/>
      <c r="AM276" s="140"/>
      <c r="AN276" s="140"/>
      <c r="AO276" s="140"/>
      <c r="AP276" s="140"/>
      <c r="AQ276" s="140"/>
      <c r="AR276" s="140"/>
      <c r="AS276" s="140"/>
      <c r="AT276" s="140"/>
      <c r="AU276" s="140"/>
      <c r="AV276" s="140"/>
      <c r="AW276" s="140"/>
      <c r="AX276" s="140"/>
      <c r="AY276" s="140"/>
      <c r="AZ276" s="140"/>
      <c r="BA276" s="140"/>
      <c r="BB276" s="140"/>
      <c r="BC276" s="140"/>
      <c r="BD276" s="140"/>
      <c r="BE276" s="140"/>
      <c r="BF276" s="140"/>
      <c r="BG276" s="140"/>
      <c r="BH276" s="140"/>
    </row>
    <row r="277" spans="1:60" outlineLevel="1" x14ac:dyDescent="0.2">
      <c r="A277" s="156">
        <v>258</v>
      </c>
      <c r="B277" s="157" t="s">
        <v>2700</v>
      </c>
      <c r="C277" s="162" t="s">
        <v>2654</v>
      </c>
      <c r="D277" s="158" t="s">
        <v>449</v>
      </c>
      <c r="E277" s="159">
        <v>800</v>
      </c>
      <c r="F277" s="170">
        <v>0</v>
      </c>
      <c r="G277" s="160">
        <f t="shared" si="77"/>
        <v>0</v>
      </c>
      <c r="H277" s="143">
        <v>25</v>
      </c>
      <c r="I277" s="143">
        <f t="shared" si="78"/>
        <v>20000</v>
      </c>
      <c r="J277" s="143">
        <v>0</v>
      </c>
      <c r="K277" s="143">
        <f t="shared" si="79"/>
        <v>0</v>
      </c>
      <c r="L277" s="143">
        <v>21</v>
      </c>
      <c r="M277" s="143">
        <f t="shared" si="80"/>
        <v>0</v>
      </c>
      <c r="N277" s="143">
        <v>0</v>
      </c>
      <c r="O277" s="143">
        <f t="shared" si="81"/>
        <v>0</v>
      </c>
      <c r="P277" s="143">
        <v>0</v>
      </c>
      <c r="Q277" s="143">
        <f t="shared" si="82"/>
        <v>0</v>
      </c>
      <c r="R277" s="143"/>
      <c r="S277" s="143" t="s">
        <v>358</v>
      </c>
      <c r="T277" s="143" t="s">
        <v>314</v>
      </c>
      <c r="U277" s="143">
        <v>0</v>
      </c>
      <c r="V277" s="143">
        <f t="shared" si="83"/>
        <v>0</v>
      </c>
      <c r="W277" s="143"/>
      <c r="X277" s="143" t="s">
        <v>338</v>
      </c>
      <c r="Y277" s="140"/>
      <c r="Z277" s="140"/>
      <c r="AA277" s="140"/>
      <c r="AB277" s="140"/>
      <c r="AC277" s="140"/>
      <c r="AD277" s="140"/>
      <c r="AE277" s="140"/>
      <c r="AF277" s="140"/>
      <c r="AG277" s="140" t="s">
        <v>339</v>
      </c>
      <c r="AH277" s="140"/>
      <c r="AI277" s="140"/>
      <c r="AJ277" s="140"/>
      <c r="AK277" s="140"/>
      <c r="AL277" s="140"/>
      <c r="AM277" s="140"/>
      <c r="AN277" s="140"/>
      <c r="AO277" s="140"/>
      <c r="AP277" s="140"/>
      <c r="AQ277" s="140"/>
      <c r="AR277" s="140"/>
      <c r="AS277" s="140"/>
      <c r="AT277" s="140"/>
      <c r="AU277" s="140"/>
      <c r="AV277" s="140"/>
      <c r="AW277" s="140"/>
      <c r="AX277" s="140"/>
      <c r="AY277" s="140"/>
      <c r="AZ277" s="140"/>
      <c r="BA277" s="140"/>
      <c r="BB277" s="140"/>
      <c r="BC277" s="140"/>
      <c r="BD277" s="140"/>
      <c r="BE277" s="140"/>
      <c r="BF277" s="140"/>
      <c r="BG277" s="140"/>
      <c r="BH277" s="140"/>
    </row>
    <row r="278" spans="1:60" ht="22.5" outlineLevel="1" x14ac:dyDescent="0.2">
      <c r="A278" s="156">
        <v>259</v>
      </c>
      <c r="B278" s="157" t="s">
        <v>2701</v>
      </c>
      <c r="C278" s="162" t="s">
        <v>2656</v>
      </c>
      <c r="D278" s="158" t="s">
        <v>449</v>
      </c>
      <c r="E278" s="159">
        <v>50</v>
      </c>
      <c r="F278" s="170">
        <v>0</v>
      </c>
      <c r="G278" s="160">
        <f t="shared" si="77"/>
        <v>0</v>
      </c>
      <c r="H278" s="143">
        <v>75</v>
      </c>
      <c r="I278" s="143">
        <f t="shared" si="78"/>
        <v>3750</v>
      </c>
      <c r="J278" s="143">
        <v>0</v>
      </c>
      <c r="K278" s="143">
        <f t="shared" si="79"/>
        <v>0</v>
      </c>
      <c r="L278" s="143">
        <v>21</v>
      </c>
      <c r="M278" s="143">
        <f t="shared" si="80"/>
        <v>0</v>
      </c>
      <c r="N278" s="143">
        <v>0</v>
      </c>
      <c r="O278" s="143">
        <f t="shared" si="81"/>
        <v>0</v>
      </c>
      <c r="P278" s="143">
        <v>0</v>
      </c>
      <c r="Q278" s="143">
        <f t="shared" si="82"/>
        <v>0</v>
      </c>
      <c r="R278" s="143"/>
      <c r="S278" s="143" t="s">
        <v>358</v>
      </c>
      <c r="T278" s="143" t="s">
        <v>314</v>
      </c>
      <c r="U278" s="143">
        <v>0</v>
      </c>
      <c r="V278" s="143">
        <f t="shared" si="83"/>
        <v>0</v>
      </c>
      <c r="W278" s="143"/>
      <c r="X278" s="143" t="s">
        <v>338</v>
      </c>
      <c r="Y278" s="140"/>
      <c r="Z278" s="140"/>
      <c r="AA278" s="140"/>
      <c r="AB278" s="140"/>
      <c r="AC278" s="140"/>
      <c r="AD278" s="140"/>
      <c r="AE278" s="140"/>
      <c r="AF278" s="140"/>
      <c r="AG278" s="140" t="s">
        <v>339</v>
      </c>
      <c r="AH278" s="140"/>
      <c r="AI278" s="140"/>
      <c r="AJ278" s="140"/>
      <c r="AK278" s="140"/>
      <c r="AL278" s="140"/>
      <c r="AM278" s="140"/>
      <c r="AN278" s="140"/>
      <c r="AO278" s="140"/>
      <c r="AP278" s="140"/>
      <c r="AQ278" s="140"/>
      <c r="AR278" s="140"/>
      <c r="AS278" s="140"/>
      <c r="AT278" s="140"/>
      <c r="AU278" s="140"/>
      <c r="AV278" s="140"/>
      <c r="AW278" s="140"/>
      <c r="AX278" s="140"/>
      <c r="AY278" s="140"/>
      <c r="AZ278" s="140"/>
      <c r="BA278" s="140"/>
      <c r="BB278" s="140"/>
      <c r="BC278" s="140"/>
      <c r="BD278" s="140"/>
      <c r="BE278" s="140"/>
      <c r="BF278" s="140"/>
      <c r="BG278" s="140"/>
      <c r="BH278" s="140"/>
    </row>
    <row r="279" spans="1:60" outlineLevel="1" x14ac:dyDescent="0.2">
      <c r="A279" s="156">
        <v>260</v>
      </c>
      <c r="B279" s="157" t="s">
        <v>2702</v>
      </c>
      <c r="C279" s="162" t="s">
        <v>2658</v>
      </c>
      <c r="D279" s="158" t="s">
        <v>449</v>
      </c>
      <c r="E279" s="159">
        <v>5</v>
      </c>
      <c r="F279" s="170">
        <v>0</v>
      </c>
      <c r="G279" s="160">
        <f t="shared" si="77"/>
        <v>0</v>
      </c>
      <c r="H279" s="143">
        <v>85</v>
      </c>
      <c r="I279" s="143">
        <f t="shared" si="78"/>
        <v>425</v>
      </c>
      <c r="J279" s="143">
        <v>0</v>
      </c>
      <c r="K279" s="143">
        <f t="shared" si="79"/>
        <v>0</v>
      </c>
      <c r="L279" s="143">
        <v>21</v>
      </c>
      <c r="M279" s="143">
        <f t="shared" si="80"/>
        <v>0</v>
      </c>
      <c r="N279" s="143">
        <v>0</v>
      </c>
      <c r="O279" s="143">
        <f t="shared" si="81"/>
        <v>0</v>
      </c>
      <c r="P279" s="143">
        <v>0</v>
      </c>
      <c r="Q279" s="143">
        <f t="shared" si="82"/>
        <v>0</v>
      </c>
      <c r="R279" s="143"/>
      <c r="S279" s="143" t="s">
        <v>358</v>
      </c>
      <c r="T279" s="143" t="s">
        <v>314</v>
      </c>
      <c r="U279" s="143">
        <v>0</v>
      </c>
      <c r="V279" s="143">
        <f t="shared" si="83"/>
        <v>0</v>
      </c>
      <c r="W279" s="143"/>
      <c r="X279" s="143" t="s">
        <v>338</v>
      </c>
      <c r="Y279" s="140"/>
      <c r="Z279" s="140"/>
      <c r="AA279" s="140"/>
      <c r="AB279" s="140"/>
      <c r="AC279" s="140"/>
      <c r="AD279" s="140"/>
      <c r="AE279" s="140"/>
      <c r="AF279" s="140"/>
      <c r="AG279" s="140" t="s">
        <v>339</v>
      </c>
      <c r="AH279" s="140"/>
      <c r="AI279" s="140"/>
      <c r="AJ279" s="140"/>
      <c r="AK279" s="140"/>
      <c r="AL279" s="140"/>
      <c r="AM279" s="140"/>
      <c r="AN279" s="140"/>
      <c r="AO279" s="140"/>
      <c r="AP279" s="140"/>
      <c r="AQ279" s="140"/>
      <c r="AR279" s="140"/>
      <c r="AS279" s="140"/>
      <c r="AT279" s="140"/>
      <c r="AU279" s="140"/>
      <c r="AV279" s="140"/>
      <c r="AW279" s="140"/>
      <c r="AX279" s="140"/>
      <c r="AY279" s="140"/>
      <c r="AZ279" s="140"/>
      <c r="BA279" s="140"/>
      <c r="BB279" s="140"/>
      <c r="BC279" s="140"/>
      <c r="BD279" s="140"/>
      <c r="BE279" s="140"/>
      <c r="BF279" s="140"/>
      <c r="BG279" s="140"/>
      <c r="BH279" s="140"/>
    </row>
    <row r="280" spans="1:60" outlineLevel="1" x14ac:dyDescent="0.2">
      <c r="A280" s="156">
        <v>261</v>
      </c>
      <c r="B280" s="157" t="s">
        <v>2703</v>
      </c>
      <c r="C280" s="162" t="s">
        <v>2660</v>
      </c>
      <c r="D280" s="158" t="s">
        <v>449</v>
      </c>
      <c r="E280" s="159">
        <v>1000</v>
      </c>
      <c r="F280" s="170">
        <v>0</v>
      </c>
      <c r="G280" s="160">
        <f t="shared" si="77"/>
        <v>0</v>
      </c>
      <c r="H280" s="143">
        <v>2</v>
      </c>
      <c r="I280" s="143">
        <f t="shared" si="78"/>
        <v>2000</v>
      </c>
      <c r="J280" s="143">
        <v>0</v>
      </c>
      <c r="K280" s="143">
        <f t="shared" si="79"/>
        <v>0</v>
      </c>
      <c r="L280" s="143">
        <v>21</v>
      </c>
      <c r="M280" s="143">
        <f t="shared" si="80"/>
        <v>0</v>
      </c>
      <c r="N280" s="143">
        <v>0</v>
      </c>
      <c r="O280" s="143">
        <f t="shared" si="81"/>
        <v>0</v>
      </c>
      <c r="P280" s="143">
        <v>0</v>
      </c>
      <c r="Q280" s="143">
        <f t="shared" si="82"/>
        <v>0</v>
      </c>
      <c r="R280" s="143"/>
      <c r="S280" s="143" t="s">
        <v>358</v>
      </c>
      <c r="T280" s="143" t="s">
        <v>314</v>
      </c>
      <c r="U280" s="143">
        <v>0</v>
      </c>
      <c r="V280" s="143">
        <f t="shared" si="83"/>
        <v>0</v>
      </c>
      <c r="W280" s="143"/>
      <c r="X280" s="143" t="s">
        <v>338</v>
      </c>
      <c r="Y280" s="140"/>
      <c r="Z280" s="140"/>
      <c r="AA280" s="140"/>
      <c r="AB280" s="140"/>
      <c r="AC280" s="140"/>
      <c r="AD280" s="140"/>
      <c r="AE280" s="140"/>
      <c r="AF280" s="140"/>
      <c r="AG280" s="140" t="s">
        <v>339</v>
      </c>
      <c r="AH280" s="140"/>
      <c r="AI280" s="140"/>
      <c r="AJ280" s="140"/>
      <c r="AK280" s="140"/>
      <c r="AL280" s="140"/>
      <c r="AM280" s="140"/>
      <c r="AN280" s="140"/>
      <c r="AO280" s="140"/>
      <c r="AP280" s="140"/>
      <c r="AQ280" s="140"/>
      <c r="AR280" s="140"/>
      <c r="AS280" s="140"/>
      <c r="AT280" s="140"/>
      <c r="AU280" s="140"/>
      <c r="AV280" s="140"/>
      <c r="AW280" s="140"/>
      <c r="AX280" s="140"/>
      <c r="AY280" s="140"/>
      <c r="AZ280" s="140"/>
      <c r="BA280" s="140"/>
      <c r="BB280" s="140"/>
      <c r="BC280" s="140"/>
      <c r="BD280" s="140"/>
      <c r="BE280" s="140"/>
      <c r="BF280" s="140"/>
      <c r="BG280" s="140"/>
      <c r="BH280" s="140"/>
    </row>
    <row r="281" spans="1:60" outlineLevel="1" x14ac:dyDescent="0.2">
      <c r="A281" s="156">
        <v>262</v>
      </c>
      <c r="B281" s="157" t="s">
        <v>2704</v>
      </c>
      <c r="C281" s="162" t="s">
        <v>2662</v>
      </c>
      <c r="D281" s="158" t="s">
        <v>449</v>
      </c>
      <c r="E281" s="159">
        <v>4</v>
      </c>
      <c r="F281" s="170">
        <v>0</v>
      </c>
      <c r="G281" s="160">
        <f t="shared" si="77"/>
        <v>0</v>
      </c>
      <c r="H281" s="143">
        <v>32</v>
      </c>
      <c r="I281" s="143">
        <f t="shared" si="78"/>
        <v>128</v>
      </c>
      <c r="J281" s="143">
        <v>0</v>
      </c>
      <c r="K281" s="143">
        <f t="shared" si="79"/>
        <v>0</v>
      </c>
      <c r="L281" s="143">
        <v>21</v>
      </c>
      <c r="M281" s="143">
        <f t="shared" si="80"/>
        <v>0</v>
      </c>
      <c r="N281" s="143">
        <v>0</v>
      </c>
      <c r="O281" s="143">
        <f t="shared" si="81"/>
        <v>0</v>
      </c>
      <c r="P281" s="143">
        <v>0</v>
      </c>
      <c r="Q281" s="143">
        <f t="shared" si="82"/>
        <v>0</v>
      </c>
      <c r="R281" s="143"/>
      <c r="S281" s="143" t="s">
        <v>358</v>
      </c>
      <c r="T281" s="143" t="s">
        <v>314</v>
      </c>
      <c r="U281" s="143">
        <v>0</v>
      </c>
      <c r="V281" s="143">
        <f t="shared" si="83"/>
        <v>0</v>
      </c>
      <c r="W281" s="143"/>
      <c r="X281" s="143" t="s">
        <v>338</v>
      </c>
      <c r="Y281" s="140"/>
      <c r="Z281" s="140"/>
      <c r="AA281" s="140"/>
      <c r="AB281" s="140"/>
      <c r="AC281" s="140"/>
      <c r="AD281" s="140"/>
      <c r="AE281" s="140"/>
      <c r="AF281" s="140"/>
      <c r="AG281" s="140" t="s">
        <v>339</v>
      </c>
      <c r="AH281" s="140"/>
      <c r="AI281" s="140"/>
      <c r="AJ281" s="140"/>
      <c r="AK281" s="140"/>
      <c r="AL281" s="140"/>
      <c r="AM281" s="140"/>
      <c r="AN281" s="140"/>
      <c r="AO281" s="140"/>
      <c r="AP281" s="140"/>
      <c r="AQ281" s="140"/>
      <c r="AR281" s="140"/>
      <c r="AS281" s="140"/>
      <c r="AT281" s="140"/>
      <c r="AU281" s="140"/>
      <c r="AV281" s="140"/>
      <c r="AW281" s="140"/>
      <c r="AX281" s="140"/>
      <c r="AY281" s="140"/>
      <c r="AZ281" s="140"/>
      <c r="BA281" s="140"/>
      <c r="BB281" s="140"/>
      <c r="BC281" s="140"/>
      <c r="BD281" s="140"/>
      <c r="BE281" s="140"/>
      <c r="BF281" s="140"/>
      <c r="BG281" s="140"/>
      <c r="BH281" s="140"/>
    </row>
    <row r="282" spans="1:60" outlineLevel="1" x14ac:dyDescent="0.2">
      <c r="A282" s="156">
        <v>263</v>
      </c>
      <c r="B282" s="157" t="s">
        <v>2705</v>
      </c>
      <c r="C282" s="162" t="s">
        <v>2664</v>
      </c>
      <c r="D282" s="158" t="s">
        <v>449</v>
      </c>
      <c r="E282" s="159">
        <v>35</v>
      </c>
      <c r="F282" s="170">
        <v>0</v>
      </c>
      <c r="G282" s="160">
        <f t="shared" si="77"/>
        <v>0</v>
      </c>
      <c r="H282" s="143">
        <v>85</v>
      </c>
      <c r="I282" s="143">
        <f t="shared" si="78"/>
        <v>2975</v>
      </c>
      <c r="J282" s="143">
        <v>0</v>
      </c>
      <c r="K282" s="143">
        <f t="shared" si="79"/>
        <v>0</v>
      </c>
      <c r="L282" s="143">
        <v>21</v>
      </c>
      <c r="M282" s="143">
        <f t="shared" si="80"/>
        <v>0</v>
      </c>
      <c r="N282" s="143">
        <v>0</v>
      </c>
      <c r="O282" s="143">
        <f t="shared" si="81"/>
        <v>0</v>
      </c>
      <c r="P282" s="143">
        <v>0</v>
      </c>
      <c r="Q282" s="143">
        <f t="shared" si="82"/>
        <v>0</v>
      </c>
      <c r="R282" s="143"/>
      <c r="S282" s="143" t="s">
        <v>358</v>
      </c>
      <c r="T282" s="143" t="s">
        <v>314</v>
      </c>
      <c r="U282" s="143">
        <v>0</v>
      </c>
      <c r="V282" s="143">
        <f t="shared" si="83"/>
        <v>0</v>
      </c>
      <c r="W282" s="143"/>
      <c r="X282" s="143" t="s">
        <v>338</v>
      </c>
      <c r="Y282" s="140"/>
      <c r="Z282" s="140"/>
      <c r="AA282" s="140"/>
      <c r="AB282" s="140"/>
      <c r="AC282" s="140"/>
      <c r="AD282" s="140"/>
      <c r="AE282" s="140"/>
      <c r="AF282" s="140"/>
      <c r="AG282" s="140" t="s">
        <v>339</v>
      </c>
      <c r="AH282" s="140"/>
      <c r="AI282" s="140"/>
      <c r="AJ282" s="140"/>
      <c r="AK282" s="140"/>
      <c r="AL282" s="140"/>
      <c r="AM282" s="140"/>
      <c r="AN282" s="140"/>
      <c r="AO282" s="140"/>
      <c r="AP282" s="140"/>
      <c r="AQ282" s="140"/>
      <c r="AR282" s="140"/>
      <c r="AS282" s="140"/>
      <c r="AT282" s="140"/>
      <c r="AU282" s="140"/>
      <c r="AV282" s="140"/>
      <c r="AW282" s="140"/>
      <c r="AX282" s="140"/>
      <c r="AY282" s="140"/>
      <c r="AZ282" s="140"/>
      <c r="BA282" s="140"/>
      <c r="BB282" s="140"/>
      <c r="BC282" s="140"/>
      <c r="BD282" s="140"/>
      <c r="BE282" s="140"/>
      <c r="BF282" s="140"/>
      <c r="BG282" s="140"/>
      <c r="BH282" s="140"/>
    </row>
    <row r="283" spans="1:60" outlineLevel="1" x14ac:dyDescent="0.2">
      <c r="A283" s="156">
        <v>264</v>
      </c>
      <c r="B283" s="157" t="s">
        <v>2706</v>
      </c>
      <c r="C283" s="162" t="s">
        <v>2666</v>
      </c>
      <c r="D283" s="158" t="s">
        <v>449</v>
      </c>
      <c r="E283" s="159">
        <v>30</v>
      </c>
      <c r="F283" s="170">
        <v>0</v>
      </c>
      <c r="G283" s="160">
        <f t="shared" si="77"/>
        <v>0</v>
      </c>
      <c r="H283" s="143">
        <v>35</v>
      </c>
      <c r="I283" s="143">
        <f t="shared" si="78"/>
        <v>1050</v>
      </c>
      <c r="J283" s="143">
        <v>0</v>
      </c>
      <c r="K283" s="143">
        <f t="shared" si="79"/>
        <v>0</v>
      </c>
      <c r="L283" s="143">
        <v>21</v>
      </c>
      <c r="M283" s="143">
        <f t="shared" si="80"/>
        <v>0</v>
      </c>
      <c r="N283" s="143">
        <v>0</v>
      </c>
      <c r="O283" s="143">
        <f t="shared" si="81"/>
        <v>0</v>
      </c>
      <c r="P283" s="143">
        <v>0</v>
      </c>
      <c r="Q283" s="143">
        <f t="shared" si="82"/>
        <v>0</v>
      </c>
      <c r="R283" s="143"/>
      <c r="S283" s="143" t="s">
        <v>358</v>
      </c>
      <c r="T283" s="143" t="s">
        <v>314</v>
      </c>
      <c r="U283" s="143">
        <v>0</v>
      </c>
      <c r="V283" s="143">
        <f t="shared" si="83"/>
        <v>0</v>
      </c>
      <c r="W283" s="143"/>
      <c r="X283" s="143" t="s">
        <v>338</v>
      </c>
      <c r="Y283" s="140"/>
      <c r="Z283" s="140"/>
      <c r="AA283" s="140"/>
      <c r="AB283" s="140"/>
      <c r="AC283" s="140"/>
      <c r="AD283" s="140"/>
      <c r="AE283" s="140"/>
      <c r="AF283" s="140"/>
      <c r="AG283" s="140" t="s">
        <v>339</v>
      </c>
      <c r="AH283" s="140"/>
      <c r="AI283" s="140"/>
      <c r="AJ283" s="140"/>
      <c r="AK283" s="140"/>
      <c r="AL283" s="140"/>
      <c r="AM283" s="140"/>
      <c r="AN283" s="140"/>
      <c r="AO283" s="140"/>
      <c r="AP283" s="140"/>
      <c r="AQ283" s="140"/>
      <c r="AR283" s="140"/>
      <c r="AS283" s="140"/>
      <c r="AT283" s="140"/>
      <c r="AU283" s="140"/>
      <c r="AV283" s="140"/>
      <c r="AW283" s="140"/>
      <c r="AX283" s="140"/>
      <c r="AY283" s="140"/>
      <c r="AZ283" s="140"/>
      <c r="BA283" s="140"/>
      <c r="BB283" s="140"/>
      <c r="BC283" s="140"/>
      <c r="BD283" s="140"/>
      <c r="BE283" s="140"/>
      <c r="BF283" s="140"/>
      <c r="BG283" s="140"/>
      <c r="BH283" s="140"/>
    </row>
    <row r="284" spans="1:60" outlineLevel="1" x14ac:dyDescent="0.2">
      <c r="A284" s="156">
        <v>265</v>
      </c>
      <c r="B284" s="157" t="s">
        <v>2707</v>
      </c>
      <c r="C284" s="162" t="s">
        <v>2668</v>
      </c>
      <c r="D284" s="158" t="s">
        <v>449</v>
      </c>
      <c r="E284" s="159">
        <v>150</v>
      </c>
      <c r="F284" s="170">
        <v>0</v>
      </c>
      <c r="G284" s="160">
        <f t="shared" si="77"/>
        <v>0</v>
      </c>
      <c r="H284" s="143">
        <v>10</v>
      </c>
      <c r="I284" s="143">
        <f t="shared" si="78"/>
        <v>1500</v>
      </c>
      <c r="J284" s="143">
        <v>0</v>
      </c>
      <c r="K284" s="143">
        <f t="shared" si="79"/>
        <v>0</v>
      </c>
      <c r="L284" s="143">
        <v>21</v>
      </c>
      <c r="M284" s="143">
        <f t="shared" si="80"/>
        <v>0</v>
      </c>
      <c r="N284" s="143">
        <v>0</v>
      </c>
      <c r="O284" s="143">
        <f t="shared" si="81"/>
        <v>0</v>
      </c>
      <c r="P284" s="143">
        <v>0</v>
      </c>
      <c r="Q284" s="143">
        <f t="shared" si="82"/>
        <v>0</v>
      </c>
      <c r="R284" s="143"/>
      <c r="S284" s="143" t="s">
        <v>358</v>
      </c>
      <c r="T284" s="143" t="s">
        <v>314</v>
      </c>
      <c r="U284" s="143">
        <v>0</v>
      </c>
      <c r="V284" s="143">
        <f t="shared" si="83"/>
        <v>0</v>
      </c>
      <c r="W284" s="143"/>
      <c r="X284" s="143" t="s">
        <v>338</v>
      </c>
      <c r="Y284" s="140"/>
      <c r="Z284" s="140"/>
      <c r="AA284" s="140"/>
      <c r="AB284" s="140"/>
      <c r="AC284" s="140"/>
      <c r="AD284" s="140"/>
      <c r="AE284" s="140"/>
      <c r="AF284" s="140"/>
      <c r="AG284" s="140" t="s">
        <v>339</v>
      </c>
      <c r="AH284" s="140"/>
      <c r="AI284" s="140"/>
      <c r="AJ284" s="140"/>
      <c r="AK284" s="140"/>
      <c r="AL284" s="140"/>
      <c r="AM284" s="140"/>
      <c r="AN284" s="140"/>
      <c r="AO284" s="140"/>
      <c r="AP284" s="140"/>
      <c r="AQ284" s="140"/>
      <c r="AR284" s="140"/>
      <c r="AS284" s="140"/>
      <c r="AT284" s="140"/>
      <c r="AU284" s="140"/>
      <c r="AV284" s="140"/>
      <c r="AW284" s="140"/>
      <c r="AX284" s="140"/>
      <c r="AY284" s="140"/>
      <c r="AZ284" s="140"/>
      <c r="BA284" s="140"/>
      <c r="BB284" s="140"/>
      <c r="BC284" s="140"/>
      <c r="BD284" s="140"/>
      <c r="BE284" s="140"/>
      <c r="BF284" s="140"/>
      <c r="BG284" s="140"/>
      <c r="BH284" s="140"/>
    </row>
    <row r="285" spans="1:60" outlineLevel="1" x14ac:dyDescent="0.2">
      <c r="A285" s="156">
        <v>266</v>
      </c>
      <c r="B285" s="157" t="s">
        <v>2708</v>
      </c>
      <c r="C285" s="162" t="s">
        <v>933</v>
      </c>
      <c r="D285" s="158" t="s">
        <v>459</v>
      </c>
      <c r="E285" s="159">
        <v>1</v>
      </c>
      <c r="F285" s="170">
        <v>0</v>
      </c>
      <c r="G285" s="160">
        <f t="shared" si="77"/>
        <v>0</v>
      </c>
      <c r="H285" s="143">
        <v>13029.16</v>
      </c>
      <c r="I285" s="143">
        <f t="shared" si="78"/>
        <v>13029.16</v>
      </c>
      <c r="J285" s="143">
        <v>0</v>
      </c>
      <c r="K285" s="143">
        <f t="shared" si="79"/>
        <v>0</v>
      </c>
      <c r="L285" s="143">
        <v>21</v>
      </c>
      <c r="M285" s="143">
        <f t="shared" si="80"/>
        <v>0</v>
      </c>
      <c r="N285" s="143">
        <v>0</v>
      </c>
      <c r="O285" s="143">
        <f t="shared" si="81"/>
        <v>0</v>
      </c>
      <c r="P285" s="143">
        <v>0</v>
      </c>
      <c r="Q285" s="143">
        <f t="shared" si="82"/>
        <v>0</v>
      </c>
      <c r="R285" s="143"/>
      <c r="S285" s="143" t="s">
        <v>358</v>
      </c>
      <c r="T285" s="143" t="s">
        <v>314</v>
      </c>
      <c r="U285" s="143">
        <v>0</v>
      </c>
      <c r="V285" s="143">
        <f t="shared" si="83"/>
        <v>0</v>
      </c>
      <c r="W285" s="143"/>
      <c r="X285" s="143" t="s">
        <v>338</v>
      </c>
      <c r="Y285" s="140"/>
      <c r="Z285" s="140"/>
      <c r="AA285" s="140"/>
      <c r="AB285" s="140"/>
      <c r="AC285" s="140"/>
      <c r="AD285" s="140"/>
      <c r="AE285" s="140"/>
      <c r="AF285" s="140"/>
      <c r="AG285" s="140" t="s">
        <v>339</v>
      </c>
      <c r="AH285" s="140"/>
      <c r="AI285" s="140"/>
      <c r="AJ285" s="140"/>
      <c r="AK285" s="140"/>
      <c r="AL285" s="140"/>
      <c r="AM285" s="140"/>
      <c r="AN285" s="140"/>
      <c r="AO285" s="140"/>
      <c r="AP285" s="140"/>
      <c r="AQ285" s="140"/>
      <c r="AR285" s="140"/>
      <c r="AS285" s="140"/>
      <c r="AT285" s="140"/>
      <c r="AU285" s="140"/>
      <c r="AV285" s="140"/>
      <c r="AW285" s="140"/>
      <c r="AX285" s="140"/>
      <c r="AY285" s="140"/>
      <c r="AZ285" s="140"/>
      <c r="BA285" s="140"/>
      <c r="BB285" s="140"/>
      <c r="BC285" s="140"/>
      <c r="BD285" s="140"/>
      <c r="BE285" s="140"/>
      <c r="BF285" s="140"/>
      <c r="BG285" s="140"/>
      <c r="BH285" s="140"/>
    </row>
    <row r="286" spans="1:60" x14ac:dyDescent="0.2">
      <c r="A286" s="145" t="s">
        <v>308</v>
      </c>
      <c r="B286" s="146" t="s">
        <v>224</v>
      </c>
      <c r="C286" s="161" t="s">
        <v>225</v>
      </c>
      <c r="D286" s="147"/>
      <c r="E286" s="148"/>
      <c r="F286" s="172"/>
      <c r="G286" s="150">
        <f>SUMIF(AG287:AG308,"&lt;&gt;NOR",G287:G308)</f>
        <v>0</v>
      </c>
      <c r="H286" s="144"/>
      <c r="I286" s="144">
        <f>SUM(I287:I308)</f>
        <v>69766.789999999994</v>
      </c>
      <c r="J286" s="144"/>
      <c r="K286" s="144">
        <f>SUM(K287:K308)</f>
        <v>0</v>
      </c>
      <c r="L286" s="144"/>
      <c r="M286" s="144">
        <f>SUM(M287:M308)</f>
        <v>0</v>
      </c>
      <c r="N286" s="144"/>
      <c r="O286" s="144">
        <f>SUM(O287:O308)</f>
        <v>0</v>
      </c>
      <c r="P286" s="144"/>
      <c r="Q286" s="144">
        <f>SUM(Q287:Q308)</f>
        <v>0</v>
      </c>
      <c r="R286" s="144"/>
      <c r="S286" s="144"/>
      <c r="T286" s="144"/>
      <c r="U286" s="144"/>
      <c r="V286" s="144">
        <f>SUM(V287:V308)</f>
        <v>0</v>
      </c>
      <c r="W286" s="144"/>
      <c r="X286" s="144"/>
      <c r="AG286" t="s">
        <v>309</v>
      </c>
    </row>
    <row r="287" spans="1:60" outlineLevel="1" x14ac:dyDescent="0.2">
      <c r="A287" s="156">
        <v>267</v>
      </c>
      <c r="B287" s="157" t="s">
        <v>2709</v>
      </c>
      <c r="C287" s="162" t="s">
        <v>2710</v>
      </c>
      <c r="D287" s="158" t="s">
        <v>351</v>
      </c>
      <c r="E287" s="159">
        <v>110</v>
      </c>
      <c r="F287" s="170">
        <v>0</v>
      </c>
      <c r="G287" s="160">
        <f t="shared" ref="G287:G308" si="84">ROUND(E287*F287,2)</f>
        <v>0</v>
      </c>
      <c r="H287" s="143">
        <v>35.1</v>
      </c>
      <c r="I287" s="143">
        <f t="shared" ref="I287:I308" si="85">ROUND(E287*H287,2)</f>
        <v>3861</v>
      </c>
      <c r="J287" s="143">
        <v>0</v>
      </c>
      <c r="K287" s="143">
        <f t="shared" ref="K287:K308" si="86">ROUND(E287*J287,2)</f>
        <v>0</v>
      </c>
      <c r="L287" s="143">
        <v>21</v>
      </c>
      <c r="M287" s="143">
        <f t="shared" ref="M287:M308" si="87">G287*(1+L287/100)</f>
        <v>0</v>
      </c>
      <c r="N287" s="143">
        <v>0</v>
      </c>
      <c r="O287" s="143">
        <f t="shared" ref="O287:O308" si="88">ROUND(E287*N287,2)</f>
        <v>0</v>
      </c>
      <c r="P287" s="143">
        <v>0</v>
      </c>
      <c r="Q287" s="143">
        <f t="shared" ref="Q287:Q308" si="89">ROUND(E287*P287,2)</f>
        <v>0</v>
      </c>
      <c r="R287" s="143"/>
      <c r="S287" s="143" t="s">
        <v>358</v>
      </c>
      <c r="T287" s="143" t="s">
        <v>314</v>
      </c>
      <c r="U287" s="143">
        <v>0</v>
      </c>
      <c r="V287" s="143">
        <f t="shared" ref="V287:V308" si="90">ROUND(E287*U287,2)</f>
        <v>0</v>
      </c>
      <c r="W287" s="143"/>
      <c r="X287" s="143" t="s">
        <v>353</v>
      </c>
      <c r="Y287" s="140"/>
      <c r="Z287" s="140"/>
      <c r="AA287" s="140"/>
      <c r="AB287" s="140"/>
      <c r="AC287" s="140"/>
      <c r="AD287" s="140"/>
      <c r="AE287" s="140"/>
      <c r="AF287" s="140"/>
      <c r="AG287" s="140" t="s">
        <v>354</v>
      </c>
      <c r="AH287" s="140"/>
      <c r="AI287" s="140"/>
      <c r="AJ287" s="140"/>
      <c r="AK287" s="140"/>
      <c r="AL287" s="140"/>
      <c r="AM287" s="140"/>
      <c r="AN287" s="140"/>
      <c r="AO287" s="140"/>
      <c r="AP287" s="140"/>
      <c r="AQ287" s="140"/>
      <c r="AR287" s="140"/>
      <c r="AS287" s="140"/>
      <c r="AT287" s="140"/>
      <c r="AU287" s="140"/>
      <c r="AV287" s="140"/>
      <c r="AW287" s="140"/>
      <c r="AX287" s="140"/>
      <c r="AY287" s="140"/>
      <c r="AZ287" s="140"/>
      <c r="BA287" s="140"/>
      <c r="BB287" s="140"/>
      <c r="BC287" s="140"/>
      <c r="BD287" s="140"/>
      <c r="BE287" s="140"/>
      <c r="BF287" s="140"/>
      <c r="BG287" s="140"/>
      <c r="BH287" s="140"/>
    </row>
    <row r="288" spans="1:60" outlineLevel="1" x14ac:dyDescent="0.2">
      <c r="A288" s="156">
        <v>268</v>
      </c>
      <c r="B288" s="157" t="s">
        <v>2711</v>
      </c>
      <c r="C288" s="162" t="s">
        <v>2712</v>
      </c>
      <c r="D288" s="158" t="s">
        <v>449</v>
      </c>
      <c r="E288" s="159">
        <v>150</v>
      </c>
      <c r="F288" s="170">
        <v>0</v>
      </c>
      <c r="G288" s="160">
        <f t="shared" si="84"/>
        <v>0</v>
      </c>
      <c r="H288" s="143">
        <v>22.95</v>
      </c>
      <c r="I288" s="143">
        <f t="shared" si="85"/>
        <v>3442.5</v>
      </c>
      <c r="J288" s="143">
        <v>0</v>
      </c>
      <c r="K288" s="143">
        <f t="shared" si="86"/>
        <v>0</v>
      </c>
      <c r="L288" s="143">
        <v>21</v>
      </c>
      <c r="M288" s="143">
        <f t="shared" si="87"/>
        <v>0</v>
      </c>
      <c r="N288" s="143">
        <v>0</v>
      </c>
      <c r="O288" s="143">
        <f t="shared" si="88"/>
        <v>0</v>
      </c>
      <c r="P288" s="143">
        <v>0</v>
      </c>
      <c r="Q288" s="143">
        <f t="shared" si="89"/>
        <v>0</v>
      </c>
      <c r="R288" s="143"/>
      <c r="S288" s="143" t="s">
        <v>358</v>
      </c>
      <c r="T288" s="143" t="s">
        <v>314</v>
      </c>
      <c r="U288" s="143">
        <v>0</v>
      </c>
      <c r="V288" s="143">
        <f t="shared" si="90"/>
        <v>0</v>
      </c>
      <c r="W288" s="143"/>
      <c r="X288" s="143" t="s">
        <v>353</v>
      </c>
      <c r="Y288" s="140"/>
      <c r="Z288" s="140"/>
      <c r="AA288" s="140"/>
      <c r="AB288" s="140"/>
      <c r="AC288" s="140"/>
      <c r="AD288" s="140"/>
      <c r="AE288" s="140"/>
      <c r="AF288" s="140"/>
      <c r="AG288" s="140" t="s">
        <v>534</v>
      </c>
      <c r="AH288" s="140"/>
      <c r="AI288" s="140"/>
      <c r="AJ288" s="140"/>
      <c r="AK288" s="140"/>
      <c r="AL288" s="140"/>
      <c r="AM288" s="140"/>
      <c r="AN288" s="140"/>
      <c r="AO288" s="140"/>
      <c r="AP288" s="140"/>
      <c r="AQ288" s="140"/>
      <c r="AR288" s="140"/>
      <c r="AS288" s="140"/>
      <c r="AT288" s="140"/>
      <c r="AU288" s="140"/>
      <c r="AV288" s="140"/>
      <c r="AW288" s="140"/>
      <c r="AX288" s="140"/>
      <c r="AY288" s="140"/>
      <c r="AZ288" s="140"/>
      <c r="BA288" s="140"/>
      <c r="BB288" s="140"/>
      <c r="BC288" s="140"/>
      <c r="BD288" s="140"/>
      <c r="BE288" s="140"/>
      <c r="BF288" s="140"/>
      <c r="BG288" s="140"/>
      <c r="BH288" s="140"/>
    </row>
    <row r="289" spans="1:60" outlineLevel="1" x14ac:dyDescent="0.2">
      <c r="A289" s="156">
        <v>269</v>
      </c>
      <c r="B289" s="157" t="s">
        <v>2713</v>
      </c>
      <c r="C289" s="162" t="s">
        <v>2714</v>
      </c>
      <c r="D289" s="158" t="s">
        <v>351</v>
      </c>
      <c r="E289" s="159">
        <v>90</v>
      </c>
      <c r="F289" s="170">
        <v>0</v>
      </c>
      <c r="G289" s="160">
        <f t="shared" si="84"/>
        <v>0</v>
      </c>
      <c r="H289" s="143">
        <v>121.5</v>
      </c>
      <c r="I289" s="143">
        <f t="shared" si="85"/>
        <v>10935</v>
      </c>
      <c r="J289" s="143">
        <v>0</v>
      </c>
      <c r="K289" s="143">
        <f t="shared" si="86"/>
        <v>0</v>
      </c>
      <c r="L289" s="143">
        <v>21</v>
      </c>
      <c r="M289" s="143">
        <f t="shared" si="87"/>
        <v>0</v>
      </c>
      <c r="N289" s="143">
        <v>0</v>
      </c>
      <c r="O289" s="143">
        <f t="shared" si="88"/>
        <v>0</v>
      </c>
      <c r="P289" s="143">
        <v>0</v>
      </c>
      <c r="Q289" s="143">
        <f t="shared" si="89"/>
        <v>0</v>
      </c>
      <c r="R289" s="143"/>
      <c r="S289" s="143" t="s">
        <v>358</v>
      </c>
      <c r="T289" s="143" t="s">
        <v>314</v>
      </c>
      <c r="U289" s="143">
        <v>0</v>
      </c>
      <c r="V289" s="143">
        <f t="shared" si="90"/>
        <v>0</v>
      </c>
      <c r="W289" s="143"/>
      <c r="X289" s="143" t="s">
        <v>353</v>
      </c>
      <c r="Y289" s="140"/>
      <c r="Z289" s="140"/>
      <c r="AA289" s="140"/>
      <c r="AB289" s="140"/>
      <c r="AC289" s="140"/>
      <c r="AD289" s="140"/>
      <c r="AE289" s="140"/>
      <c r="AF289" s="140"/>
      <c r="AG289" s="140" t="s">
        <v>354</v>
      </c>
      <c r="AH289" s="140"/>
      <c r="AI289" s="140"/>
      <c r="AJ289" s="140"/>
      <c r="AK289" s="140"/>
      <c r="AL289" s="140"/>
      <c r="AM289" s="140"/>
      <c r="AN289" s="140"/>
      <c r="AO289" s="140"/>
      <c r="AP289" s="140"/>
      <c r="AQ289" s="140"/>
      <c r="AR289" s="140"/>
      <c r="AS289" s="140"/>
      <c r="AT289" s="140"/>
      <c r="AU289" s="140"/>
      <c r="AV289" s="140"/>
      <c r="AW289" s="140"/>
      <c r="AX289" s="140"/>
      <c r="AY289" s="140"/>
      <c r="AZ289" s="140"/>
      <c r="BA289" s="140"/>
      <c r="BB289" s="140"/>
      <c r="BC289" s="140"/>
      <c r="BD289" s="140"/>
      <c r="BE289" s="140"/>
      <c r="BF289" s="140"/>
      <c r="BG289" s="140"/>
      <c r="BH289" s="140"/>
    </row>
    <row r="290" spans="1:60" outlineLevel="1" x14ac:dyDescent="0.2">
      <c r="A290" s="156">
        <v>270</v>
      </c>
      <c r="B290" s="157" t="s">
        <v>2715</v>
      </c>
      <c r="C290" s="162" t="s">
        <v>2716</v>
      </c>
      <c r="D290" s="158" t="s">
        <v>449</v>
      </c>
      <c r="E290" s="159">
        <v>150</v>
      </c>
      <c r="F290" s="170">
        <v>0</v>
      </c>
      <c r="G290" s="160">
        <f t="shared" si="84"/>
        <v>0</v>
      </c>
      <c r="H290" s="143">
        <v>8.1</v>
      </c>
      <c r="I290" s="143">
        <f t="shared" si="85"/>
        <v>1215</v>
      </c>
      <c r="J290" s="143">
        <v>0</v>
      </c>
      <c r="K290" s="143">
        <f t="shared" si="86"/>
        <v>0</v>
      </c>
      <c r="L290" s="143">
        <v>21</v>
      </c>
      <c r="M290" s="143">
        <f t="shared" si="87"/>
        <v>0</v>
      </c>
      <c r="N290" s="143">
        <v>0</v>
      </c>
      <c r="O290" s="143">
        <f t="shared" si="88"/>
        <v>0</v>
      </c>
      <c r="P290" s="143">
        <v>0</v>
      </c>
      <c r="Q290" s="143">
        <f t="shared" si="89"/>
        <v>0</v>
      </c>
      <c r="R290" s="143"/>
      <c r="S290" s="143" t="s">
        <v>358</v>
      </c>
      <c r="T290" s="143" t="s">
        <v>314</v>
      </c>
      <c r="U290" s="143">
        <v>0</v>
      </c>
      <c r="V290" s="143">
        <f t="shared" si="90"/>
        <v>0</v>
      </c>
      <c r="W290" s="143"/>
      <c r="X290" s="143" t="s">
        <v>353</v>
      </c>
      <c r="Y290" s="140"/>
      <c r="Z290" s="140"/>
      <c r="AA290" s="140"/>
      <c r="AB290" s="140"/>
      <c r="AC290" s="140"/>
      <c r="AD290" s="140"/>
      <c r="AE290" s="140"/>
      <c r="AF290" s="140"/>
      <c r="AG290" s="140" t="s">
        <v>534</v>
      </c>
      <c r="AH290" s="140"/>
      <c r="AI290" s="140"/>
      <c r="AJ290" s="140"/>
      <c r="AK290" s="140"/>
      <c r="AL290" s="140"/>
      <c r="AM290" s="140"/>
      <c r="AN290" s="140"/>
      <c r="AO290" s="140"/>
      <c r="AP290" s="140"/>
      <c r="AQ290" s="140"/>
      <c r="AR290" s="140"/>
      <c r="AS290" s="140"/>
      <c r="AT290" s="140"/>
      <c r="AU290" s="140"/>
      <c r="AV290" s="140"/>
      <c r="AW290" s="140"/>
      <c r="AX290" s="140"/>
      <c r="AY290" s="140"/>
      <c r="AZ290" s="140"/>
      <c r="BA290" s="140"/>
      <c r="BB290" s="140"/>
      <c r="BC290" s="140"/>
      <c r="BD290" s="140"/>
      <c r="BE290" s="140"/>
      <c r="BF290" s="140"/>
      <c r="BG290" s="140"/>
      <c r="BH290" s="140"/>
    </row>
    <row r="291" spans="1:60" outlineLevel="1" x14ac:dyDescent="0.2">
      <c r="A291" s="156">
        <v>271</v>
      </c>
      <c r="B291" s="157" t="s">
        <v>2717</v>
      </c>
      <c r="C291" s="162" t="s">
        <v>2718</v>
      </c>
      <c r="D291" s="158" t="s">
        <v>449</v>
      </c>
      <c r="E291" s="159">
        <v>21</v>
      </c>
      <c r="F291" s="170">
        <v>0</v>
      </c>
      <c r="G291" s="160">
        <f t="shared" si="84"/>
        <v>0</v>
      </c>
      <c r="H291" s="143">
        <v>37.799999999999997</v>
      </c>
      <c r="I291" s="143">
        <f t="shared" si="85"/>
        <v>793.8</v>
      </c>
      <c r="J291" s="143">
        <v>0</v>
      </c>
      <c r="K291" s="143">
        <f t="shared" si="86"/>
        <v>0</v>
      </c>
      <c r="L291" s="143">
        <v>21</v>
      </c>
      <c r="M291" s="143">
        <f t="shared" si="87"/>
        <v>0</v>
      </c>
      <c r="N291" s="143">
        <v>0</v>
      </c>
      <c r="O291" s="143">
        <f t="shared" si="88"/>
        <v>0</v>
      </c>
      <c r="P291" s="143">
        <v>0</v>
      </c>
      <c r="Q291" s="143">
        <f t="shared" si="89"/>
        <v>0</v>
      </c>
      <c r="R291" s="143"/>
      <c r="S291" s="143" t="s">
        <v>358</v>
      </c>
      <c r="T291" s="143" t="s">
        <v>314</v>
      </c>
      <c r="U291" s="143">
        <v>0</v>
      </c>
      <c r="V291" s="143">
        <f t="shared" si="90"/>
        <v>0</v>
      </c>
      <c r="W291" s="143"/>
      <c r="X291" s="143" t="s">
        <v>353</v>
      </c>
      <c r="Y291" s="140"/>
      <c r="Z291" s="140"/>
      <c r="AA291" s="140"/>
      <c r="AB291" s="140"/>
      <c r="AC291" s="140"/>
      <c r="AD291" s="140"/>
      <c r="AE291" s="140"/>
      <c r="AF291" s="140"/>
      <c r="AG291" s="140" t="s">
        <v>534</v>
      </c>
      <c r="AH291" s="140"/>
      <c r="AI291" s="140"/>
      <c r="AJ291" s="140"/>
      <c r="AK291" s="140"/>
      <c r="AL291" s="140"/>
      <c r="AM291" s="140"/>
      <c r="AN291" s="140"/>
      <c r="AO291" s="140"/>
      <c r="AP291" s="140"/>
      <c r="AQ291" s="140"/>
      <c r="AR291" s="140"/>
      <c r="AS291" s="140"/>
      <c r="AT291" s="140"/>
      <c r="AU291" s="140"/>
      <c r="AV291" s="140"/>
      <c r="AW291" s="140"/>
      <c r="AX291" s="140"/>
      <c r="AY291" s="140"/>
      <c r="AZ291" s="140"/>
      <c r="BA291" s="140"/>
      <c r="BB291" s="140"/>
      <c r="BC291" s="140"/>
      <c r="BD291" s="140"/>
      <c r="BE291" s="140"/>
      <c r="BF291" s="140"/>
      <c r="BG291" s="140"/>
      <c r="BH291" s="140"/>
    </row>
    <row r="292" spans="1:60" outlineLevel="1" x14ac:dyDescent="0.2">
      <c r="A292" s="156">
        <v>272</v>
      </c>
      <c r="B292" s="157" t="s">
        <v>2719</v>
      </c>
      <c r="C292" s="162" t="s">
        <v>2720</v>
      </c>
      <c r="D292" s="158" t="s">
        <v>449</v>
      </c>
      <c r="E292" s="159">
        <v>500</v>
      </c>
      <c r="F292" s="170">
        <v>0</v>
      </c>
      <c r="G292" s="160">
        <f t="shared" si="84"/>
        <v>0</v>
      </c>
      <c r="H292" s="143">
        <v>9.4499999999999993</v>
      </c>
      <c r="I292" s="143">
        <f t="shared" si="85"/>
        <v>4725</v>
      </c>
      <c r="J292" s="143">
        <v>0</v>
      </c>
      <c r="K292" s="143">
        <f t="shared" si="86"/>
        <v>0</v>
      </c>
      <c r="L292" s="143">
        <v>21</v>
      </c>
      <c r="M292" s="143">
        <f t="shared" si="87"/>
        <v>0</v>
      </c>
      <c r="N292" s="143">
        <v>0</v>
      </c>
      <c r="O292" s="143">
        <f t="shared" si="88"/>
        <v>0</v>
      </c>
      <c r="P292" s="143">
        <v>0</v>
      </c>
      <c r="Q292" s="143">
        <f t="shared" si="89"/>
        <v>0</v>
      </c>
      <c r="R292" s="143"/>
      <c r="S292" s="143" t="s">
        <v>358</v>
      </c>
      <c r="T292" s="143" t="s">
        <v>314</v>
      </c>
      <c r="U292" s="143">
        <v>0</v>
      </c>
      <c r="V292" s="143">
        <f t="shared" si="90"/>
        <v>0</v>
      </c>
      <c r="W292" s="143"/>
      <c r="X292" s="143" t="s">
        <v>353</v>
      </c>
      <c r="Y292" s="140"/>
      <c r="Z292" s="140"/>
      <c r="AA292" s="140"/>
      <c r="AB292" s="140"/>
      <c r="AC292" s="140"/>
      <c r="AD292" s="140"/>
      <c r="AE292" s="140"/>
      <c r="AF292" s="140"/>
      <c r="AG292" s="140" t="s">
        <v>534</v>
      </c>
      <c r="AH292" s="140"/>
      <c r="AI292" s="140"/>
      <c r="AJ292" s="140"/>
      <c r="AK292" s="140"/>
      <c r="AL292" s="140"/>
      <c r="AM292" s="140"/>
      <c r="AN292" s="140"/>
      <c r="AO292" s="140"/>
      <c r="AP292" s="140"/>
      <c r="AQ292" s="140"/>
      <c r="AR292" s="140"/>
      <c r="AS292" s="140"/>
      <c r="AT292" s="140"/>
      <c r="AU292" s="140"/>
      <c r="AV292" s="140"/>
      <c r="AW292" s="140"/>
      <c r="AX292" s="140"/>
      <c r="AY292" s="140"/>
      <c r="AZ292" s="140"/>
      <c r="BA292" s="140"/>
      <c r="BB292" s="140"/>
      <c r="BC292" s="140"/>
      <c r="BD292" s="140"/>
      <c r="BE292" s="140"/>
      <c r="BF292" s="140"/>
      <c r="BG292" s="140"/>
      <c r="BH292" s="140"/>
    </row>
    <row r="293" spans="1:60" ht="22.5" outlineLevel="1" x14ac:dyDescent="0.2">
      <c r="A293" s="156">
        <v>273</v>
      </c>
      <c r="B293" s="157" t="s">
        <v>2721</v>
      </c>
      <c r="C293" s="162" t="s">
        <v>2722</v>
      </c>
      <c r="D293" s="158" t="s">
        <v>449</v>
      </c>
      <c r="E293" s="159">
        <v>21</v>
      </c>
      <c r="F293" s="170">
        <v>0</v>
      </c>
      <c r="G293" s="160">
        <f t="shared" si="84"/>
        <v>0</v>
      </c>
      <c r="H293" s="143">
        <v>139.05000000000001</v>
      </c>
      <c r="I293" s="143">
        <f t="shared" si="85"/>
        <v>2920.05</v>
      </c>
      <c r="J293" s="143">
        <v>0</v>
      </c>
      <c r="K293" s="143">
        <f t="shared" si="86"/>
        <v>0</v>
      </c>
      <c r="L293" s="143">
        <v>21</v>
      </c>
      <c r="M293" s="143">
        <f t="shared" si="87"/>
        <v>0</v>
      </c>
      <c r="N293" s="143">
        <v>0</v>
      </c>
      <c r="O293" s="143">
        <f t="shared" si="88"/>
        <v>0</v>
      </c>
      <c r="P293" s="143">
        <v>0</v>
      </c>
      <c r="Q293" s="143">
        <f t="shared" si="89"/>
        <v>0</v>
      </c>
      <c r="R293" s="143"/>
      <c r="S293" s="143" t="s">
        <v>358</v>
      </c>
      <c r="T293" s="143" t="s">
        <v>314</v>
      </c>
      <c r="U293" s="143">
        <v>0</v>
      </c>
      <c r="V293" s="143">
        <f t="shared" si="90"/>
        <v>0</v>
      </c>
      <c r="W293" s="143"/>
      <c r="X293" s="143" t="s">
        <v>353</v>
      </c>
      <c r="Y293" s="140"/>
      <c r="Z293" s="140"/>
      <c r="AA293" s="140"/>
      <c r="AB293" s="140"/>
      <c r="AC293" s="140"/>
      <c r="AD293" s="140"/>
      <c r="AE293" s="140"/>
      <c r="AF293" s="140"/>
      <c r="AG293" s="140" t="s">
        <v>534</v>
      </c>
      <c r="AH293" s="140"/>
      <c r="AI293" s="140"/>
      <c r="AJ293" s="140"/>
      <c r="AK293" s="140"/>
      <c r="AL293" s="140"/>
      <c r="AM293" s="140"/>
      <c r="AN293" s="140"/>
      <c r="AO293" s="140"/>
      <c r="AP293" s="140"/>
      <c r="AQ293" s="140"/>
      <c r="AR293" s="140"/>
      <c r="AS293" s="140"/>
      <c r="AT293" s="140"/>
      <c r="AU293" s="140"/>
      <c r="AV293" s="140"/>
      <c r="AW293" s="140"/>
      <c r="AX293" s="140"/>
      <c r="AY293" s="140"/>
      <c r="AZ293" s="140"/>
      <c r="BA293" s="140"/>
      <c r="BB293" s="140"/>
      <c r="BC293" s="140"/>
      <c r="BD293" s="140"/>
      <c r="BE293" s="140"/>
      <c r="BF293" s="140"/>
      <c r="BG293" s="140"/>
      <c r="BH293" s="140"/>
    </row>
    <row r="294" spans="1:60" ht="22.5" outlineLevel="1" x14ac:dyDescent="0.2">
      <c r="A294" s="156">
        <v>274</v>
      </c>
      <c r="B294" s="157" t="s">
        <v>2723</v>
      </c>
      <c r="C294" s="162" t="s">
        <v>2724</v>
      </c>
      <c r="D294" s="158" t="s">
        <v>449</v>
      </c>
      <c r="E294" s="159">
        <v>42</v>
      </c>
      <c r="F294" s="170">
        <v>0</v>
      </c>
      <c r="G294" s="160">
        <f t="shared" si="84"/>
        <v>0</v>
      </c>
      <c r="H294" s="143">
        <v>24.3</v>
      </c>
      <c r="I294" s="143">
        <f t="shared" si="85"/>
        <v>1020.6</v>
      </c>
      <c r="J294" s="143">
        <v>0</v>
      </c>
      <c r="K294" s="143">
        <f t="shared" si="86"/>
        <v>0</v>
      </c>
      <c r="L294" s="143">
        <v>21</v>
      </c>
      <c r="M294" s="143">
        <f t="shared" si="87"/>
        <v>0</v>
      </c>
      <c r="N294" s="143">
        <v>0</v>
      </c>
      <c r="O294" s="143">
        <f t="shared" si="88"/>
        <v>0</v>
      </c>
      <c r="P294" s="143">
        <v>0</v>
      </c>
      <c r="Q294" s="143">
        <f t="shared" si="89"/>
        <v>0</v>
      </c>
      <c r="R294" s="143"/>
      <c r="S294" s="143" t="s">
        <v>358</v>
      </c>
      <c r="T294" s="143" t="s">
        <v>314</v>
      </c>
      <c r="U294" s="143">
        <v>0</v>
      </c>
      <c r="V294" s="143">
        <f t="shared" si="90"/>
        <v>0</v>
      </c>
      <c r="W294" s="143"/>
      <c r="X294" s="143" t="s">
        <v>353</v>
      </c>
      <c r="Y294" s="140"/>
      <c r="Z294" s="140"/>
      <c r="AA294" s="140"/>
      <c r="AB294" s="140"/>
      <c r="AC294" s="140"/>
      <c r="AD294" s="140"/>
      <c r="AE294" s="140"/>
      <c r="AF294" s="140"/>
      <c r="AG294" s="140" t="s">
        <v>534</v>
      </c>
      <c r="AH294" s="140"/>
      <c r="AI294" s="140"/>
      <c r="AJ294" s="140"/>
      <c r="AK294" s="140"/>
      <c r="AL294" s="140"/>
      <c r="AM294" s="140"/>
      <c r="AN294" s="140"/>
      <c r="AO294" s="140"/>
      <c r="AP294" s="140"/>
      <c r="AQ294" s="140"/>
      <c r="AR294" s="140"/>
      <c r="AS294" s="140"/>
      <c r="AT294" s="140"/>
      <c r="AU294" s="140"/>
      <c r="AV294" s="140"/>
      <c r="AW294" s="140"/>
      <c r="AX294" s="140"/>
      <c r="AY294" s="140"/>
      <c r="AZ294" s="140"/>
      <c r="BA294" s="140"/>
      <c r="BB294" s="140"/>
      <c r="BC294" s="140"/>
      <c r="BD294" s="140"/>
      <c r="BE294" s="140"/>
      <c r="BF294" s="140"/>
      <c r="BG294" s="140"/>
      <c r="BH294" s="140"/>
    </row>
    <row r="295" spans="1:60" outlineLevel="1" x14ac:dyDescent="0.2">
      <c r="A295" s="156">
        <v>275</v>
      </c>
      <c r="B295" s="157" t="s">
        <v>2725</v>
      </c>
      <c r="C295" s="162" t="s">
        <v>2726</v>
      </c>
      <c r="D295" s="158" t="s">
        <v>449</v>
      </c>
      <c r="E295" s="159">
        <v>100</v>
      </c>
      <c r="F295" s="170">
        <v>0</v>
      </c>
      <c r="G295" s="160">
        <f t="shared" si="84"/>
        <v>0</v>
      </c>
      <c r="H295" s="143">
        <v>13.5</v>
      </c>
      <c r="I295" s="143">
        <f t="shared" si="85"/>
        <v>1350</v>
      </c>
      <c r="J295" s="143">
        <v>0</v>
      </c>
      <c r="K295" s="143">
        <f t="shared" si="86"/>
        <v>0</v>
      </c>
      <c r="L295" s="143">
        <v>21</v>
      </c>
      <c r="M295" s="143">
        <f t="shared" si="87"/>
        <v>0</v>
      </c>
      <c r="N295" s="143">
        <v>0</v>
      </c>
      <c r="O295" s="143">
        <f t="shared" si="88"/>
        <v>0</v>
      </c>
      <c r="P295" s="143">
        <v>0</v>
      </c>
      <c r="Q295" s="143">
        <f t="shared" si="89"/>
        <v>0</v>
      </c>
      <c r="R295" s="143"/>
      <c r="S295" s="143" t="s">
        <v>358</v>
      </c>
      <c r="T295" s="143" t="s">
        <v>314</v>
      </c>
      <c r="U295" s="143">
        <v>0</v>
      </c>
      <c r="V295" s="143">
        <f t="shared" si="90"/>
        <v>0</v>
      </c>
      <c r="W295" s="143"/>
      <c r="X295" s="143" t="s">
        <v>353</v>
      </c>
      <c r="Y295" s="140"/>
      <c r="Z295" s="140"/>
      <c r="AA295" s="140"/>
      <c r="AB295" s="140"/>
      <c r="AC295" s="140"/>
      <c r="AD295" s="140"/>
      <c r="AE295" s="140"/>
      <c r="AF295" s="140"/>
      <c r="AG295" s="140" t="s">
        <v>534</v>
      </c>
      <c r="AH295" s="140"/>
      <c r="AI295" s="140"/>
      <c r="AJ295" s="140"/>
      <c r="AK295" s="140"/>
      <c r="AL295" s="140"/>
      <c r="AM295" s="140"/>
      <c r="AN295" s="140"/>
      <c r="AO295" s="140"/>
      <c r="AP295" s="140"/>
      <c r="AQ295" s="140"/>
      <c r="AR295" s="140"/>
      <c r="AS295" s="140"/>
      <c r="AT295" s="140"/>
      <c r="AU295" s="140"/>
      <c r="AV295" s="140"/>
      <c r="AW295" s="140"/>
      <c r="AX295" s="140"/>
      <c r="AY295" s="140"/>
      <c r="AZ295" s="140"/>
      <c r="BA295" s="140"/>
      <c r="BB295" s="140"/>
      <c r="BC295" s="140"/>
      <c r="BD295" s="140"/>
      <c r="BE295" s="140"/>
      <c r="BF295" s="140"/>
      <c r="BG295" s="140"/>
      <c r="BH295" s="140"/>
    </row>
    <row r="296" spans="1:60" outlineLevel="1" x14ac:dyDescent="0.2">
      <c r="A296" s="156">
        <v>276</v>
      </c>
      <c r="B296" s="157" t="s">
        <v>2727</v>
      </c>
      <c r="C296" s="162" t="s">
        <v>2728</v>
      </c>
      <c r="D296" s="158" t="s">
        <v>459</v>
      </c>
      <c r="E296" s="159">
        <v>6</v>
      </c>
      <c r="F296" s="170">
        <v>0</v>
      </c>
      <c r="G296" s="160">
        <f t="shared" si="84"/>
        <v>0</v>
      </c>
      <c r="H296" s="143">
        <v>3105</v>
      </c>
      <c r="I296" s="143">
        <f t="shared" si="85"/>
        <v>18630</v>
      </c>
      <c r="J296" s="143">
        <v>0</v>
      </c>
      <c r="K296" s="143">
        <f t="shared" si="86"/>
        <v>0</v>
      </c>
      <c r="L296" s="143">
        <v>21</v>
      </c>
      <c r="M296" s="143">
        <f t="shared" si="87"/>
        <v>0</v>
      </c>
      <c r="N296" s="143">
        <v>0</v>
      </c>
      <c r="O296" s="143">
        <f t="shared" si="88"/>
        <v>0</v>
      </c>
      <c r="P296" s="143">
        <v>0</v>
      </c>
      <c r="Q296" s="143">
        <f t="shared" si="89"/>
        <v>0</v>
      </c>
      <c r="R296" s="143"/>
      <c r="S296" s="143" t="s">
        <v>358</v>
      </c>
      <c r="T296" s="143" t="s">
        <v>314</v>
      </c>
      <c r="U296" s="143">
        <v>0</v>
      </c>
      <c r="V296" s="143">
        <f t="shared" si="90"/>
        <v>0</v>
      </c>
      <c r="W296" s="143"/>
      <c r="X296" s="143" t="s">
        <v>353</v>
      </c>
      <c r="Y296" s="140"/>
      <c r="Z296" s="140"/>
      <c r="AA296" s="140"/>
      <c r="AB296" s="140"/>
      <c r="AC296" s="140"/>
      <c r="AD296" s="140"/>
      <c r="AE296" s="140"/>
      <c r="AF296" s="140"/>
      <c r="AG296" s="140" t="s">
        <v>534</v>
      </c>
      <c r="AH296" s="140"/>
      <c r="AI296" s="140"/>
      <c r="AJ296" s="140"/>
      <c r="AK296" s="140"/>
      <c r="AL296" s="140"/>
      <c r="AM296" s="140"/>
      <c r="AN296" s="140"/>
      <c r="AO296" s="140"/>
      <c r="AP296" s="140"/>
      <c r="AQ296" s="140"/>
      <c r="AR296" s="140"/>
      <c r="AS296" s="140"/>
      <c r="AT296" s="140"/>
      <c r="AU296" s="140"/>
      <c r="AV296" s="140"/>
      <c r="AW296" s="140"/>
      <c r="AX296" s="140"/>
      <c r="AY296" s="140"/>
      <c r="AZ296" s="140"/>
      <c r="BA296" s="140"/>
      <c r="BB296" s="140"/>
      <c r="BC296" s="140"/>
      <c r="BD296" s="140"/>
      <c r="BE296" s="140"/>
      <c r="BF296" s="140"/>
      <c r="BG296" s="140"/>
      <c r="BH296" s="140"/>
    </row>
    <row r="297" spans="1:60" outlineLevel="1" x14ac:dyDescent="0.2">
      <c r="A297" s="156">
        <v>277</v>
      </c>
      <c r="B297" s="157" t="s">
        <v>2729</v>
      </c>
      <c r="C297" s="162" t="s">
        <v>2730</v>
      </c>
      <c r="D297" s="158" t="s">
        <v>459</v>
      </c>
      <c r="E297" s="159">
        <v>12</v>
      </c>
      <c r="F297" s="170">
        <v>0</v>
      </c>
      <c r="G297" s="160">
        <f t="shared" si="84"/>
        <v>0</v>
      </c>
      <c r="H297" s="143">
        <v>405</v>
      </c>
      <c r="I297" s="143">
        <f t="shared" si="85"/>
        <v>4860</v>
      </c>
      <c r="J297" s="143">
        <v>0</v>
      </c>
      <c r="K297" s="143">
        <f t="shared" si="86"/>
        <v>0</v>
      </c>
      <c r="L297" s="143">
        <v>21</v>
      </c>
      <c r="M297" s="143">
        <f t="shared" si="87"/>
        <v>0</v>
      </c>
      <c r="N297" s="143">
        <v>0</v>
      </c>
      <c r="O297" s="143">
        <f t="shared" si="88"/>
        <v>0</v>
      </c>
      <c r="P297" s="143">
        <v>0</v>
      </c>
      <c r="Q297" s="143">
        <f t="shared" si="89"/>
        <v>0</v>
      </c>
      <c r="R297" s="143"/>
      <c r="S297" s="143" t="s">
        <v>358</v>
      </c>
      <c r="T297" s="143" t="s">
        <v>314</v>
      </c>
      <c r="U297" s="143">
        <v>0</v>
      </c>
      <c r="V297" s="143">
        <f t="shared" si="90"/>
        <v>0</v>
      </c>
      <c r="W297" s="143"/>
      <c r="X297" s="143" t="s">
        <v>353</v>
      </c>
      <c r="Y297" s="140"/>
      <c r="Z297" s="140"/>
      <c r="AA297" s="140"/>
      <c r="AB297" s="140"/>
      <c r="AC297" s="140"/>
      <c r="AD297" s="140"/>
      <c r="AE297" s="140"/>
      <c r="AF297" s="140"/>
      <c r="AG297" s="140" t="s">
        <v>534</v>
      </c>
      <c r="AH297" s="140"/>
      <c r="AI297" s="140"/>
      <c r="AJ297" s="140"/>
      <c r="AK297" s="140"/>
      <c r="AL297" s="140"/>
      <c r="AM297" s="140"/>
      <c r="AN297" s="140"/>
      <c r="AO297" s="140"/>
      <c r="AP297" s="140"/>
      <c r="AQ297" s="140"/>
      <c r="AR297" s="140"/>
      <c r="AS297" s="140"/>
      <c r="AT297" s="140"/>
      <c r="AU297" s="140"/>
      <c r="AV297" s="140"/>
      <c r="AW297" s="140"/>
      <c r="AX297" s="140"/>
      <c r="AY297" s="140"/>
      <c r="AZ297" s="140"/>
      <c r="BA297" s="140"/>
      <c r="BB297" s="140"/>
      <c r="BC297" s="140"/>
      <c r="BD297" s="140"/>
      <c r="BE297" s="140"/>
      <c r="BF297" s="140"/>
      <c r="BG297" s="140"/>
      <c r="BH297" s="140"/>
    </row>
    <row r="298" spans="1:60" outlineLevel="1" x14ac:dyDescent="0.2">
      <c r="A298" s="156">
        <v>278</v>
      </c>
      <c r="B298" s="157" t="s">
        <v>2731</v>
      </c>
      <c r="C298" s="162" t="s">
        <v>2732</v>
      </c>
      <c r="D298" s="158" t="s">
        <v>449</v>
      </c>
      <c r="E298" s="159">
        <v>3</v>
      </c>
      <c r="F298" s="170">
        <v>0</v>
      </c>
      <c r="G298" s="160">
        <f t="shared" si="84"/>
        <v>0</v>
      </c>
      <c r="H298" s="143">
        <v>675</v>
      </c>
      <c r="I298" s="143">
        <f t="shared" si="85"/>
        <v>2025</v>
      </c>
      <c r="J298" s="143">
        <v>0</v>
      </c>
      <c r="K298" s="143">
        <f t="shared" si="86"/>
        <v>0</v>
      </c>
      <c r="L298" s="143">
        <v>21</v>
      </c>
      <c r="M298" s="143">
        <f t="shared" si="87"/>
        <v>0</v>
      </c>
      <c r="N298" s="143">
        <v>0</v>
      </c>
      <c r="O298" s="143">
        <f t="shared" si="88"/>
        <v>0</v>
      </c>
      <c r="P298" s="143">
        <v>0</v>
      </c>
      <c r="Q298" s="143">
        <f t="shared" si="89"/>
        <v>0</v>
      </c>
      <c r="R298" s="143"/>
      <c r="S298" s="143" t="s">
        <v>358</v>
      </c>
      <c r="T298" s="143" t="s">
        <v>314</v>
      </c>
      <c r="U298" s="143">
        <v>0</v>
      </c>
      <c r="V298" s="143">
        <f t="shared" si="90"/>
        <v>0</v>
      </c>
      <c r="W298" s="143"/>
      <c r="X298" s="143" t="s">
        <v>353</v>
      </c>
      <c r="Y298" s="140"/>
      <c r="Z298" s="140"/>
      <c r="AA298" s="140"/>
      <c r="AB298" s="140"/>
      <c r="AC298" s="140"/>
      <c r="AD298" s="140"/>
      <c r="AE298" s="140"/>
      <c r="AF298" s="140"/>
      <c r="AG298" s="140" t="s">
        <v>534</v>
      </c>
      <c r="AH298" s="140"/>
      <c r="AI298" s="140"/>
      <c r="AJ298" s="140"/>
      <c r="AK298" s="140"/>
      <c r="AL298" s="140"/>
      <c r="AM298" s="140"/>
      <c r="AN298" s="140"/>
      <c r="AO298" s="140"/>
      <c r="AP298" s="140"/>
      <c r="AQ298" s="140"/>
      <c r="AR298" s="140"/>
      <c r="AS298" s="140"/>
      <c r="AT298" s="140"/>
      <c r="AU298" s="140"/>
      <c r="AV298" s="140"/>
      <c r="AW298" s="140"/>
      <c r="AX298" s="140"/>
      <c r="AY298" s="140"/>
      <c r="AZ298" s="140"/>
      <c r="BA298" s="140"/>
      <c r="BB298" s="140"/>
      <c r="BC298" s="140"/>
      <c r="BD298" s="140"/>
      <c r="BE298" s="140"/>
      <c r="BF298" s="140"/>
      <c r="BG298" s="140"/>
      <c r="BH298" s="140"/>
    </row>
    <row r="299" spans="1:60" outlineLevel="1" x14ac:dyDescent="0.2">
      <c r="A299" s="156">
        <v>279</v>
      </c>
      <c r="B299" s="157" t="s">
        <v>2733</v>
      </c>
      <c r="C299" s="162" t="s">
        <v>2734</v>
      </c>
      <c r="D299" s="158" t="s">
        <v>449</v>
      </c>
      <c r="E299" s="159">
        <v>3</v>
      </c>
      <c r="F299" s="170">
        <v>0</v>
      </c>
      <c r="G299" s="160">
        <f t="shared" si="84"/>
        <v>0</v>
      </c>
      <c r="H299" s="143">
        <v>121.5</v>
      </c>
      <c r="I299" s="143">
        <f t="shared" si="85"/>
        <v>364.5</v>
      </c>
      <c r="J299" s="143">
        <v>0</v>
      </c>
      <c r="K299" s="143">
        <f t="shared" si="86"/>
        <v>0</v>
      </c>
      <c r="L299" s="143">
        <v>21</v>
      </c>
      <c r="M299" s="143">
        <f t="shared" si="87"/>
        <v>0</v>
      </c>
      <c r="N299" s="143">
        <v>0</v>
      </c>
      <c r="O299" s="143">
        <f t="shared" si="88"/>
        <v>0</v>
      </c>
      <c r="P299" s="143">
        <v>0</v>
      </c>
      <c r="Q299" s="143">
        <f t="shared" si="89"/>
        <v>0</v>
      </c>
      <c r="R299" s="143"/>
      <c r="S299" s="143" t="s">
        <v>358</v>
      </c>
      <c r="T299" s="143" t="s">
        <v>314</v>
      </c>
      <c r="U299" s="143">
        <v>0</v>
      </c>
      <c r="V299" s="143">
        <f t="shared" si="90"/>
        <v>0</v>
      </c>
      <c r="W299" s="143"/>
      <c r="X299" s="143" t="s">
        <v>353</v>
      </c>
      <c r="Y299" s="140"/>
      <c r="Z299" s="140"/>
      <c r="AA299" s="140"/>
      <c r="AB299" s="140"/>
      <c r="AC299" s="140"/>
      <c r="AD299" s="140"/>
      <c r="AE299" s="140"/>
      <c r="AF299" s="140"/>
      <c r="AG299" s="140" t="s">
        <v>534</v>
      </c>
      <c r="AH299" s="140"/>
      <c r="AI299" s="140"/>
      <c r="AJ299" s="140"/>
      <c r="AK299" s="140"/>
      <c r="AL299" s="140"/>
      <c r="AM299" s="140"/>
      <c r="AN299" s="140"/>
      <c r="AO299" s="140"/>
      <c r="AP299" s="140"/>
      <c r="AQ299" s="140"/>
      <c r="AR299" s="140"/>
      <c r="AS299" s="140"/>
      <c r="AT299" s="140"/>
      <c r="AU299" s="140"/>
      <c r="AV299" s="140"/>
      <c r="AW299" s="140"/>
      <c r="AX299" s="140"/>
      <c r="AY299" s="140"/>
      <c r="AZ299" s="140"/>
      <c r="BA299" s="140"/>
      <c r="BB299" s="140"/>
      <c r="BC299" s="140"/>
      <c r="BD299" s="140"/>
      <c r="BE299" s="140"/>
      <c r="BF299" s="140"/>
      <c r="BG299" s="140"/>
      <c r="BH299" s="140"/>
    </row>
    <row r="300" spans="1:60" outlineLevel="1" x14ac:dyDescent="0.2">
      <c r="A300" s="156">
        <v>280</v>
      </c>
      <c r="B300" s="157" t="s">
        <v>2735</v>
      </c>
      <c r="C300" s="162" t="s">
        <v>2736</v>
      </c>
      <c r="D300" s="158" t="s">
        <v>449</v>
      </c>
      <c r="E300" s="159">
        <v>5</v>
      </c>
      <c r="F300" s="170">
        <v>0</v>
      </c>
      <c r="G300" s="160">
        <f t="shared" si="84"/>
        <v>0</v>
      </c>
      <c r="H300" s="143">
        <v>675</v>
      </c>
      <c r="I300" s="143">
        <f t="shared" si="85"/>
        <v>3375</v>
      </c>
      <c r="J300" s="143">
        <v>0</v>
      </c>
      <c r="K300" s="143">
        <f t="shared" si="86"/>
        <v>0</v>
      </c>
      <c r="L300" s="143">
        <v>21</v>
      </c>
      <c r="M300" s="143">
        <f t="shared" si="87"/>
        <v>0</v>
      </c>
      <c r="N300" s="143">
        <v>0</v>
      </c>
      <c r="O300" s="143">
        <f t="shared" si="88"/>
        <v>0</v>
      </c>
      <c r="P300" s="143">
        <v>0</v>
      </c>
      <c r="Q300" s="143">
        <f t="shared" si="89"/>
        <v>0</v>
      </c>
      <c r="R300" s="143"/>
      <c r="S300" s="143" t="s">
        <v>358</v>
      </c>
      <c r="T300" s="143" t="s">
        <v>314</v>
      </c>
      <c r="U300" s="143">
        <v>0</v>
      </c>
      <c r="V300" s="143">
        <f t="shared" si="90"/>
        <v>0</v>
      </c>
      <c r="W300" s="143"/>
      <c r="X300" s="143" t="s">
        <v>353</v>
      </c>
      <c r="Y300" s="140"/>
      <c r="Z300" s="140"/>
      <c r="AA300" s="140"/>
      <c r="AB300" s="140"/>
      <c r="AC300" s="140"/>
      <c r="AD300" s="140"/>
      <c r="AE300" s="140"/>
      <c r="AF300" s="140"/>
      <c r="AG300" s="140" t="s">
        <v>534</v>
      </c>
      <c r="AH300" s="140"/>
      <c r="AI300" s="140"/>
      <c r="AJ300" s="140"/>
      <c r="AK300" s="140"/>
      <c r="AL300" s="140"/>
      <c r="AM300" s="140"/>
      <c r="AN300" s="140"/>
      <c r="AO300" s="140"/>
      <c r="AP300" s="140"/>
      <c r="AQ300" s="140"/>
      <c r="AR300" s="140"/>
      <c r="AS300" s="140"/>
      <c r="AT300" s="140"/>
      <c r="AU300" s="140"/>
      <c r="AV300" s="140"/>
      <c r="AW300" s="140"/>
      <c r="AX300" s="140"/>
      <c r="AY300" s="140"/>
      <c r="AZ300" s="140"/>
      <c r="BA300" s="140"/>
      <c r="BB300" s="140"/>
      <c r="BC300" s="140"/>
      <c r="BD300" s="140"/>
      <c r="BE300" s="140"/>
      <c r="BF300" s="140"/>
      <c r="BG300" s="140"/>
      <c r="BH300" s="140"/>
    </row>
    <row r="301" spans="1:60" outlineLevel="1" x14ac:dyDescent="0.2">
      <c r="A301" s="156">
        <v>281</v>
      </c>
      <c r="B301" s="157" t="s">
        <v>2737</v>
      </c>
      <c r="C301" s="162" t="s">
        <v>2734</v>
      </c>
      <c r="D301" s="158" t="s">
        <v>449</v>
      </c>
      <c r="E301" s="159">
        <v>5</v>
      </c>
      <c r="F301" s="170">
        <v>0</v>
      </c>
      <c r="G301" s="160">
        <f t="shared" si="84"/>
        <v>0</v>
      </c>
      <c r="H301" s="143">
        <v>121.5</v>
      </c>
      <c r="I301" s="143">
        <f t="shared" si="85"/>
        <v>607.5</v>
      </c>
      <c r="J301" s="143">
        <v>0</v>
      </c>
      <c r="K301" s="143">
        <f t="shared" si="86"/>
        <v>0</v>
      </c>
      <c r="L301" s="143">
        <v>21</v>
      </c>
      <c r="M301" s="143">
        <f t="shared" si="87"/>
        <v>0</v>
      </c>
      <c r="N301" s="143">
        <v>0</v>
      </c>
      <c r="O301" s="143">
        <f t="shared" si="88"/>
        <v>0</v>
      </c>
      <c r="P301" s="143">
        <v>0</v>
      </c>
      <c r="Q301" s="143">
        <f t="shared" si="89"/>
        <v>0</v>
      </c>
      <c r="R301" s="143"/>
      <c r="S301" s="143" t="s">
        <v>358</v>
      </c>
      <c r="T301" s="143" t="s">
        <v>314</v>
      </c>
      <c r="U301" s="143">
        <v>0</v>
      </c>
      <c r="V301" s="143">
        <f t="shared" si="90"/>
        <v>0</v>
      </c>
      <c r="W301" s="143"/>
      <c r="X301" s="143" t="s">
        <v>353</v>
      </c>
      <c r="Y301" s="140"/>
      <c r="Z301" s="140"/>
      <c r="AA301" s="140"/>
      <c r="AB301" s="140"/>
      <c r="AC301" s="140"/>
      <c r="AD301" s="140"/>
      <c r="AE301" s="140"/>
      <c r="AF301" s="140"/>
      <c r="AG301" s="140" t="s">
        <v>534</v>
      </c>
      <c r="AH301" s="140"/>
      <c r="AI301" s="140"/>
      <c r="AJ301" s="140"/>
      <c r="AK301" s="140"/>
      <c r="AL301" s="140"/>
      <c r="AM301" s="140"/>
      <c r="AN301" s="140"/>
      <c r="AO301" s="140"/>
      <c r="AP301" s="140"/>
      <c r="AQ301" s="140"/>
      <c r="AR301" s="140"/>
      <c r="AS301" s="140"/>
      <c r="AT301" s="140"/>
      <c r="AU301" s="140"/>
      <c r="AV301" s="140"/>
      <c r="AW301" s="140"/>
      <c r="AX301" s="140"/>
      <c r="AY301" s="140"/>
      <c r="AZ301" s="140"/>
      <c r="BA301" s="140"/>
      <c r="BB301" s="140"/>
      <c r="BC301" s="140"/>
      <c r="BD301" s="140"/>
      <c r="BE301" s="140"/>
      <c r="BF301" s="140"/>
      <c r="BG301" s="140"/>
      <c r="BH301" s="140"/>
    </row>
    <row r="302" spans="1:60" outlineLevel="1" x14ac:dyDescent="0.2">
      <c r="A302" s="156">
        <v>282</v>
      </c>
      <c r="B302" s="157" t="s">
        <v>2738</v>
      </c>
      <c r="C302" s="162" t="s">
        <v>2739</v>
      </c>
      <c r="D302" s="158" t="s">
        <v>449</v>
      </c>
      <c r="E302" s="159">
        <v>100</v>
      </c>
      <c r="F302" s="170">
        <v>0</v>
      </c>
      <c r="G302" s="160">
        <f t="shared" si="84"/>
        <v>0</v>
      </c>
      <c r="H302" s="143">
        <v>14.85</v>
      </c>
      <c r="I302" s="143">
        <f t="shared" si="85"/>
        <v>1485</v>
      </c>
      <c r="J302" s="143">
        <v>0</v>
      </c>
      <c r="K302" s="143">
        <f t="shared" si="86"/>
        <v>0</v>
      </c>
      <c r="L302" s="143">
        <v>21</v>
      </c>
      <c r="M302" s="143">
        <f t="shared" si="87"/>
        <v>0</v>
      </c>
      <c r="N302" s="143">
        <v>0</v>
      </c>
      <c r="O302" s="143">
        <f t="shared" si="88"/>
        <v>0</v>
      </c>
      <c r="P302" s="143">
        <v>0</v>
      </c>
      <c r="Q302" s="143">
        <f t="shared" si="89"/>
        <v>0</v>
      </c>
      <c r="R302" s="143"/>
      <c r="S302" s="143" t="s">
        <v>358</v>
      </c>
      <c r="T302" s="143" t="s">
        <v>314</v>
      </c>
      <c r="U302" s="143">
        <v>0</v>
      </c>
      <c r="V302" s="143">
        <f t="shared" si="90"/>
        <v>0</v>
      </c>
      <c r="W302" s="143"/>
      <c r="X302" s="143" t="s">
        <v>353</v>
      </c>
      <c r="Y302" s="140"/>
      <c r="Z302" s="140"/>
      <c r="AA302" s="140"/>
      <c r="AB302" s="140"/>
      <c r="AC302" s="140"/>
      <c r="AD302" s="140"/>
      <c r="AE302" s="140"/>
      <c r="AF302" s="140"/>
      <c r="AG302" s="140" t="s">
        <v>534</v>
      </c>
      <c r="AH302" s="140"/>
      <c r="AI302" s="140"/>
      <c r="AJ302" s="140"/>
      <c r="AK302" s="140"/>
      <c r="AL302" s="140"/>
      <c r="AM302" s="140"/>
      <c r="AN302" s="140"/>
      <c r="AO302" s="140"/>
      <c r="AP302" s="140"/>
      <c r="AQ302" s="140"/>
      <c r="AR302" s="140"/>
      <c r="AS302" s="140"/>
      <c r="AT302" s="140"/>
      <c r="AU302" s="140"/>
      <c r="AV302" s="140"/>
      <c r="AW302" s="140"/>
      <c r="AX302" s="140"/>
      <c r="AY302" s="140"/>
      <c r="AZ302" s="140"/>
      <c r="BA302" s="140"/>
      <c r="BB302" s="140"/>
      <c r="BC302" s="140"/>
      <c r="BD302" s="140"/>
      <c r="BE302" s="140"/>
      <c r="BF302" s="140"/>
      <c r="BG302" s="140"/>
      <c r="BH302" s="140"/>
    </row>
    <row r="303" spans="1:60" outlineLevel="1" x14ac:dyDescent="0.2">
      <c r="A303" s="156">
        <v>283</v>
      </c>
      <c r="B303" s="157" t="s">
        <v>2740</v>
      </c>
      <c r="C303" s="162" t="s">
        <v>2741</v>
      </c>
      <c r="D303" s="158" t="s">
        <v>449</v>
      </c>
      <c r="E303" s="159">
        <v>100</v>
      </c>
      <c r="F303" s="170">
        <v>0</v>
      </c>
      <c r="G303" s="160">
        <f t="shared" si="84"/>
        <v>0</v>
      </c>
      <c r="H303" s="143">
        <v>9.4499999999999993</v>
      </c>
      <c r="I303" s="143">
        <f t="shared" si="85"/>
        <v>945</v>
      </c>
      <c r="J303" s="143">
        <v>0</v>
      </c>
      <c r="K303" s="143">
        <f t="shared" si="86"/>
        <v>0</v>
      </c>
      <c r="L303" s="143">
        <v>21</v>
      </c>
      <c r="M303" s="143">
        <f t="shared" si="87"/>
        <v>0</v>
      </c>
      <c r="N303" s="143">
        <v>0</v>
      </c>
      <c r="O303" s="143">
        <f t="shared" si="88"/>
        <v>0</v>
      </c>
      <c r="P303" s="143">
        <v>0</v>
      </c>
      <c r="Q303" s="143">
        <f t="shared" si="89"/>
        <v>0</v>
      </c>
      <c r="R303" s="143"/>
      <c r="S303" s="143" t="s">
        <v>358</v>
      </c>
      <c r="T303" s="143" t="s">
        <v>314</v>
      </c>
      <c r="U303" s="143">
        <v>0</v>
      </c>
      <c r="V303" s="143">
        <f t="shared" si="90"/>
        <v>0</v>
      </c>
      <c r="W303" s="143"/>
      <c r="X303" s="143" t="s">
        <v>353</v>
      </c>
      <c r="Y303" s="140"/>
      <c r="Z303" s="140"/>
      <c r="AA303" s="140"/>
      <c r="AB303" s="140"/>
      <c r="AC303" s="140"/>
      <c r="AD303" s="140"/>
      <c r="AE303" s="140"/>
      <c r="AF303" s="140"/>
      <c r="AG303" s="140" t="s">
        <v>534</v>
      </c>
      <c r="AH303" s="140"/>
      <c r="AI303" s="140"/>
      <c r="AJ303" s="140"/>
      <c r="AK303" s="140"/>
      <c r="AL303" s="140"/>
      <c r="AM303" s="140"/>
      <c r="AN303" s="140"/>
      <c r="AO303" s="140"/>
      <c r="AP303" s="140"/>
      <c r="AQ303" s="140"/>
      <c r="AR303" s="140"/>
      <c r="AS303" s="140"/>
      <c r="AT303" s="140"/>
      <c r="AU303" s="140"/>
      <c r="AV303" s="140"/>
      <c r="AW303" s="140"/>
      <c r="AX303" s="140"/>
      <c r="AY303" s="140"/>
      <c r="AZ303" s="140"/>
      <c r="BA303" s="140"/>
      <c r="BB303" s="140"/>
      <c r="BC303" s="140"/>
      <c r="BD303" s="140"/>
      <c r="BE303" s="140"/>
      <c r="BF303" s="140"/>
      <c r="BG303" s="140"/>
      <c r="BH303" s="140"/>
    </row>
    <row r="304" spans="1:60" outlineLevel="1" x14ac:dyDescent="0.2">
      <c r="A304" s="156">
        <v>284</v>
      </c>
      <c r="B304" s="157" t="s">
        <v>2742</v>
      </c>
      <c r="C304" s="162" t="s">
        <v>2743</v>
      </c>
      <c r="D304" s="158" t="s">
        <v>449</v>
      </c>
      <c r="E304" s="159">
        <v>2</v>
      </c>
      <c r="F304" s="170">
        <v>0</v>
      </c>
      <c r="G304" s="160">
        <f t="shared" si="84"/>
        <v>0</v>
      </c>
      <c r="H304" s="143">
        <v>135</v>
      </c>
      <c r="I304" s="143">
        <f t="shared" si="85"/>
        <v>270</v>
      </c>
      <c r="J304" s="143">
        <v>0</v>
      </c>
      <c r="K304" s="143">
        <f t="shared" si="86"/>
        <v>0</v>
      </c>
      <c r="L304" s="143">
        <v>21</v>
      </c>
      <c r="M304" s="143">
        <f t="shared" si="87"/>
        <v>0</v>
      </c>
      <c r="N304" s="143">
        <v>0</v>
      </c>
      <c r="O304" s="143">
        <f t="shared" si="88"/>
        <v>0</v>
      </c>
      <c r="P304" s="143">
        <v>0</v>
      </c>
      <c r="Q304" s="143">
        <f t="shared" si="89"/>
        <v>0</v>
      </c>
      <c r="R304" s="143"/>
      <c r="S304" s="143" t="s">
        <v>358</v>
      </c>
      <c r="T304" s="143" t="s">
        <v>314</v>
      </c>
      <c r="U304" s="143">
        <v>0</v>
      </c>
      <c r="V304" s="143">
        <f t="shared" si="90"/>
        <v>0</v>
      </c>
      <c r="W304" s="143"/>
      <c r="X304" s="143" t="s">
        <v>353</v>
      </c>
      <c r="Y304" s="140"/>
      <c r="Z304" s="140"/>
      <c r="AA304" s="140"/>
      <c r="AB304" s="140"/>
      <c r="AC304" s="140"/>
      <c r="AD304" s="140"/>
      <c r="AE304" s="140"/>
      <c r="AF304" s="140"/>
      <c r="AG304" s="140" t="s">
        <v>534</v>
      </c>
      <c r="AH304" s="140"/>
      <c r="AI304" s="140"/>
      <c r="AJ304" s="140"/>
      <c r="AK304" s="140"/>
      <c r="AL304" s="140"/>
      <c r="AM304" s="140"/>
      <c r="AN304" s="140"/>
      <c r="AO304" s="140"/>
      <c r="AP304" s="140"/>
      <c r="AQ304" s="140"/>
      <c r="AR304" s="140"/>
      <c r="AS304" s="140"/>
      <c r="AT304" s="140"/>
      <c r="AU304" s="140"/>
      <c r="AV304" s="140"/>
      <c r="AW304" s="140"/>
      <c r="AX304" s="140"/>
      <c r="AY304" s="140"/>
      <c r="AZ304" s="140"/>
      <c r="BA304" s="140"/>
      <c r="BB304" s="140"/>
      <c r="BC304" s="140"/>
      <c r="BD304" s="140"/>
      <c r="BE304" s="140"/>
      <c r="BF304" s="140"/>
      <c r="BG304" s="140"/>
      <c r="BH304" s="140"/>
    </row>
    <row r="305" spans="1:60" outlineLevel="1" x14ac:dyDescent="0.2">
      <c r="A305" s="156">
        <v>285</v>
      </c>
      <c r="B305" s="157" t="s">
        <v>2744</v>
      </c>
      <c r="C305" s="162" t="s">
        <v>2745</v>
      </c>
      <c r="D305" s="158" t="s">
        <v>449</v>
      </c>
      <c r="E305" s="159">
        <v>2</v>
      </c>
      <c r="F305" s="170">
        <v>0</v>
      </c>
      <c r="G305" s="160">
        <f t="shared" si="84"/>
        <v>0</v>
      </c>
      <c r="H305" s="143">
        <v>121.5</v>
      </c>
      <c r="I305" s="143">
        <f t="shared" si="85"/>
        <v>243</v>
      </c>
      <c r="J305" s="143">
        <v>0</v>
      </c>
      <c r="K305" s="143">
        <f t="shared" si="86"/>
        <v>0</v>
      </c>
      <c r="L305" s="143">
        <v>21</v>
      </c>
      <c r="M305" s="143">
        <f t="shared" si="87"/>
        <v>0</v>
      </c>
      <c r="N305" s="143">
        <v>0</v>
      </c>
      <c r="O305" s="143">
        <f t="shared" si="88"/>
        <v>0</v>
      </c>
      <c r="P305" s="143">
        <v>0</v>
      </c>
      <c r="Q305" s="143">
        <f t="shared" si="89"/>
        <v>0</v>
      </c>
      <c r="R305" s="143"/>
      <c r="S305" s="143" t="s">
        <v>358</v>
      </c>
      <c r="T305" s="143" t="s">
        <v>314</v>
      </c>
      <c r="U305" s="143">
        <v>0</v>
      </c>
      <c r="V305" s="143">
        <f t="shared" si="90"/>
        <v>0</v>
      </c>
      <c r="W305" s="143"/>
      <c r="X305" s="143" t="s">
        <v>353</v>
      </c>
      <c r="Y305" s="140"/>
      <c r="Z305" s="140"/>
      <c r="AA305" s="140"/>
      <c r="AB305" s="140"/>
      <c r="AC305" s="140"/>
      <c r="AD305" s="140"/>
      <c r="AE305" s="140"/>
      <c r="AF305" s="140"/>
      <c r="AG305" s="140" t="s">
        <v>534</v>
      </c>
      <c r="AH305" s="140"/>
      <c r="AI305" s="140"/>
      <c r="AJ305" s="140"/>
      <c r="AK305" s="140"/>
      <c r="AL305" s="140"/>
      <c r="AM305" s="140"/>
      <c r="AN305" s="140"/>
      <c r="AO305" s="140"/>
      <c r="AP305" s="140"/>
      <c r="AQ305" s="140"/>
      <c r="AR305" s="140"/>
      <c r="AS305" s="140"/>
      <c r="AT305" s="140"/>
      <c r="AU305" s="140"/>
      <c r="AV305" s="140"/>
      <c r="AW305" s="140"/>
      <c r="AX305" s="140"/>
      <c r="AY305" s="140"/>
      <c r="AZ305" s="140"/>
      <c r="BA305" s="140"/>
      <c r="BB305" s="140"/>
      <c r="BC305" s="140"/>
      <c r="BD305" s="140"/>
      <c r="BE305" s="140"/>
      <c r="BF305" s="140"/>
      <c r="BG305" s="140"/>
      <c r="BH305" s="140"/>
    </row>
    <row r="306" spans="1:60" outlineLevel="1" x14ac:dyDescent="0.2">
      <c r="A306" s="156">
        <v>286</v>
      </c>
      <c r="B306" s="157" t="s">
        <v>2746</v>
      </c>
      <c r="C306" s="162" t="s">
        <v>2747</v>
      </c>
      <c r="D306" s="158" t="s">
        <v>449</v>
      </c>
      <c r="E306" s="159">
        <v>2</v>
      </c>
      <c r="F306" s="170">
        <v>0</v>
      </c>
      <c r="G306" s="160">
        <f t="shared" si="84"/>
        <v>0</v>
      </c>
      <c r="H306" s="143">
        <v>121.5</v>
      </c>
      <c r="I306" s="143">
        <f t="shared" si="85"/>
        <v>243</v>
      </c>
      <c r="J306" s="143">
        <v>0</v>
      </c>
      <c r="K306" s="143">
        <f t="shared" si="86"/>
        <v>0</v>
      </c>
      <c r="L306" s="143">
        <v>21</v>
      </c>
      <c r="M306" s="143">
        <f t="shared" si="87"/>
        <v>0</v>
      </c>
      <c r="N306" s="143">
        <v>0</v>
      </c>
      <c r="O306" s="143">
        <f t="shared" si="88"/>
        <v>0</v>
      </c>
      <c r="P306" s="143">
        <v>0</v>
      </c>
      <c r="Q306" s="143">
        <f t="shared" si="89"/>
        <v>0</v>
      </c>
      <c r="R306" s="143"/>
      <c r="S306" s="143" t="s">
        <v>358</v>
      </c>
      <c r="T306" s="143" t="s">
        <v>314</v>
      </c>
      <c r="U306" s="143">
        <v>0</v>
      </c>
      <c r="V306" s="143">
        <f t="shared" si="90"/>
        <v>0</v>
      </c>
      <c r="W306" s="143"/>
      <c r="X306" s="143" t="s">
        <v>353</v>
      </c>
      <c r="Y306" s="140"/>
      <c r="Z306" s="140"/>
      <c r="AA306" s="140"/>
      <c r="AB306" s="140"/>
      <c r="AC306" s="140"/>
      <c r="AD306" s="140"/>
      <c r="AE306" s="140"/>
      <c r="AF306" s="140"/>
      <c r="AG306" s="140" t="s">
        <v>534</v>
      </c>
      <c r="AH306" s="140"/>
      <c r="AI306" s="140"/>
      <c r="AJ306" s="140"/>
      <c r="AK306" s="140"/>
      <c r="AL306" s="140"/>
      <c r="AM306" s="140"/>
      <c r="AN306" s="140"/>
      <c r="AO306" s="140"/>
      <c r="AP306" s="140"/>
      <c r="AQ306" s="140"/>
      <c r="AR306" s="140"/>
      <c r="AS306" s="140"/>
      <c r="AT306" s="140"/>
      <c r="AU306" s="140"/>
      <c r="AV306" s="140"/>
      <c r="AW306" s="140"/>
      <c r="AX306" s="140"/>
      <c r="AY306" s="140"/>
      <c r="AZ306" s="140"/>
      <c r="BA306" s="140"/>
      <c r="BB306" s="140"/>
      <c r="BC306" s="140"/>
      <c r="BD306" s="140"/>
      <c r="BE306" s="140"/>
      <c r="BF306" s="140"/>
      <c r="BG306" s="140"/>
      <c r="BH306" s="140"/>
    </row>
    <row r="307" spans="1:60" outlineLevel="1" x14ac:dyDescent="0.2">
      <c r="A307" s="156">
        <v>287</v>
      </c>
      <c r="B307" s="157" t="s">
        <v>2748</v>
      </c>
      <c r="C307" s="162" t="s">
        <v>2749</v>
      </c>
      <c r="D307" s="158" t="s">
        <v>449</v>
      </c>
      <c r="E307" s="159">
        <v>21</v>
      </c>
      <c r="F307" s="170">
        <v>0</v>
      </c>
      <c r="G307" s="160">
        <f t="shared" si="84"/>
        <v>0</v>
      </c>
      <c r="H307" s="143">
        <v>5.4</v>
      </c>
      <c r="I307" s="143">
        <f t="shared" si="85"/>
        <v>113.4</v>
      </c>
      <c r="J307" s="143">
        <v>0</v>
      </c>
      <c r="K307" s="143">
        <f t="shared" si="86"/>
        <v>0</v>
      </c>
      <c r="L307" s="143">
        <v>21</v>
      </c>
      <c r="M307" s="143">
        <f t="shared" si="87"/>
        <v>0</v>
      </c>
      <c r="N307" s="143">
        <v>0</v>
      </c>
      <c r="O307" s="143">
        <f t="shared" si="88"/>
        <v>0</v>
      </c>
      <c r="P307" s="143">
        <v>0</v>
      </c>
      <c r="Q307" s="143">
        <f t="shared" si="89"/>
        <v>0</v>
      </c>
      <c r="R307" s="143"/>
      <c r="S307" s="143" t="s">
        <v>358</v>
      </c>
      <c r="T307" s="143" t="s">
        <v>314</v>
      </c>
      <c r="U307" s="143">
        <v>0</v>
      </c>
      <c r="V307" s="143">
        <f t="shared" si="90"/>
        <v>0</v>
      </c>
      <c r="W307" s="143"/>
      <c r="X307" s="143" t="s">
        <v>353</v>
      </c>
      <c r="Y307" s="140"/>
      <c r="Z307" s="140"/>
      <c r="AA307" s="140"/>
      <c r="AB307" s="140"/>
      <c r="AC307" s="140"/>
      <c r="AD307" s="140"/>
      <c r="AE307" s="140"/>
      <c r="AF307" s="140"/>
      <c r="AG307" s="140" t="s">
        <v>534</v>
      </c>
      <c r="AH307" s="140"/>
      <c r="AI307" s="140"/>
      <c r="AJ307" s="140"/>
      <c r="AK307" s="140"/>
      <c r="AL307" s="140"/>
      <c r="AM307" s="140"/>
      <c r="AN307" s="140"/>
      <c r="AO307" s="140"/>
      <c r="AP307" s="140"/>
      <c r="AQ307" s="140"/>
      <c r="AR307" s="140"/>
      <c r="AS307" s="140"/>
      <c r="AT307" s="140"/>
      <c r="AU307" s="140"/>
      <c r="AV307" s="140"/>
      <c r="AW307" s="140"/>
      <c r="AX307" s="140"/>
      <c r="AY307" s="140"/>
      <c r="AZ307" s="140"/>
      <c r="BA307" s="140"/>
      <c r="BB307" s="140"/>
      <c r="BC307" s="140"/>
      <c r="BD307" s="140"/>
      <c r="BE307" s="140"/>
      <c r="BF307" s="140"/>
      <c r="BG307" s="140"/>
      <c r="BH307" s="140"/>
    </row>
    <row r="308" spans="1:60" outlineLevel="1" x14ac:dyDescent="0.2">
      <c r="A308" s="156">
        <v>288</v>
      </c>
      <c r="B308" s="157" t="s">
        <v>2750</v>
      </c>
      <c r="C308" s="162" t="s">
        <v>933</v>
      </c>
      <c r="D308" s="158" t="s">
        <v>459</v>
      </c>
      <c r="E308" s="159">
        <v>1</v>
      </c>
      <c r="F308" s="170">
        <v>0</v>
      </c>
      <c r="G308" s="160">
        <f t="shared" si="84"/>
        <v>0</v>
      </c>
      <c r="H308" s="143">
        <v>6342.44</v>
      </c>
      <c r="I308" s="143">
        <f t="shared" si="85"/>
        <v>6342.44</v>
      </c>
      <c r="J308" s="143">
        <v>0</v>
      </c>
      <c r="K308" s="143">
        <f t="shared" si="86"/>
        <v>0</v>
      </c>
      <c r="L308" s="143">
        <v>21</v>
      </c>
      <c r="M308" s="143">
        <f t="shared" si="87"/>
        <v>0</v>
      </c>
      <c r="N308" s="143">
        <v>0</v>
      </c>
      <c r="O308" s="143">
        <f t="shared" si="88"/>
        <v>0</v>
      </c>
      <c r="P308" s="143">
        <v>0</v>
      </c>
      <c r="Q308" s="143">
        <f t="shared" si="89"/>
        <v>0</v>
      </c>
      <c r="R308" s="143"/>
      <c r="S308" s="143" t="s">
        <v>358</v>
      </c>
      <c r="T308" s="143" t="s">
        <v>314</v>
      </c>
      <c r="U308" s="143">
        <v>0</v>
      </c>
      <c r="V308" s="143">
        <f t="shared" si="90"/>
        <v>0</v>
      </c>
      <c r="W308" s="143"/>
      <c r="X308" s="143" t="s">
        <v>353</v>
      </c>
      <c r="Y308" s="140"/>
      <c r="Z308" s="140"/>
      <c r="AA308" s="140"/>
      <c r="AB308" s="140"/>
      <c r="AC308" s="140"/>
      <c r="AD308" s="140"/>
      <c r="AE308" s="140"/>
      <c r="AF308" s="140"/>
      <c r="AG308" s="140" t="s">
        <v>534</v>
      </c>
      <c r="AH308" s="140"/>
      <c r="AI308" s="140"/>
      <c r="AJ308" s="140"/>
      <c r="AK308" s="140"/>
      <c r="AL308" s="140"/>
      <c r="AM308" s="140"/>
      <c r="AN308" s="140"/>
      <c r="AO308" s="140"/>
      <c r="AP308" s="140"/>
      <c r="AQ308" s="140"/>
      <c r="AR308" s="140"/>
      <c r="AS308" s="140"/>
      <c r="AT308" s="140"/>
      <c r="AU308" s="140"/>
      <c r="AV308" s="140"/>
      <c r="AW308" s="140"/>
      <c r="AX308" s="140"/>
      <c r="AY308" s="140"/>
      <c r="AZ308" s="140"/>
      <c r="BA308" s="140"/>
      <c r="BB308" s="140"/>
      <c r="BC308" s="140"/>
      <c r="BD308" s="140"/>
      <c r="BE308" s="140"/>
      <c r="BF308" s="140"/>
      <c r="BG308" s="140"/>
      <c r="BH308" s="140"/>
    </row>
    <row r="309" spans="1:60" x14ac:dyDescent="0.2">
      <c r="A309" s="145" t="s">
        <v>308</v>
      </c>
      <c r="B309" s="146" t="s">
        <v>226</v>
      </c>
      <c r="C309" s="161" t="s">
        <v>227</v>
      </c>
      <c r="D309" s="147"/>
      <c r="E309" s="148"/>
      <c r="F309" s="172"/>
      <c r="G309" s="150">
        <f>SUMIF(AG310:AG331,"&lt;&gt;NOR",G310:G331)</f>
        <v>0</v>
      </c>
      <c r="H309" s="144"/>
      <c r="I309" s="144">
        <f>SUM(I310:I331)</f>
        <v>29789.22</v>
      </c>
      <c r="J309" s="144"/>
      <c r="K309" s="144">
        <f>SUM(K310:K331)</f>
        <v>32860</v>
      </c>
      <c r="L309" s="144"/>
      <c r="M309" s="144">
        <f>SUM(M310:M331)</f>
        <v>0</v>
      </c>
      <c r="N309" s="144"/>
      <c r="O309" s="144">
        <f>SUM(O310:O331)</f>
        <v>0</v>
      </c>
      <c r="P309" s="144"/>
      <c r="Q309" s="144">
        <f>SUM(Q310:Q331)</f>
        <v>0</v>
      </c>
      <c r="R309" s="144"/>
      <c r="S309" s="144"/>
      <c r="T309" s="144"/>
      <c r="U309" s="144"/>
      <c r="V309" s="144">
        <f>SUM(V310:V331)</f>
        <v>0</v>
      </c>
      <c r="W309" s="144"/>
      <c r="X309" s="144"/>
      <c r="AG309" t="s">
        <v>309</v>
      </c>
    </row>
    <row r="310" spans="1:60" outlineLevel="1" x14ac:dyDescent="0.2">
      <c r="A310" s="156">
        <v>289</v>
      </c>
      <c r="B310" s="157" t="s">
        <v>2751</v>
      </c>
      <c r="C310" s="162" t="s">
        <v>2710</v>
      </c>
      <c r="D310" s="158" t="s">
        <v>351</v>
      </c>
      <c r="E310" s="159">
        <v>110</v>
      </c>
      <c r="F310" s="170">
        <v>0</v>
      </c>
      <c r="G310" s="160">
        <f t="shared" ref="G310:G331" si="91">ROUND(E310*F310,2)</f>
        <v>0</v>
      </c>
      <c r="H310" s="143">
        <v>0</v>
      </c>
      <c r="I310" s="143">
        <f t="shared" ref="I310:I331" si="92">ROUND(E310*H310,2)</f>
        <v>0</v>
      </c>
      <c r="J310" s="143">
        <v>68</v>
      </c>
      <c r="K310" s="143">
        <f t="shared" ref="K310:K331" si="93">ROUND(E310*J310,2)</f>
        <v>7480</v>
      </c>
      <c r="L310" s="143">
        <v>21</v>
      </c>
      <c r="M310" s="143">
        <f t="shared" ref="M310:M331" si="94">G310*(1+L310/100)</f>
        <v>0</v>
      </c>
      <c r="N310" s="143">
        <v>0</v>
      </c>
      <c r="O310" s="143">
        <f t="shared" ref="O310:O331" si="95">ROUND(E310*N310,2)</f>
        <v>0</v>
      </c>
      <c r="P310" s="143">
        <v>0</v>
      </c>
      <c r="Q310" s="143">
        <f t="shared" ref="Q310:Q331" si="96">ROUND(E310*P310,2)</f>
        <v>0</v>
      </c>
      <c r="R310" s="143"/>
      <c r="S310" s="143" t="s">
        <v>358</v>
      </c>
      <c r="T310" s="143" t="s">
        <v>314</v>
      </c>
      <c r="U310" s="143">
        <v>0</v>
      </c>
      <c r="V310" s="143">
        <f t="shared" ref="V310:V331" si="97">ROUND(E310*U310,2)</f>
        <v>0</v>
      </c>
      <c r="W310" s="143"/>
      <c r="X310" s="143" t="s">
        <v>338</v>
      </c>
      <c r="Y310" s="140"/>
      <c r="Z310" s="140"/>
      <c r="AA310" s="140"/>
      <c r="AB310" s="140"/>
      <c r="AC310" s="140"/>
      <c r="AD310" s="140"/>
      <c r="AE310" s="140"/>
      <c r="AF310" s="140"/>
      <c r="AG310" s="140" t="s">
        <v>339</v>
      </c>
      <c r="AH310" s="140"/>
      <c r="AI310" s="140"/>
      <c r="AJ310" s="140"/>
      <c r="AK310" s="140"/>
      <c r="AL310" s="140"/>
      <c r="AM310" s="140"/>
      <c r="AN310" s="140"/>
      <c r="AO310" s="140"/>
      <c r="AP310" s="140"/>
      <c r="AQ310" s="140"/>
      <c r="AR310" s="140"/>
      <c r="AS310" s="140"/>
      <c r="AT310" s="140"/>
      <c r="AU310" s="140"/>
      <c r="AV310" s="140"/>
      <c r="AW310" s="140"/>
      <c r="AX310" s="140"/>
      <c r="AY310" s="140"/>
      <c r="AZ310" s="140"/>
      <c r="BA310" s="140"/>
      <c r="BB310" s="140"/>
      <c r="BC310" s="140"/>
      <c r="BD310" s="140"/>
      <c r="BE310" s="140"/>
      <c r="BF310" s="140"/>
      <c r="BG310" s="140"/>
      <c r="BH310" s="140"/>
    </row>
    <row r="311" spans="1:60" outlineLevel="1" x14ac:dyDescent="0.2">
      <c r="A311" s="156">
        <v>290</v>
      </c>
      <c r="B311" s="157" t="s">
        <v>2752</v>
      </c>
      <c r="C311" s="162" t="s">
        <v>2712</v>
      </c>
      <c r="D311" s="158" t="s">
        <v>449</v>
      </c>
      <c r="E311" s="159">
        <v>150</v>
      </c>
      <c r="F311" s="170">
        <v>0</v>
      </c>
      <c r="G311" s="160">
        <f t="shared" si="91"/>
        <v>0</v>
      </c>
      <c r="H311" s="143">
        <v>38</v>
      </c>
      <c r="I311" s="143">
        <f t="shared" si="92"/>
        <v>5700</v>
      </c>
      <c r="J311" s="143">
        <v>0</v>
      </c>
      <c r="K311" s="143">
        <f t="shared" si="93"/>
        <v>0</v>
      </c>
      <c r="L311" s="143">
        <v>21</v>
      </c>
      <c r="M311" s="143">
        <f t="shared" si="94"/>
        <v>0</v>
      </c>
      <c r="N311" s="143">
        <v>0</v>
      </c>
      <c r="O311" s="143">
        <f t="shared" si="95"/>
        <v>0</v>
      </c>
      <c r="P311" s="143">
        <v>0</v>
      </c>
      <c r="Q311" s="143">
        <f t="shared" si="96"/>
        <v>0</v>
      </c>
      <c r="R311" s="143"/>
      <c r="S311" s="143" t="s">
        <v>358</v>
      </c>
      <c r="T311" s="143" t="s">
        <v>314</v>
      </c>
      <c r="U311" s="143">
        <v>0</v>
      </c>
      <c r="V311" s="143">
        <f t="shared" si="97"/>
        <v>0</v>
      </c>
      <c r="W311" s="143"/>
      <c r="X311" s="143" t="s">
        <v>338</v>
      </c>
      <c r="Y311" s="140"/>
      <c r="Z311" s="140"/>
      <c r="AA311" s="140"/>
      <c r="AB311" s="140"/>
      <c r="AC311" s="140"/>
      <c r="AD311" s="140"/>
      <c r="AE311" s="140"/>
      <c r="AF311" s="140"/>
      <c r="AG311" s="140" t="s">
        <v>339</v>
      </c>
      <c r="AH311" s="140"/>
      <c r="AI311" s="140"/>
      <c r="AJ311" s="140"/>
      <c r="AK311" s="140"/>
      <c r="AL311" s="140"/>
      <c r="AM311" s="140"/>
      <c r="AN311" s="140"/>
      <c r="AO311" s="140"/>
      <c r="AP311" s="140"/>
      <c r="AQ311" s="140"/>
      <c r="AR311" s="140"/>
      <c r="AS311" s="140"/>
      <c r="AT311" s="140"/>
      <c r="AU311" s="140"/>
      <c r="AV311" s="140"/>
      <c r="AW311" s="140"/>
      <c r="AX311" s="140"/>
      <c r="AY311" s="140"/>
      <c r="AZ311" s="140"/>
      <c r="BA311" s="140"/>
      <c r="BB311" s="140"/>
      <c r="BC311" s="140"/>
      <c r="BD311" s="140"/>
      <c r="BE311" s="140"/>
      <c r="BF311" s="140"/>
      <c r="BG311" s="140"/>
      <c r="BH311" s="140"/>
    </row>
    <row r="312" spans="1:60" outlineLevel="1" x14ac:dyDescent="0.2">
      <c r="A312" s="156">
        <v>291</v>
      </c>
      <c r="B312" s="157" t="s">
        <v>2753</v>
      </c>
      <c r="C312" s="162" t="s">
        <v>2714</v>
      </c>
      <c r="D312" s="158" t="s">
        <v>351</v>
      </c>
      <c r="E312" s="159">
        <v>90</v>
      </c>
      <c r="F312" s="170">
        <v>0</v>
      </c>
      <c r="G312" s="160">
        <f t="shared" si="91"/>
        <v>0</v>
      </c>
      <c r="H312" s="143">
        <v>0</v>
      </c>
      <c r="I312" s="143">
        <f t="shared" si="92"/>
        <v>0</v>
      </c>
      <c r="J312" s="143">
        <v>282</v>
      </c>
      <c r="K312" s="143">
        <f t="shared" si="93"/>
        <v>25380</v>
      </c>
      <c r="L312" s="143">
        <v>21</v>
      </c>
      <c r="M312" s="143">
        <f t="shared" si="94"/>
        <v>0</v>
      </c>
      <c r="N312" s="143">
        <v>0</v>
      </c>
      <c r="O312" s="143">
        <f t="shared" si="95"/>
        <v>0</v>
      </c>
      <c r="P312" s="143">
        <v>0</v>
      </c>
      <c r="Q312" s="143">
        <f t="shared" si="96"/>
        <v>0</v>
      </c>
      <c r="R312" s="143"/>
      <c r="S312" s="143" t="s">
        <v>358</v>
      </c>
      <c r="T312" s="143" t="s">
        <v>314</v>
      </c>
      <c r="U312" s="143">
        <v>0</v>
      </c>
      <c r="V312" s="143">
        <f t="shared" si="97"/>
        <v>0</v>
      </c>
      <c r="W312" s="143"/>
      <c r="X312" s="143" t="s">
        <v>338</v>
      </c>
      <c r="Y312" s="140"/>
      <c r="Z312" s="140"/>
      <c r="AA312" s="140"/>
      <c r="AB312" s="140"/>
      <c r="AC312" s="140"/>
      <c r="AD312" s="140"/>
      <c r="AE312" s="140"/>
      <c r="AF312" s="140"/>
      <c r="AG312" s="140" t="s">
        <v>339</v>
      </c>
      <c r="AH312" s="140"/>
      <c r="AI312" s="140"/>
      <c r="AJ312" s="140"/>
      <c r="AK312" s="140"/>
      <c r="AL312" s="140"/>
      <c r="AM312" s="140"/>
      <c r="AN312" s="140"/>
      <c r="AO312" s="140"/>
      <c r="AP312" s="140"/>
      <c r="AQ312" s="140"/>
      <c r="AR312" s="140"/>
      <c r="AS312" s="140"/>
      <c r="AT312" s="140"/>
      <c r="AU312" s="140"/>
      <c r="AV312" s="140"/>
      <c r="AW312" s="140"/>
      <c r="AX312" s="140"/>
      <c r="AY312" s="140"/>
      <c r="AZ312" s="140"/>
      <c r="BA312" s="140"/>
      <c r="BB312" s="140"/>
      <c r="BC312" s="140"/>
      <c r="BD312" s="140"/>
      <c r="BE312" s="140"/>
      <c r="BF312" s="140"/>
      <c r="BG312" s="140"/>
      <c r="BH312" s="140"/>
    </row>
    <row r="313" spans="1:60" outlineLevel="1" x14ac:dyDescent="0.2">
      <c r="A313" s="156">
        <v>292</v>
      </c>
      <c r="B313" s="157" t="s">
        <v>2754</v>
      </c>
      <c r="C313" s="162" t="s">
        <v>2716</v>
      </c>
      <c r="D313" s="158" t="s">
        <v>449</v>
      </c>
      <c r="E313" s="159">
        <v>150</v>
      </c>
      <c r="F313" s="170">
        <v>0</v>
      </c>
      <c r="G313" s="160">
        <f t="shared" si="91"/>
        <v>0</v>
      </c>
      <c r="H313" s="143">
        <v>12</v>
      </c>
      <c r="I313" s="143">
        <f t="shared" si="92"/>
        <v>1800</v>
      </c>
      <c r="J313" s="143">
        <v>0</v>
      </c>
      <c r="K313" s="143">
        <f t="shared" si="93"/>
        <v>0</v>
      </c>
      <c r="L313" s="143">
        <v>21</v>
      </c>
      <c r="M313" s="143">
        <f t="shared" si="94"/>
        <v>0</v>
      </c>
      <c r="N313" s="143">
        <v>0</v>
      </c>
      <c r="O313" s="143">
        <f t="shared" si="95"/>
        <v>0</v>
      </c>
      <c r="P313" s="143">
        <v>0</v>
      </c>
      <c r="Q313" s="143">
        <f t="shared" si="96"/>
        <v>0</v>
      </c>
      <c r="R313" s="143"/>
      <c r="S313" s="143" t="s">
        <v>358</v>
      </c>
      <c r="T313" s="143" t="s">
        <v>314</v>
      </c>
      <c r="U313" s="143">
        <v>0</v>
      </c>
      <c r="V313" s="143">
        <f t="shared" si="97"/>
        <v>0</v>
      </c>
      <c r="W313" s="143"/>
      <c r="X313" s="143" t="s">
        <v>338</v>
      </c>
      <c r="Y313" s="140"/>
      <c r="Z313" s="140"/>
      <c r="AA313" s="140"/>
      <c r="AB313" s="140"/>
      <c r="AC313" s="140"/>
      <c r="AD313" s="140"/>
      <c r="AE313" s="140"/>
      <c r="AF313" s="140"/>
      <c r="AG313" s="140" t="s">
        <v>339</v>
      </c>
      <c r="AH313" s="140"/>
      <c r="AI313" s="140"/>
      <c r="AJ313" s="140"/>
      <c r="AK313" s="140"/>
      <c r="AL313" s="140"/>
      <c r="AM313" s="140"/>
      <c r="AN313" s="140"/>
      <c r="AO313" s="140"/>
      <c r="AP313" s="140"/>
      <c r="AQ313" s="140"/>
      <c r="AR313" s="140"/>
      <c r="AS313" s="140"/>
      <c r="AT313" s="140"/>
      <c r="AU313" s="140"/>
      <c r="AV313" s="140"/>
      <c r="AW313" s="140"/>
      <c r="AX313" s="140"/>
      <c r="AY313" s="140"/>
      <c r="AZ313" s="140"/>
      <c r="BA313" s="140"/>
      <c r="BB313" s="140"/>
      <c r="BC313" s="140"/>
      <c r="BD313" s="140"/>
      <c r="BE313" s="140"/>
      <c r="BF313" s="140"/>
      <c r="BG313" s="140"/>
      <c r="BH313" s="140"/>
    </row>
    <row r="314" spans="1:60" outlineLevel="1" x14ac:dyDescent="0.2">
      <c r="A314" s="156">
        <v>293</v>
      </c>
      <c r="B314" s="157" t="s">
        <v>2755</v>
      </c>
      <c r="C314" s="162" t="s">
        <v>2718</v>
      </c>
      <c r="D314" s="158" t="s">
        <v>449</v>
      </c>
      <c r="E314" s="159">
        <v>21</v>
      </c>
      <c r="F314" s="170">
        <v>0</v>
      </c>
      <c r="G314" s="160">
        <f t="shared" si="91"/>
        <v>0</v>
      </c>
      <c r="H314" s="143">
        <v>12</v>
      </c>
      <c r="I314" s="143">
        <f t="shared" si="92"/>
        <v>252</v>
      </c>
      <c r="J314" s="143">
        <v>0</v>
      </c>
      <c r="K314" s="143">
        <f t="shared" si="93"/>
        <v>0</v>
      </c>
      <c r="L314" s="143">
        <v>21</v>
      </c>
      <c r="M314" s="143">
        <f t="shared" si="94"/>
        <v>0</v>
      </c>
      <c r="N314" s="143">
        <v>0</v>
      </c>
      <c r="O314" s="143">
        <f t="shared" si="95"/>
        <v>0</v>
      </c>
      <c r="P314" s="143">
        <v>0</v>
      </c>
      <c r="Q314" s="143">
        <f t="shared" si="96"/>
        <v>0</v>
      </c>
      <c r="R314" s="143"/>
      <c r="S314" s="143" t="s">
        <v>358</v>
      </c>
      <c r="T314" s="143" t="s">
        <v>314</v>
      </c>
      <c r="U314" s="143">
        <v>0</v>
      </c>
      <c r="V314" s="143">
        <f t="shared" si="97"/>
        <v>0</v>
      </c>
      <c r="W314" s="143"/>
      <c r="X314" s="143" t="s">
        <v>338</v>
      </c>
      <c r="Y314" s="140"/>
      <c r="Z314" s="140"/>
      <c r="AA314" s="140"/>
      <c r="AB314" s="140"/>
      <c r="AC314" s="140"/>
      <c r="AD314" s="140"/>
      <c r="AE314" s="140"/>
      <c r="AF314" s="140"/>
      <c r="AG314" s="140" t="s">
        <v>339</v>
      </c>
      <c r="AH314" s="140"/>
      <c r="AI314" s="140"/>
      <c r="AJ314" s="140"/>
      <c r="AK314" s="140"/>
      <c r="AL314" s="140"/>
      <c r="AM314" s="140"/>
      <c r="AN314" s="140"/>
      <c r="AO314" s="140"/>
      <c r="AP314" s="140"/>
      <c r="AQ314" s="140"/>
      <c r="AR314" s="140"/>
      <c r="AS314" s="140"/>
      <c r="AT314" s="140"/>
      <c r="AU314" s="140"/>
      <c r="AV314" s="140"/>
      <c r="AW314" s="140"/>
      <c r="AX314" s="140"/>
      <c r="AY314" s="140"/>
      <c r="AZ314" s="140"/>
      <c r="BA314" s="140"/>
      <c r="BB314" s="140"/>
      <c r="BC314" s="140"/>
      <c r="BD314" s="140"/>
      <c r="BE314" s="140"/>
      <c r="BF314" s="140"/>
      <c r="BG314" s="140"/>
      <c r="BH314" s="140"/>
    </row>
    <row r="315" spans="1:60" outlineLevel="1" x14ac:dyDescent="0.2">
      <c r="A315" s="156">
        <v>294</v>
      </c>
      <c r="B315" s="157" t="s">
        <v>2756</v>
      </c>
      <c r="C315" s="162" t="s">
        <v>2720</v>
      </c>
      <c r="D315" s="158" t="s">
        <v>449</v>
      </c>
      <c r="E315" s="159">
        <v>500</v>
      </c>
      <c r="F315" s="170">
        <v>0</v>
      </c>
      <c r="G315" s="160">
        <f t="shared" si="91"/>
        <v>0</v>
      </c>
      <c r="H315" s="143">
        <v>10</v>
      </c>
      <c r="I315" s="143">
        <f t="shared" si="92"/>
        <v>5000</v>
      </c>
      <c r="J315" s="143">
        <v>0</v>
      </c>
      <c r="K315" s="143">
        <f t="shared" si="93"/>
        <v>0</v>
      </c>
      <c r="L315" s="143">
        <v>21</v>
      </c>
      <c r="M315" s="143">
        <f t="shared" si="94"/>
        <v>0</v>
      </c>
      <c r="N315" s="143">
        <v>0</v>
      </c>
      <c r="O315" s="143">
        <f t="shared" si="95"/>
        <v>0</v>
      </c>
      <c r="P315" s="143">
        <v>0</v>
      </c>
      <c r="Q315" s="143">
        <f t="shared" si="96"/>
        <v>0</v>
      </c>
      <c r="R315" s="143"/>
      <c r="S315" s="143" t="s">
        <v>358</v>
      </c>
      <c r="T315" s="143" t="s">
        <v>314</v>
      </c>
      <c r="U315" s="143">
        <v>0</v>
      </c>
      <c r="V315" s="143">
        <f t="shared" si="97"/>
        <v>0</v>
      </c>
      <c r="W315" s="143"/>
      <c r="X315" s="143" t="s">
        <v>338</v>
      </c>
      <c r="Y315" s="140"/>
      <c r="Z315" s="140"/>
      <c r="AA315" s="140"/>
      <c r="AB315" s="140"/>
      <c r="AC315" s="140"/>
      <c r="AD315" s="140"/>
      <c r="AE315" s="140"/>
      <c r="AF315" s="140"/>
      <c r="AG315" s="140" t="s">
        <v>339</v>
      </c>
      <c r="AH315" s="140"/>
      <c r="AI315" s="140"/>
      <c r="AJ315" s="140"/>
      <c r="AK315" s="140"/>
      <c r="AL315" s="140"/>
      <c r="AM315" s="140"/>
      <c r="AN315" s="140"/>
      <c r="AO315" s="140"/>
      <c r="AP315" s="140"/>
      <c r="AQ315" s="140"/>
      <c r="AR315" s="140"/>
      <c r="AS315" s="140"/>
      <c r="AT315" s="140"/>
      <c r="AU315" s="140"/>
      <c r="AV315" s="140"/>
      <c r="AW315" s="140"/>
      <c r="AX315" s="140"/>
      <c r="AY315" s="140"/>
      <c r="AZ315" s="140"/>
      <c r="BA315" s="140"/>
      <c r="BB315" s="140"/>
      <c r="BC315" s="140"/>
      <c r="BD315" s="140"/>
      <c r="BE315" s="140"/>
      <c r="BF315" s="140"/>
      <c r="BG315" s="140"/>
      <c r="BH315" s="140"/>
    </row>
    <row r="316" spans="1:60" ht="22.5" outlineLevel="1" x14ac:dyDescent="0.2">
      <c r="A316" s="156">
        <v>295</v>
      </c>
      <c r="B316" s="157" t="s">
        <v>2757</v>
      </c>
      <c r="C316" s="162" t="s">
        <v>2722</v>
      </c>
      <c r="D316" s="158" t="s">
        <v>449</v>
      </c>
      <c r="E316" s="159">
        <v>21</v>
      </c>
      <c r="F316" s="170">
        <v>0</v>
      </c>
      <c r="G316" s="160">
        <f t="shared" si="91"/>
        <v>0</v>
      </c>
      <c r="H316" s="143">
        <v>38</v>
      </c>
      <c r="I316" s="143">
        <f t="shared" si="92"/>
        <v>798</v>
      </c>
      <c r="J316" s="143">
        <v>0</v>
      </c>
      <c r="K316" s="143">
        <f t="shared" si="93"/>
        <v>0</v>
      </c>
      <c r="L316" s="143">
        <v>21</v>
      </c>
      <c r="M316" s="143">
        <f t="shared" si="94"/>
        <v>0</v>
      </c>
      <c r="N316" s="143">
        <v>0</v>
      </c>
      <c r="O316" s="143">
        <f t="shared" si="95"/>
        <v>0</v>
      </c>
      <c r="P316" s="143">
        <v>0</v>
      </c>
      <c r="Q316" s="143">
        <f t="shared" si="96"/>
        <v>0</v>
      </c>
      <c r="R316" s="143"/>
      <c r="S316" s="143" t="s">
        <v>358</v>
      </c>
      <c r="T316" s="143" t="s">
        <v>314</v>
      </c>
      <c r="U316" s="143">
        <v>0</v>
      </c>
      <c r="V316" s="143">
        <f t="shared" si="97"/>
        <v>0</v>
      </c>
      <c r="W316" s="143"/>
      <c r="X316" s="143" t="s">
        <v>338</v>
      </c>
      <c r="Y316" s="140"/>
      <c r="Z316" s="140"/>
      <c r="AA316" s="140"/>
      <c r="AB316" s="140"/>
      <c r="AC316" s="140"/>
      <c r="AD316" s="140"/>
      <c r="AE316" s="140"/>
      <c r="AF316" s="140"/>
      <c r="AG316" s="140" t="s">
        <v>339</v>
      </c>
      <c r="AH316" s="140"/>
      <c r="AI316" s="140"/>
      <c r="AJ316" s="140"/>
      <c r="AK316" s="140"/>
      <c r="AL316" s="140"/>
      <c r="AM316" s="140"/>
      <c r="AN316" s="140"/>
      <c r="AO316" s="140"/>
      <c r="AP316" s="140"/>
      <c r="AQ316" s="140"/>
      <c r="AR316" s="140"/>
      <c r="AS316" s="140"/>
      <c r="AT316" s="140"/>
      <c r="AU316" s="140"/>
      <c r="AV316" s="140"/>
      <c r="AW316" s="140"/>
      <c r="AX316" s="140"/>
      <c r="AY316" s="140"/>
      <c r="AZ316" s="140"/>
      <c r="BA316" s="140"/>
      <c r="BB316" s="140"/>
      <c r="BC316" s="140"/>
      <c r="BD316" s="140"/>
      <c r="BE316" s="140"/>
      <c r="BF316" s="140"/>
      <c r="BG316" s="140"/>
      <c r="BH316" s="140"/>
    </row>
    <row r="317" spans="1:60" ht="22.5" outlineLevel="1" x14ac:dyDescent="0.2">
      <c r="A317" s="156">
        <v>296</v>
      </c>
      <c r="B317" s="157" t="s">
        <v>2758</v>
      </c>
      <c r="C317" s="162" t="s">
        <v>2724</v>
      </c>
      <c r="D317" s="158" t="s">
        <v>449</v>
      </c>
      <c r="E317" s="159">
        <v>42</v>
      </c>
      <c r="F317" s="170">
        <v>0</v>
      </c>
      <c r="G317" s="160">
        <f t="shared" si="91"/>
        <v>0</v>
      </c>
      <c r="H317" s="143">
        <v>38</v>
      </c>
      <c r="I317" s="143">
        <f t="shared" si="92"/>
        <v>1596</v>
      </c>
      <c r="J317" s="143">
        <v>0</v>
      </c>
      <c r="K317" s="143">
        <f t="shared" si="93"/>
        <v>0</v>
      </c>
      <c r="L317" s="143">
        <v>21</v>
      </c>
      <c r="M317" s="143">
        <f t="shared" si="94"/>
        <v>0</v>
      </c>
      <c r="N317" s="143">
        <v>0</v>
      </c>
      <c r="O317" s="143">
        <f t="shared" si="95"/>
        <v>0</v>
      </c>
      <c r="P317" s="143">
        <v>0</v>
      </c>
      <c r="Q317" s="143">
        <f t="shared" si="96"/>
        <v>0</v>
      </c>
      <c r="R317" s="143"/>
      <c r="S317" s="143" t="s">
        <v>358</v>
      </c>
      <c r="T317" s="143" t="s">
        <v>314</v>
      </c>
      <c r="U317" s="143">
        <v>0</v>
      </c>
      <c r="V317" s="143">
        <f t="shared" si="97"/>
        <v>0</v>
      </c>
      <c r="W317" s="143"/>
      <c r="X317" s="143" t="s">
        <v>338</v>
      </c>
      <c r="Y317" s="140"/>
      <c r="Z317" s="140"/>
      <c r="AA317" s="140"/>
      <c r="AB317" s="140"/>
      <c r="AC317" s="140"/>
      <c r="AD317" s="140"/>
      <c r="AE317" s="140"/>
      <c r="AF317" s="140"/>
      <c r="AG317" s="140" t="s">
        <v>339</v>
      </c>
      <c r="AH317" s="140"/>
      <c r="AI317" s="140"/>
      <c r="AJ317" s="140"/>
      <c r="AK317" s="140"/>
      <c r="AL317" s="140"/>
      <c r="AM317" s="140"/>
      <c r="AN317" s="140"/>
      <c r="AO317" s="140"/>
      <c r="AP317" s="140"/>
      <c r="AQ317" s="140"/>
      <c r="AR317" s="140"/>
      <c r="AS317" s="140"/>
      <c r="AT317" s="140"/>
      <c r="AU317" s="140"/>
      <c r="AV317" s="140"/>
      <c r="AW317" s="140"/>
      <c r="AX317" s="140"/>
      <c r="AY317" s="140"/>
      <c r="AZ317" s="140"/>
      <c r="BA317" s="140"/>
      <c r="BB317" s="140"/>
      <c r="BC317" s="140"/>
      <c r="BD317" s="140"/>
      <c r="BE317" s="140"/>
      <c r="BF317" s="140"/>
      <c r="BG317" s="140"/>
      <c r="BH317" s="140"/>
    </row>
    <row r="318" spans="1:60" outlineLevel="1" x14ac:dyDescent="0.2">
      <c r="A318" s="156">
        <v>297</v>
      </c>
      <c r="B318" s="157" t="s">
        <v>2759</v>
      </c>
      <c r="C318" s="162" t="s">
        <v>2726</v>
      </c>
      <c r="D318" s="158" t="s">
        <v>449</v>
      </c>
      <c r="E318" s="159">
        <v>100</v>
      </c>
      <c r="F318" s="170">
        <v>0</v>
      </c>
      <c r="G318" s="160">
        <f t="shared" si="91"/>
        <v>0</v>
      </c>
      <c r="H318" s="143">
        <v>45</v>
      </c>
      <c r="I318" s="143">
        <f t="shared" si="92"/>
        <v>4500</v>
      </c>
      <c r="J318" s="143">
        <v>0</v>
      </c>
      <c r="K318" s="143">
        <f t="shared" si="93"/>
        <v>0</v>
      </c>
      <c r="L318" s="143">
        <v>21</v>
      </c>
      <c r="M318" s="143">
        <f t="shared" si="94"/>
        <v>0</v>
      </c>
      <c r="N318" s="143">
        <v>0</v>
      </c>
      <c r="O318" s="143">
        <f t="shared" si="95"/>
        <v>0</v>
      </c>
      <c r="P318" s="143">
        <v>0</v>
      </c>
      <c r="Q318" s="143">
        <f t="shared" si="96"/>
        <v>0</v>
      </c>
      <c r="R318" s="143"/>
      <c r="S318" s="143" t="s">
        <v>358</v>
      </c>
      <c r="T318" s="143" t="s">
        <v>314</v>
      </c>
      <c r="U318" s="143">
        <v>0</v>
      </c>
      <c r="V318" s="143">
        <f t="shared" si="97"/>
        <v>0</v>
      </c>
      <c r="W318" s="143"/>
      <c r="X318" s="143" t="s">
        <v>338</v>
      </c>
      <c r="Y318" s="140"/>
      <c r="Z318" s="140"/>
      <c r="AA318" s="140"/>
      <c r="AB318" s="140"/>
      <c r="AC318" s="140"/>
      <c r="AD318" s="140"/>
      <c r="AE318" s="140"/>
      <c r="AF318" s="140"/>
      <c r="AG318" s="140" t="s">
        <v>339</v>
      </c>
      <c r="AH318" s="140"/>
      <c r="AI318" s="140"/>
      <c r="AJ318" s="140"/>
      <c r="AK318" s="140"/>
      <c r="AL318" s="140"/>
      <c r="AM318" s="140"/>
      <c r="AN318" s="140"/>
      <c r="AO318" s="140"/>
      <c r="AP318" s="140"/>
      <c r="AQ318" s="140"/>
      <c r="AR318" s="140"/>
      <c r="AS318" s="140"/>
      <c r="AT318" s="140"/>
      <c r="AU318" s="140"/>
      <c r="AV318" s="140"/>
      <c r="AW318" s="140"/>
      <c r="AX318" s="140"/>
      <c r="AY318" s="140"/>
      <c r="AZ318" s="140"/>
      <c r="BA318" s="140"/>
      <c r="BB318" s="140"/>
      <c r="BC318" s="140"/>
      <c r="BD318" s="140"/>
      <c r="BE318" s="140"/>
      <c r="BF318" s="140"/>
      <c r="BG318" s="140"/>
      <c r="BH318" s="140"/>
    </row>
    <row r="319" spans="1:60" outlineLevel="1" x14ac:dyDescent="0.2">
      <c r="A319" s="156">
        <v>298</v>
      </c>
      <c r="B319" s="157" t="s">
        <v>2760</v>
      </c>
      <c r="C319" s="162" t="s">
        <v>2728</v>
      </c>
      <c r="D319" s="158" t="s">
        <v>459</v>
      </c>
      <c r="E319" s="159">
        <v>6</v>
      </c>
      <c r="F319" s="170">
        <v>0</v>
      </c>
      <c r="G319" s="160">
        <f t="shared" si="91"/>
        <v>0</v>
      </c>
      <c r="H319" s="143">
        <v>350</v>
      </c>
      <c r="I319" s="143">
        <f t="shared" si="92"/>
        <v>2100</v>
      </c>
      <c r="J319" s="143">
        <v>0</v>
      </c>
      <c r="K319" s="143">
        <f t="shared" si="93"/>
        <v>0</v>
      </c>
      <c r="L319" s="143">
        <v>21</v>
      </c>
      <c r="M319" s="143">
        <f t="shared" si="94"/>
        <v>0</v>
      </c>
      <c r="N319" s="143">
        <v>0</v>
      </c>
      <c r="O319" s="143">
        <f t="shared" si="95"/>
        <v>0</v>
      </c>
      <c r="P319" s="143">
        <v>0</v>
      </c>
      <c r="Q319" s="143">
        <f t="shared" si="96"/>
        <v>0</v>
      </c>
      <c r="R319" s="143"/>
      <c r="S319" s="143" t="s">
        <v>358</v>
      </c>
      <c r="T319" s="143" t="s">
        <v>314</v>
      </c>
      <c r="U319" s="143">
        <v>0</v>
      </c>
      <c r="V319" s="143">
        <f t="shared" si="97"/>
        <v>0</v>
      </c>
      <c r="W319" s="143"/>
      <c r="X319" s="143" t="s">
        <v>338</v>
      </c>
      <c r="Y319" s="140"/>
      <c r="Z319" s="140"/>
      <c r="AA319" s="140"/>
      <c r="AB319" s="140"/>
      <c r="AC319" s="140"/>
      <c r="AD319" s="140"/>
      <c r="AE319" s="140"/>
      <c r="AF319" s="140"/>
      <c r="AG319" s="140" t="s">
        <v>339</v>
      </c>
      <c r="AH319" s="140"/>
      <c r="AI319" s="140"/>
      <c r="AJ319" s="140"/>
      <c r="AK319" s="140"/>
      <c r="AL319" s="140"/>
      <c r="AM319" s="140"/>
      <c r="AN319" s="140"/>
      <c r="AO319" s="140"/>
      <c r="AP319" s="140"/>
      <c r="AQ319" s="140"/>
      <c r="AR319" s="140"/>
      <c r="AS319" s="140"/>
      <c r="AT319" s="140"/>
      <c r="AU319" s="140"/>
      <c r="AV319" s="140"/>
      <c r="AW319" s="140"/>
      <c r="AX319" s="140"/>
      <c r="AY319" s="140"/>
      <c r="AZ319" s="140"/>
      <c r="BA319" s="140"/>
      <c r="BB319" s="140"/>
      <c r="BC319" s="140"/>
      <c r="BD319" s="140"/>
      <c r="BE319" s="140"/>
      <c r="BF319" s="140"/>
      <c r="BG319" s="140"/>
      <c r="BH319" s="140"/>
    </row>
    <row r="320" spans="1:60" outlineLevel="1" x14ac:dyDescent="0.2">
      <c r="A320" s="156">
        <v>299</v>
      </c>
      <c r="B320" s="157" t="s">
        <v>2761</v>
      </c>
      <c r="C320" s="162" t="s">
        <v>2730</v>
      </c>
      <c r="D320" s="158" t="s">
        <v>459</v>
      </c>
      <c r="E320" s="159">
        <v>12</v>
      </c>
      <c r="F320" s="170">
        <v>0</v>
      </c>
      <c r="G320" s="160">
        <f t="shared" si="91"/>
        <v>0</v>
      </c>
      <c r="H320" s="143">
        <v>10</v>
      </c>
      <c r="I320" s="143">
        <f t="shared" si="92"/>
        <v>120</v>
      </c>
      <c r="J320" s="143">
        <v>0</v>
      </c>
      <c r="K320" s="143">
        <f t="shared" si="93"/>
        <v>0</v>
      </c>
      <c r="L320" s="143">
        <v>21</v>
      </c>
      <c r="M320" s="143">
        <f t="shared" si="94"/>
        <v>0</v>
      </c>
      <c r="N320" s="143">
        <v>0</v>
      </c>
      <c r="O320" s="143">
        <f t="shared" si="95"/>
        <v>0</v>
      </c>
      <c r="P320" s="143">
        <v>0</v>
      </c>
      <c r="Q320" s="143">
        <f t="shared" si="96"/>
        <v>0</v>
      </c>
      <c r="R320" s="143"/>
      <c r="S320" s="143" t="s">
        <v>358</v>
      </c>
      <c r="T320" s="143" t="s">
        <v>314</v>
      </c>
      <c r="U320" s="143">
        <v>0</v>
      </c>
      <c r="V320" s="143">
        <f t="shared" si="97"/>
        <v>0</v>
      </c>
      <c r="W320" s="143"/>
      <c r="X320" s="143" t="s">
        <v>338</v>
      </c>
      <c r="Y320" s="140"/>
      <c r="Z320" s="140"/>
      <c r="AA320" s="140"/>
      <c r="AB320" s="140"/>
      <c r="AC320" s="140"/>
      <c r="AD320" s="140"/>
      <c r="AE320" s="140"/>
      <c r="AF320" s="140"/>
      <c r="AG320" s="140" t="s">
        <v>339</v>
      </c>
      <c r="AH320" s="140"/>
      <c r="AI320" s="140"/>
      <c r="AJ320" s="140"/>
      <c r="AK320" s="140"/>
      <c r="AL320" s="140"/>
      <c r="AM320" s="140"/>
      <c r="AN320" s="140"/>
      <c r="AO320" s="140"/>
      <c r="AP320" s="140"/>
      <c r="AQ320" s="140"/>
      <c r="AR320" s="140"/>
      <c r="AS320" s="140"/>
      <c r="AT320" s="140"/>
      <c r="AU320" s="140"/>
      <c r="AV320" s="140"/>
      <c r="AW320" s="140"/>
      <c r="AX320" s="140"/>
      <c r="AY320" s="140"/>
      <c r="AZ320" s="140"/>
      <c r="BA320" s="140"/>
      <c r="BB320" s="140"/>
      <c r="BC320" s="140"/>
      <c r="BD320" s="140"/>
      <c r="BE320" s="140"/>
      <c r="BF320" s="140"/>
      <c r="BG320" s="140"/>
      <c r="BH320" s="140"/>
    </row>
    <row r="321" spans="1:60" outlineLevel="1" x14ac:dyDescent="0.2">
      <c r="A321" s="156">
        <v>300</v>
      </c>
      <c r="B321" s="157" t="s">
        <v>2762</v>
      </c>
      <c r="C321" s="162" t="s">
        <v>2732</v>
      </c>
      <c r="D321" s="158" t="s">
        <v>449</v>
      </c>
      <c r="E321" s="159">
        <v>3</v>
      </c>
      <c r="F321" s="170">
        <v>0</v>
      </c>
      <c r="G321" s="160">
        <f t="shared" si="91"/>
        <v>0</v>
      </c>
      <c r="H321" s="143">
        <v>250</v>
      </c>
      <c r="I321" s="143">
        <f t="shared" si="92"/>
        <v>750</v>
      </c>
      <c r="J321" s="143">
        <v>0</v>
      </c>
      <c r="K321" s="143">
        <f t="shared" si="93"/>
        <v>0</v>
      </c>
      <c r="L321" s="143">
        <v>21</v>
      </c>
      <c r="M321" s="143">
        <f t="shared" si="94"/>
        <v>0</v>
      </c>
      <c r="N321" s="143">
        <v>0</v>
      </c>
      <c r="O321" s="143">
        <f t="shared" si="95"/>
        <v>0</v>
      </c>
      <c r="P321" s="143">
        <v>0</v>
      </c>
      <c r="Q321" s="143">
        <f t="shared" si="96"/>
        <v>0</v>
      </c>
      <c r="R321" s="143"/>
      <c r="S321" s="143" t="s">
        <v>358</v>
      </c>
      <c r="T321" s="143" t="s">
        <v>314</v>
      </c>
      <c r="U321" s="143">
        <v>0</v>
      </c>
      <c r="V321" s="143">
        <f t="shared" si="97"/>
        <v>0</v>
      </c>
      <c r="W321" s="143"/>
      <c r="X321" s="143" t="s">
        <v>338</v>
      </c>
      <c r="Y321" s="140"/>
      <c r="Z321" s="140"/>
      <c r="AA321" s="140"/>
      <c r="AB321" s="140"/>
      <c r="AC321" s="140"/>
      <c r="AD321" s="140"/>
      <c r="AE321" s="140"/>
      <c r="AF321" s="140"/>
      <c r="AG321" s="140" t="s">
        <v>339</v>
      </c>
      <c r="AH321" s="140"/>
      <c r="AI321" s="140"/>
      <c r="AJ321" s="140"/>
      <c r="AK321" s="140"/>
      <c r="AL321" s="140"/>
      <c r="AM321" s="140"/>
      <c r="AN321" s="140"/>
      <c r="AO321" s="140"/>
      <c r="AP321" s="140"/>
      <c r="AQ321" s="140"/>
      <c r="AR321" s="140"/>
      <c r="AS321" s="140"/>
      <c r="AT321" s="140"/>
      <c r="AU321" s="140"/>
      <c r="AV321" s="140"/>
      <c r="AW321" s="140"/>
      <c r="AX321" s="140"/>
      <c r="AY321" s="140"/>
      <c r="AZ321" s="140"/>
      <c r="BA321" s="140"/>
      <c r="BB321" s="140"/>
      <c r="BC321" s="140"/>
      <c r="BD321" s="140"/>
      <c r="BE321" s="140"/>
      <c r="BF321" s="140"/>
      <c r="BG321" s="140"/>
      <c r="BH321" s="140"/>
    </row>
    <row r="322" spans="1:60" outlineLevel="1" x14ac:dyDescent="0.2">
      <c r="A322" s="156">
        <v>301</v>
      </c>
      <c r="B322" s="157" t="s">
        <v>2763</v>
      </c>
      <c r="C322" s="162" t="s">
        <v>2734</v>
      </c>
      <c r="D322" s="158" t="s">
        <v>449</v>
      </c>
      <c r="E322" s="159">
        <v>3</v>
      </c>
      <c r="F322" s="170">
        <v>0</v>
      </c>
      <c r="G322" s="160">
        <f t="shared" si="91"/>
        <v>0</v>
      </c>
      <c r="H322" s="143">
        <v>10</v>
      </c>
      <c r="I322" s="143">
        <f t="shared" si="92"/>
        <v>30</v>
      </c>
      <c r="J322" s="143">
        <v>0</v>
      </c>
      <c r="K322" s="143">
        <f t="shared" si="93"/>
        <v>0</v>
      </c>
      <c r="L322" s="143">
        <v>21</v>
      </c>
      <c r="M322" s="143">
        <f t="shared" si="94"/>
        <v>0</v>
      </c>
      <c r="N322" s="143">
        <v>0</v>
      </c>
      <c r="O322" s="143">
        <f t="shared" si="95"/>
        <v>0</v>
      </c>
      <c r="P322" s="143">
        <v>0</v>
      </c>
      <c r="Q322" s="143">
        <f t="shared" si="96"/>
        <v>0</v>
      </c>
      <c r="R322" s="143"/>
      <c r="S322" s="143" t="s">
        <v>358</v>
      </c>
      <c r="T322" s="143" t="s">
        <v>314</v>
      </c>
      <c r="U322" s="143">
        <v>0</v>
      </c>
      <c r="V322" s="143">
        <f t="shared" si="97"/>
        <v>0</v>
      </c>
      <c r="W322" s="143"/>
      <c r="X322" s="143" t="s">
        <v>338</v>
      </c>
      <c r="Y322" s="140"/>
      <c r="Z322" s="140"/>
      <c r="AA322" s="140"/>
      <c r="AB322" s="140"/>
      <c r="AC322" s="140"/>
      <c r="AD322" s="140"/>
      <c r="AE322" s="140"/>
      <c r="AF322" s="140"/>
      <c r="AG322" s="140" t="s">
        <v>339</v>
      </c>
      <c r="AH322" s="140"/>
      <c r="AI322" s="140"/>
      <c r="AJ322" s="140"/>
      <c r="AK322" s="140"/>
      <c r="AL322" s="140"/>
      <c r="AM322" s="140"/>
      <c r="AN322" s="140"/>
      <c r="AO322" s="140"/>
      <c r="AP322" s="140"/>
      <c r="AQ322" s="140"/>
      <c r="AR322" s="140"/>
      <c r="AS322" s="140"/>
      <c r="AT322" s="140"/>
      <c r="AU322" s="140"/>
      <c r="AV322" s="140"/>
      <c r="AW322" s="140"/>
      <c r="AX322" s="140"/>
      <c r="AY322" s="140"/>
      <c r="AZ322" s="140"/>
      <c r="BA322" s="140"/>
      <c r="BB322" s="140"/>
      <c r="BC322" s="140"/>
      <c r="BD322" s="140"/>
      <c r="BE322" s="140"/>
      <c r="BF322" s="140"/>
      <c r="BG322" s="140"/>
      <c r="BH322" s="140"/>
    </row>
    <row r="323" spans="1:60" outlineLevel="1" x14ac:dyDescent="0.2">
      <c r="A323" s="156">
        <v>302</v>
      </c>
      <c r="B323" s="157" t="s">
        <v>2764</v>
      </c>
      <c r="C323" s="162" t="s">
        <v>2736</v>
      </c>
      <c r="D323" s="158" t="s">
        <v>449</v>
      </c>
      <c r="E323" s="159">
        <v>5</v>
      </c>
      <c r="F323" s="170">
        <v>0</v>
      </c>
      <c r="G323" s="160">
        <f t="shared" si="91"/>
        <v>0</v>
      </c>
      <c r="H323" s="143">
        <v>200</v>
      </c>
      <c r="I323" s="143">
        <f t="shared" si="92"/>
        <v>1000</v>
      </c>
      <c r="J323" s="143">
        <v>0</v>
      </c>
      <c r="K323" s="143">
        <f t="shared" si="93"/>
        <v>0</v>
      </c>
      <c r="L323" s="143">
        <v>21</v>
      </c>
      <c r="M323" s="143">
        <f t="shared" si="94"/>
        <v>0</v>
      </c>
      <c r="N323" s="143">
        <v>0</v>
      </c>
      <c r="O323" s="143">
        <f t="shared" si="95"/>
        <v>0</v>
      </c>
      <c r="P323" s="143">
        <v>0</v>
      </c>
      <c r="Q323" s="143">
        <f t="shared" si="96"/>
        <v>0</v>
      </c>
      <c r="R323" s="143"/>
      <c r="S323" s="143" t="s">
        <v>358</v>
      </c>
      <c r="T323" s="143" t="s">
        <v>314</v>
      </c>
      <c r="U323" s="143">
        <v>0</v>
      </c>
      <c r="V323" s="143">
        <f t="shared" si="97"/>
        <v>0</v>
      </c>
      <c r="W323" s="143"/>
      <c r="X323" s="143" t="s">
        <v>338</v>
      </c>
      <c r="Y323" s="140"/>
      <c r="Z323" s="140"/>
      <c r="AA323" s="140"/>
      <c r="AB323" s="140"/>
      <c r="AC323" s="140"/>
      <c r="AD323" s="140"/>
      <c r="AE323" s="140"/>
      <c r="AF323" s="140"/>
      <c r="AG323" s="140" t="s">
        <v>339</v>
      </c>
      <c r="AH323" s="140"/>
      <c r="AI323" s="140"/>
      <c r="AJ323" s="140"/>
      <c r="AK323" s="140"/>
      <c r="AL323" s="140"/>
      <c r="AM323" s="140"/>
      <c r="AN323" s="140"/>
      <c r="AO323" s="140"/>
      <c r="AP323" s="140"/>
      <c r="AQ323" s="140"/>
      <c r="AR323" s="140"/>
      <c r="AS323" s="140"/>
      <c r="AT323" s="140"/>
      <c r="AU323" s="140"/>
      <c r="AV323" s="140"/>
      <c r="AW323" s="140"/>
      <c r="AX323" s="140"/>
      <c r="AY323" s="140"/>
      <c r="AZ323" s="140"/>
      <c r="BA323" s="140"/>
      <c r="BB323" s="140"/>
      <c r="BC323" s="140"/>
      <c r="BD323" s="140"/>
      <c r="BE323" s="140"/>
      <c r="BF323" s="140"/>
      <c r="BG323" s="140"/>
      <c r="BH323" s="140"/>
    </row>
    <row r="324" spans="1:60" outlineLevel="1" x14ac:dyDescent="0.2">
      <c r="A324" s="156">
        <v>303</v>
      </c>
      <c r="B324" s="157" t="s">
        <v>2765</v>
      </c>
      <c r="C324" s="162" t="s">
        <v>2734</v>
      </c>
      <c r="D324" s="158" t="s">
        <v>449</v>
      </c>
      <c r="E324" s="159">
        <v>5</v>
      </c>
      <c r="F324" s="170">
        <v>0</v>
      </c>
      <c r="G324" s="160">
        <f t="shared" si="91"/>
        <v>0</v>
      </c>
      <c r="H324" s="143">
        <v>10</v>
      </c>
      <c r="I324" s="143">
        <f t="shared" si="92"/>
        <v>50</v>
      </c>
      <c r="J324" s="143">
        <v>0</v>
      </c>
      <c r="K324" s="143">
        <f t="shared" si="93"/>
        <v>0</v>
      </c>
      <c r="L324" s="143">
        <v>21</v>
      </c>
      <c r="M324" s="143">
        <f t="shared" si="94"/>
        <v>0</v>
      </c>
      <c r="N324" s="143">
        <v>0</v>
      </c>
      <c r="O324" s="143">
        <f t="shared" si="95"/>
        <v>0</v>
      </c>
      <c r="P324" s="143">
        <v>0</v>
      </c>
      <c r="Q324" s="143">
        <f t="shared" si="96"/>
        <v>0</v>
      </c>
      <c r="R324" s="143"/>
      <c r="S324" s="143" t="s">
        <v>358</v>
      </c>
      <c r="T324" s="143" t="s">
        <v>314</v>
      </c>
      <c r="U324" s="143">
        <v>0</v>
      </c>
      <c r="V324" s="143">
        <f t="shared" si="97"/>
        <v>0</v>
      </c>
      <c r="W324" s="143"/>
      <c r="X324" s="143" t="s">
        <v>338</v>
      </c>
      <c r="Y324" s="140"/>
      <c r="Z324" s="140"/>
      <c r="AA324" s="140"/>
      <c r="AB324" s="140"/>
      <c r="AC324" s="140"/>
      <c r="AD324" s="140"/>
      <c r="AE324" s="140"/>
      <c r="AF324" s="140"/>
      <c r="AG324" s="140" t="s">
        <v>339</v>
      </c>
      <c r="AH324" s="140"/>
      <c r="AI324" s="140"/>
      <c r="AJ324" s="140"/>
      <c r="AK324" s="140"/>
      <c r="AL324" s="140"/>
      <c r="AM324" s="140"/>
      <c r="AN324" s="140"/>
      <c r="AO324" s="140"/>
      <c r="AP324" s="140"/>
      <c r="AQ324" s="140"/>
      <c r="AR324" s="140"/>
      <c r="AS324" s="140"/>
      <c r="AT324" s="140"/>
      <c r="AU324" s="140"/>
      <c r="AV324" s="140"/>
      <c r="AW324" s="140"/>
      <c r="AX324" s="140"/>
      <c r="AY324" s="140"/>
      <c r="AZ324" s="140"/>
      <c r="BA324" s="140"/>
      <c r="BB324" s="140"/>
      <c r="BC324" s="140"/>
      <c r="BD324" s="140"/>
      <c r="BE324" s="140"/>
      <c r="BF324" s="140"/>
      <c r="BG324" s="140"/>
      <c r="BH324" s="140"/>
    </row>
    <row r="325" spans="1:60" outlineLevel="1" x14ac:dyDescent="0.2">
      <c r="A325" s="156">
        <v>304</v>
      </c>
      <c r="B325" s="157" t="s">
        <v>2766</v>
      </c>
      <c r="C325" s="162" t="s">
        <v>2739</v>
      </c>
      <c r="D325" s="158" t="s">
        <v>449</v>
      </c>
      <c r="E325" s="159">
        <v>100</v>
      </c>
      <c r="F325" s="170">
        <v>0</v>
      </c>
      <c r="G325" s="160">
        <f t="shared" si="91"/>
        <v>0</v>
      </c>
      <c r="H325" s="143">
        <v>12</v>
      </c>
      <c r="I325" s="143">
        <f t="shared" si="92"/>
        <v>1200</v>
      </c>
      <c r="J325" s="143">
        <v>0</v>
      </c>
      <c r="K325" s="143">
        <f t="shared" si="93"/>
        <v>0</v>
      </c>
      <c r="L325" s="143">
        <v>21</v>
      </c>
      <c r="M325" s="143">
        <f t="shared" si="94"/>
        <v>0</v>
      </c>
      <c r="N325" s="143">
        <v>0</v>
      </c>
      <c r="O325" s="143">
        <f t="shared" si="95"/>
        <v>0</v>
      </c>
      <c r="P325" s="143">
        <v>0</v>
      </c>
      <c r="Q325" s="143">
        <f t="shared" si="96"/>
        <v>0</v>
      </c>
      <c r="R325" s="143"/>
      <c r="S325" s="143" t="s">
        <v>358</v>
      </c>
      <c r="T325" s="143" t="s">
        <v>314</v>
      </c>
      <c r="U325" s="143">
        <v>0</v>
      </c>
      <c r="V325" s="143">
        <f t="shared" si="97"/>
        <v>0</v>
      </c>
      <c r="W325" s="143"/>
      <c r="X325" s="143" t="s">
        <v>338</v>
      </c>
      <c r="Y325" s="140"/>
      <c r="Z325" s="140"/>
      <c r="AA325" s="140"/>
      <c r="AB325" s="140"/>
      <c r="AC325" s="140"/>
      <c r="AD325" s="140"/>
      <c r="AE325" s="140"/>
      <c r="AF325" s="140"/>
      <c r="AG325" s="140" t="s">
        <v>339</v>
      </c>
      <c r="AH325" s="140"/>
      <c r="AI325" s="140"/>
      <c r="AJ325" s="140"/>
      <c r="AK325" s="140"/>
      <c r="AL325" s="140"/>
      <c r="AM325" s="140"/>
      <c r="AN325" s="140"/>
      <c r="AO325" s="140"/>
      <c r="AP325" s="140"/>
      <c r="AQ325" s="140"/>
      <c r="AR325" s="140"/>
      <c r="AS325" s="140"/>
      <c r="AT325" s="140"/>
      <c r="AU325" s="140"/>
      <c r="AV325" s="140"/>
      <c r="AW325" s="140"/>
      <c r="AX325" s="140"/>
      <c r="AY325" s="140"/>
      <c r="AZ325" s="140"/>
      <c r="BA325" s="140"/>
      <c r="BB325" s="140"/>
      <c r="BC325" s="140"/>
      <c r="BD325" s="140"/>
      <c r="BE325" s="140"/>
      <c r="BF325" s="140"/>
      <c r="BG325" s="140"/>
      <c r="BH325" s="140"/>
    </row>
    <row r="326" spans="1:60" outlineLevel="1" x14ac:dyDescent="0.2">
      <c r="A326" s="156">
        <v>305</v>
      </c>
      <c r="B326" s="157" t="s">
        <v>2767</v>
      </c>
      <c r="C326" s="162" t="s">
        <v>2741</v>
      </c>
      <c r="D326" s="158" t="s">
        <v>449</v>
      </c>
      <c r="E326" s="159">
        <v>100</v>
      </c>
      <c r="F326" s="170">
        <v>0</v>
      </c>
      <c r="G326" s="160">
        <f t="shared" si="91"/>
        <v>0</v>
      </c>
      <c r="H326" s="143">
        <v>12</v>
      </c>
      <c r="I326" s="143">
        <f t="shared" si="92"/>
        <v>1200</v>
      </c>
      <c r="J326" s="143">
        <v>0</v>
      </c>
      <c r="K326" s="143">
        <f t="shared" si="93"/>
        <v>0</v>
      </c>
      <c r="L326" s="143">
        <v>21</v>
      </c>
      <c r="M326" s="143">
        <f t="shared" si="94"/>
        <v>0</v>
      </c>
      <c r="N326" s="143">
        <v>0</v>
      </c>
      <c r="O326" s="143">
        <f t="shared" si="95"/>
        <v>0</v>
      </c>
      <c r="P326" s="143">
        <v>0</v>
      </c>
      <c r="Q326" s="143">
        <f t="shared" si="96"/>
        <v>0</v>
      </c>
      <c r="R326" s="143"/>
      <c r="S326" s="143" t="s">
        <v>358</v>
      </c>
      <c r="T326" s="143" t="s">
        <v>314</v>
      </c>
      <c r="U326" s="143">
        <v>0</v>
      </c>
      <c r="V326" s="143">
        <f t="shared" si="97"/>
        <v>0</v>
      </c>
      <c r="W326" s="143"/>
      <c r="X326" s="143" t="s">
        <v>338</v>
      </c>
      <c r="Y326" s="140"/>
      <c r="Z326" s="140"/>
      <c r="AA326" s="140"/>
      <c r="AB326" s="140"/>
      <c r="AC326" s="140"/>
      <c r="AD326" s="140"/>
      <c r="AE326" s="140"/>
      <c r="AF326" s="140"/>
      <c r="AG326" s="140" t="s">
        <v>339</v>
      </c>
      <c r="AH326" s="140"/>
      <c r="AI326" s="140"/>
      <c r="AJ326" s="140"/>
      <c r="AK326" s="140"/>
      <c r="AL326" s="140"/>
      <c r="AM326" s="140"/>
      <c r="AN326" s="140"/>
      <c r="AO326" s="140"/>
      <c r="AP326" s="140"/>
      <c r="AQ326" s="140"/>
      <c r="AR326" s="140"/>
      <c r="AS326" s="140"/>
      <c r="AT326" s="140"/>
      <c r="AU326" s="140"/>
      <c r="AV326" s="140"/>
      <c r="AW326" s="140"/>
      <c r="AX326" s="140"/>
      <c r="AY326" s="140"/>
      <c r="AZ326" s="140"/>
      <c r="BA326" s="140"/>
      <c r="BB326" s="140"/>
      <c r="BC326" s="140"/>
      <c r="BD326" s="140"/>
      <c r="BE326" s="140"/>
      <c r="BF326" s="140"/>
      <c r="BG326" s="140"/>
      <c r="BH326" s="140"/>
    </row>
    <row r="327" spans="1:60" outlineLevel="1" x14ac:dyDescent="0.2">
      <c r="A327" s="156">
        <v>306</v>
      </c>
      <c r="B327" s="157" t="s">
        <v>2768</v>
      </c>
      <c r="C327" s="162" t="s">
        <v>2743</v>
      </c>
      <c r="D327" s="158" t="s">
        <v>449</v>
      </c>
      <c r="E327" s="159">
        <v>2</v>
      </c>
      <c r="F327" s="170">
        <v>0</v>
      </c>
      <c r="G327" s="160">
        <f t="shared" si="91"/>
        <v>0</v>
      </c>
      <c r="H327" s="143">
        <v>45</v>
      </c>
      <c r="I327" s="143">
        <f t="shared" si="92"/>
        <v>90</v>
      </c>
      <c r="J327" s="143">
        <v>0</v>
      </c>
      <c r="K327" s="143">
        <f t="shared" si="93"/>
        <v>0</v>
      </c>
      <c r="L327" s="143">
        <v>21</v>
      </c>
      <c r="M327" s="143">
        <f t="shared" si="94"/>
        <v>0</v>
      </c>
      <c r="N327" s="143">
        <v>0</v>
      </c>
      <c r="O327" s="143">
        <f t="shared" si="95"/>
        <v>0</v>
      </c>
      <c r="P327" s="143">
        <v>0</v>
      </c>
      <c r="Q327" s="143">
        <f t="shared" si="96"/>
        <v>0</v>
      </c>
      <c r="R327" s="143"/>
      <c r="S327" s="143" t="s">
        <v>358</v>
      </c>
      <c r="T327" s="143" t="s">
        <v>314</v>
      </c>
      <c r="U327" s="143">
        <v>0</v>
      </c>
      <c r="V327" s="143">
        <f t="shared" si="97"/>
        <v>0</v>
      </c>
      <c r="W327" s="143"/>
      <c r="X327" s="143" t="s">
        <v>338</v>
      </c>
      <c r="Y327" s="140"/>
      <c r="Z327" s="140"/>
      <c r="AA327" s="140"/>
      <c r="AB327" s="140"/>
      <c r="AC327" s="140"/>
      <c r="AD327" s="140"/>
      <c r="AE327" s="140"/>
      <c r="AF327" s="140"/>
      <c r="AG327" s="140" t="s">
        <v>339</v>
      </c>
      <c r="AH327" s="140"/>
      <c r="AI327" s="140"/>
      <c r="AJ327" s="140"/>
      <c r="AK327" s="140"/>
      <c r="AL327" s="140"/>
      <c r="AM327" s="140"/>
      <c r="AN327" s="140"/>
      <c r="AO327" s="140"/>
      <c r="AP327" s="140"/>
      <c r="AQ327" s="140"/>
      <c r="AR327" s="140"/>
      <c r="AS327" s="140"/>
      <c r="AT327" s="140"/>
      <c r="AU327" s="140"/>
      <c r="AV327" s="140"/>
      <c r="AW327" s="140"/>
      <c r="AX327" s="140"/>
      <c r="AY327" s="140"/>
      <c r="AZ327" s="140"/>
      <c r="BA327" s="140"/>
      <c r="BB327" s="140"/>
      <c r="BC327" s="140"/>
      <c r="BD327" s="140"/>
      <c r="BE327" s="140"/>
      <c r="BF327" s="140"/>
      <c r="BG327" s="140"/>
      <c r="BH327" s="140"/>
    </row>
    <row r="328" spans="1:60" outlineLevel="1" x14ac:dyDescent="0.2">
      <c r="A328" s="156">
        <v>307</v>
      </c>
      <c r="B328" s="157" t="s">
        <v>2769</v>
      </c>
      <c r="C328" s="162" t="s">
        <v>2745</v>
      </c>
      <c r="D328" s="158" t="s">
        <v>449</v>
      </c>
      <c r="E328" s="159">
        <v>2</v>
      </c>
      <c r="F328" s="170">
        <v>0</v>
      </c>
      <c r="G328" s="160">
        <f t="shared" si="91"/>
        <v>0</v>
      </c>
      <c r="H328" s="143">
        <v>45</v>
      </c>
      <c r="I328" s="143">
        <f t="shared" si="92"/>
        <v>90</v>
      </c>
      <c r="J328" s="143">
        <v>0</v>
      </c>
      <c r="K328" s="143">
        <f t="shared" si="93"/>
        <v>0</v>
      </c>
      <c r="L328" s="143">
        <v>21</v>
      </c>
      <c r="M328" s="143">
        <f t="shared" si="94"/>
        <v>0</v>
      </c>
      <c r="N328" s="143">
        <v>0</v>
      </c>
      <c r="O328" s="143">
        <f t="shared" si="95"/>
        <v>0</v>
      </c>
      <c r="P328" s="143">
        <v>0</v>
      </c>
      <c r="Q328" s="143">
        <f t="shared" si="96"/>
        <v>0</v>
      </c>
      <c r="R328" s="143"/>
      <c r="S328" s="143" t="s">
        <v>358</v>
      </c>
      <c r="T328" s="143" t="s">
        <v>314</v>
      </c>
      <c r="U328" s="143">
        <v>0</v>
      </c>
      <c r="V328" s="143">
        <f t="shared" si="97"/>
        <v>0</v>
      </c>
      <c r="W328" s="143"/>
      <c r="X328" s="143" t="s">
        <v>338</v>
      </c>
      <c r="Y328" s="140"/>
      <c r="Z328" s="140"/>
      <c r="AA328" s="140"/>
      <c r="AB328" s="140"/>
      <c r="AC328" s="140"/>
      <c r="AD328" s="140"/>
      <c r="AE328" s="140"/>
      <c r="AF328" s="140"/>
      <c r="AG328" s="140" t="s">
        <v>339</v>
      </c>
      <c r="AH328" s="140"/>
      <c r="AI328" s="140"/>
      <c r="AJ328" s="140"/>
      <c r="AK328" s="140"/>
      <c r="AL328" s="140"/>
      <c r="AM328" s="140"/>
      <c r="AN328" s="140"/>
      <c r="AO328" s="140"/>
      <c r="AP328" s="140"/>
      <c r="AQ328" s="140"/>
      <c r="AR328" s="140"/>
      <c r="AS328" s="140"/>
      <c r="AT328" s="140"/>
      <c r="AU328" s="140"/>
      <c r="AV328" s="140"/>
      <c r="AW328" s="140"/>
      <c r="AX328" s="140"/>
      <c r="AY328" s="140"/>
      <c r="AZ328" s="140"/>
      <c r="BA328" s="140"/>
      <c r="BB328" s="140"/>
      <c r="BC328" s="140"/>
      <c r="BD328" s="140"/>
      <c r="BE328" s="140"/>
      <c r="BF328" s="140"/>
      <c r="BG328" s="140"/>
      <c r="BH328" s="140"/>
    </row>
    <row r="329" spans="1:60" outlineLevel="1" x14ac:dyDescent="0.2">
      <c r="A329" s="156">
        <v>308</v>
      </c>
      <c r="B329" s="157" t="s">
        <v>2770</v>
      </c>
      <c r="C329" s="162" t="s">
        <v>2747</v>
      </c>
      <c r="D329" s="158" t="s">
        <v>449</v>
      </c>
      <c r="E329" s="159">
        <v>2</v>
      </c>
      <c r="F329" s="170">
        <v>0</v>
      </c>
      <c r="G329" s="160">
        <f t="shared" si="91"/>
        <v>0</v>
      </c>
      <c r="H329" s="143">
        <v>45</v>
      </c>
      <c r="I329" s="143">
        <f t="shared" si="92"/>
        <v>90</v>
      </c>
      <c r="J329" s="143">
        <v>0</v>
      </c>
      <c r="K329" s="143">
        <f t="shared" si="93"/>
        <v>0</v>
      </c>
      <c r="L329" s="143">
        <v>21</v>
      </c>
      <c r="M329" s="143">
        <f t="shared" si="94"/>
        <v>0</v>
      </c>
      <c r="N329" s="143">
        <v>0</v>
      </c>
      <c r="O329" s="143">
        <f t="shared" si="95"/>
        <v>0</v>
      </c>
      <c r="P329" s="143">
        <v>0</v>
      </c>
      <c r="Q329" s="143">
        <f t="shared" si="96"/>
        <v>0</v>
      </c>
      <c r="R329" s="143"/>
      <c r="S329" s="143" t="s">
        <v>358</v>
      </c>
      <c r="T329" s="143" t="s">
        <v>314</v>
      </c>
      <c r="U329" s="143">
        <v>0</v>
      </c>
      <c r="V329" s="143">
        <f t="shared" si="97"/>
        <v>0</v>
      </c>
      <c r="W329" s="143"/>
      <c r="X329" s="143" t="s">
        <v>338</v>
      </c>
      <c r="Y329" s="140"/>
      <c r="Z329" s="140"/>
      <c r="AA329" s="140"/>
      <c r="AB329" s="140"/>
      <c r="AC329" s="140"/>
      <c r="AD329" s="140"/>
      <c r="AE329" s="140"/>
      <c r="AF329" s="140"/>
      <c r="AG329" s="140" t="s">
        <v>339</v>
      </c>
      <c r="AH329" s="140"/>
      <c r="AI329" s="140"/>
      <c r="AJ329" s="140"/>
      <c r="AK329" s="140"/>
      <c r="AL329" s="140"/>
      <c r="AM329" s="140"/>
      <c r="AN329" s="140"/>
      <c r="AO329" s="140"/>
      <c r="AP329" s="140"/>
      <c r="AQ329" s="140"/>
      <c r="AR329" s="140"/>
      <c r="AS329" s="140"/>
      <c r="AT329" s="140"/>
      <c r="AU329" s="140"/>
      <c r="AV329" s="140"/>
      <c r="AW329" s="140"/>
      <c r="AX329" s="140"/>
      <c r="AY329" s="140"/>
      <c r="AZ329" s="140"/>
      <c r="BA329" s="140"/>
      <c r="BB329" s="140"/>
      <c r="BC329" s="140"/>
      <c r="BD329" s="140"/>
      <c r="BE329" s="140"/>
      <c r="BF329" s="140"/>
      <c r="BG329" s="140"/>
      <c r="BH329" s="140"/>
    </row>
    <row r="330" spans="1:60" outlineLevel="1" x14ac:dyDescent="0.2">
      <c r="A330" s="156">
        <v>309</v>
      </c>
      <c r="B330" s="157" t="s">
        <v>2771</v>
      </c>
      <c r="C330" s="162" t="s">
        <v>2749</v>
      </c>
      <c r="D330" s="158" t="s">
        <v>449</v>
      </c>
      <c r="E330" s="159">
        <v>21</v>
      </c>
      <c r="F330" s="170">
        <v>0</v>
      </c>
      <c r="G330" s="160">
        <f t="shared" si="91"/>
        <v>0</v>
      </c>
      <c r="H330" s="143">
        <v>12</v>
      </c>
      <c r="I330" s="143">
        <f t="shared" si="92"/>
        <v>252</v>
      </c>
      <c r="J330" s="143">
        <v>0</v>
      </c>
      <c r="K330" s="143">
        <f t="shared" si="93"/>
        <v>0</v>
      </c>
      <c r="L330" s="143">
        <v>21</v>
      </c>
      <c r="M330" s="143">
        <f t="shared" si="94"/>
        <v>0</v>
      </c>
      <c r="N330" s="143">
        <v>0</v>
      </c>
      <c r="O330" s="143">
        <f t="shared" si="95"/>
        <v>0</v>
      </c>
      <c r="P330" s="143">
        <v>0</v>
      </c>
      <c r="Q330" s="143">
        <f t="shared" si="96"/>
        <v>0</v>
      </c>
      <c r="R330" s="143"/>
      <c r="S330" s="143" t="s">
        <v>358</v>
      </c>
      <c r="T330" s="143" t="s">
        <v>314</v>
      </c>
      <c r="U330" s="143">
        <v>0</v>
      </c>
      <c r="V330" s="143">
        <f t="shared" si="97"/>
        <v>0</v>
      </c>
      <c r="W330" s="143"/>
      <c r="X330" s="143" t="s">
        <v>338</v>
      </c>
      <c r="Y330" s="140"/>
      <c r="Z330" s="140"/>
      <c r="AA330" s="140"/>
      <c r="AB330" s="140"/>
      <c r="AC330" s="140"/>
      <c r="AD330" s="140"/>
      <c r="AE330" s="140"/>
      <c r="AF330" s="140"/>
      <c r="AG330" s="140" t="s">
        <v>339</v>
      </c>
      <c r="AH330" s="140"/>
      <c r="AI330" s="140"/>
      <c r="AJ330" s="140"/>
      <c r="AK330" s="140"/>
      <c r="AL330" s="140"/>
      <c r="AM330" s="140"/>
      <c r="AN330" s="140"/>
      <c r="AO330" s="140"/>
      <c r="AP330" s="140"/>
      <c r="AQ330" s="140"/>
      <c r="AR330" s="140"/>
      <c r="AS330" s="140"/>
      <c r="AT330" s="140"/>
      <c r="AU330" s="140"/>
      <c r="AV330" s="140"/>
      <c r="AW330" s="140"/>
      <c r="AX330" s="140"/>
      <c r="AY330" s="140"/>
      <c r="AZ330" s="140"/>
      <c r="BA330" s="140"/>
      <c r="BB330" s="140"/>
      <c r="BC330" s="140"/>
      <c r="BD330" s="140"/>
      <c r="BE330" s="140"/>
      <c r="BF330" s="140"/>
      <c r="BG330" s="140"/>
      <c r="BH330" s="140"/>
    </row>
    <row r="331" spans="1:60" outlineLevel="1" x14ac:dyDescent="0.2">
      <c r="A331" s="156">
        <v>310</v>
      </c>
      <c r="B331" s="157" t="s">
        <v>2772</v>
      </c>
      <c r="C331" s="162" t="s">
        <v>933</v>
      </c>
      <c r="D331" s="158" t="s">
        <v>459</v>
      </c>
      <c r="E331" s="159">
        <v>1</v>
      </c>
      <c r="F331" s="170">
        <v>0</v>
      </c>
      <c r="G331" s="160">
        <f t="shared" si="91"/>
        <v>0</v>
      </c>
      <c r="H331" s="143">
        <v>3171.22</v>
      </c>
      <c r="I331" s="143">
        <f t="shared" si="92"/>
        <v>3171.22</v>
      </c>
      <c r="J331" s="143">
        <v>0</v>
      </c>
      <c r="K331" s="143">
        <f t="shared" si="93"/>
        <v>0</v>
      </c>
      <c r="L331" s="143">
        <v>21</v>
      </c>
      <c r="M331" s="143">
        <f t="shared" si="94"/>
        <v>0</v>
      </c>
      <c r="N331" s="143">
        <v>0</v>
      </c>
      <c r="O331" s="143">
        <f t="shared" si="95"/>
        <v>0</v>
      </c>
      <c r="P331" s="143">
        <v>0</v>
      </c>
      <c r="Q331" s="143">
        <f t="shared" si="96"/>
        <v>0</v>
      </c>
      <c r="R331" s="143"/>
      <c r="S331" s="143" t="s">
        <v>358</v>
      </c>
      <c r="T331" s="143" t="s">
        <v>314</v>
      </c>
      <c r="U331" s="143">
        <v>0</v>
      </c>
      <c r="V331" s="143">
        <f t="shared" si="97"/>
        <v>0</v>
      </c>
      <c r="W331" s="143"/>
      <c r="X331" s="143" t="s">
        <v>338</v>
      </c>
      <c r="Y331" s="140"/>
      <c r="Z331" s="140"/>
      <c r="AA331" s="140"/>
      <c r="AB331" s="140"/>
      <c r="AC331" s="140"/>
      <c r="AD331" s="140"/>
      <c r="AE331" s="140"/>
      <c r="AF331" s="140"/>
      <c r="AG331" s="140" t="s">
        <v>339</v>
      </c>
      <c r="AH331" s="140"/>
      <c r="AI331" s="140"/>
      <c r="AJ331" s="140"/>
      <c r="AK331" s="140"/>
      <c r="AL331" s="140"/>
      <c r="AM331" s="140"/>
      <c r="AN331" s="140"/>
      <c r="AO331" s="140"/>
      <c r="AP331" s="140"/>
      <c r="AQ331" s="140"/>
      <c r="AR331" s="140"/>
      <c r="AS331" s="140"/>
      <c r="AT331" s="140"/>
      <c r="AU331" s="140"/>
      <c r="AV331" s="140"/>
      <c r="AW331" s="140"/>
      <c r="AX331" s="140"/>
      <c r="AY331" s="140"/>
      <c r="AZ331" s="140"/>
      <c r="BA331" s="140"/>
      <c r="BB331" s="140"/>
      <c r="BC331" s="140"/>
      <c r="BD331" s="140"/>
      <c r="BE331" s="140"/>
      <c r="BF331" s="140"/>
      <c r="BG331" s="140"/>
      <c r="BH331" s="140"/>
    </row>
    <row r="332" spans="1:60" x14ac:dyDescent="0.2">
      <c r="A332" s="145" t="s">
        <v>308</v>
      </c>
      <c r="B332" s="146" t="s">
        <v>228</v>
      </c>
      <c r="C332" s="161" t="s">
        <v>229</v>
      </c>
      <c r="D332" s="147"/>
      <c r="E332" s="148"/>
      <c r="F332" s="172"/>
      <c r="G332" s="150">
        <f>SUMIF(AG333:AG335,"&lt;&gt;NOR",G333:G335)</f>
        <v>0</v>
      </c>
      <c r="H332" s="144"/>
      <c r="I332" s="144">
        <f>SUM(I333:I335)</f>
        <v>43870</v>
      </c>
      <c r="J332" s="144"/>
      <c r="K332" s="144">
        <f>SUM(K333:K335)</f>
        <v>0</v>
      </c>
      <c r="L332" s="144"/>
      <c r="M332" s="144">
        <f>SUM(M333:M335)</f>
        <v>0</v>
      </c>
      <c r="N332" s="144"/>
      <c r="O332" s="144">
        <f>SUM(O333:O335)</f>
        <v>0</v>
      </c>
      <c r="P332" s="144"/>
      <c r="Q332" s="144">
        <f>SUM(Q333:Q335)</f>
        <v>0</v>
      </c>
      <c r="R332" s="144"/>
      <c r="S332" s="144"/>
      <c r="T332" s="144"/>
      <c r="U332" s="144"/>
      <c r="V332" s="144">
        <f>SUM(V333:V335)</f>
        <v>0</v>
      </c>
      <c r="W332" s="144"/>
      <c r="X332" s="144"/>
      <c r="AG332" t="s">
        <v>309</v>
      </c>
    </row>
    <row r="333" spans="1:60" ht="22.5" outlineLevel="1" x14ac:dyDescent="0.2">
      <c r="A333" s="156">
        <v>311</v>
      </c>
      <c r="B333" s="157" t="s">
        <v>2773</v>
      </c>
      <c r="C333" s="162" t="s">
        <v>2774</v>
      </c>
      <c r="D333" s="158" t="s">
        <v>381</v>
      </c>
      <c r="E333" s="159">
        <v>250</v>
      </c>
      <c r="F333" s="170">
        <v>0</v>
      </c>
      <c r="G333" s="160">
        <f>ROUND(E333*F333,2)</f>
        <v>0</v>
      </c>
      <c r="H333" s="143">
        <v>95</v>
      </c>
      <c r="I333" s="143">
        <f>ROUND(E333*H333,2)</f>
        <v>23750</v>
      </c>
      <c r="J333" s="143">
        <v>0</v>
      </c>
      <c r="K333" s="143">
        <f>ROUND(E333*J333,2)</f>
        <v>0</v>
      </c>
      <c r="L333" s="143">
        <v>21</v>
      </c>
      <c r="M333" s="143">
        <f>G333*(1+L333/100)</f>
        <v>0</v>
      </c>
      <c r="N333" s="143">
        <v>0</v>
      </c>
      <c r="O333" s="143">
        <f>ROUND(E333*N333,2)</f>
        <v>0</v>
      </c>
      <c r="P333" s="143">
        <v>0</v>
      </c>
      <c r="Q333" s="143">
        <f>ROUND(E333*P333,2)</f>
        <v>0</v>
      </c>
      <c r="R333" s="143"/>
      <c r="S333" s="143" t="s">
        <v>358</v>
      </c>
      <c r="T333" s="143" t="s">
        <v>314</v>
      </c>
      <c r="U333" s="143">
        <v>0</v>
      </c>
      <c r="V333" s="143">
        <f>ROUND(E333*U333,2)</f>
        <v>0</v>
      </c>
      <c r="W333" s="143"/>
      <c r="X333" s="143" t="s">
        <v>338</v>
      </c>
      <c r="Y333" s="140"/>
      <c r="Z333" s="140"/>
      <c r="AA333" s="140"/>
      <c r="AB333" s="140"/>
      <c r="AC333" s="140"/>
      <c r="AD333" s="140"/>
      <c r="AE333" s="140"/>
      <c r="AF333" s="140"/>
      <c r="AG333" s="140" t="s">
        <v>339</v>
      </c>
      <c r="AH333" s="140"/>
      <c r="AI333" s="140"/>
      <c r="AJ333" s="140"/>
      <c r="AK333" s="140"/>
      <c r="AL333" s="140"/>
      <c r="AM333" s="140"/>
      <c r="AN333" s="140"/>
      <c r="AO333" s="140"/>
      <c r="AP333" s="140"/>
      <c r="AQ333" s="140"/>
      <c r="AR333" s="140"/>
      <c r="AS333" s="140"/>
      <c r="AT333" s="140"/>
      <c r="AU333" s="140"/>
      <c r="AV333" s="140"/>
      <c r="AW333" s="140"/>
      <c r="AX333" s="140"/>
      <c r="AY333" s="140"/>
      <c r="AZ333" s="140"/>
      <c r="BA333" s="140"/>
      <c r="BB333" s="140"/>
      <c r="BC333" s="140"/>
      <c r="BD333" s="140"/>
      <c r="BE333" s="140"/>
      <c r="BF333" s="140"/>
      <c r="BG333" s="140"/>
      <c r="BH333" s="140"/>
    </row>
    <row r="334" spans="1:60" outlineLevel="1" x14ac:dyDescent="0.2">
      <c r="A334" s="156">
        <v>312</v>
      </c>
      <c r="B334" s="157" t="s">
        <v>2775</v>
      </c>
      <c r="C334" s="162" t="s">
        <v>2776</v>
      </c>
      <c r="D334" s="158" t="s">
        <v>449</v>
      </c>
      <c r="E334" s="159">
        <v>60</v>
      </c>
      <c r="F334" s="170">
        <v>0</v>
      </c>
      <c r="G334" s="160">
        <f>ROUND(E334*F334,2)</f>
        <v>0</v>
      </c>
      <c r="H334" s="143">
        <v>250</v>
      </c>
      <c r="I334" s="143">
        <f>ROUND(E334*H334,2)</f>
        <v>15000</v>
      </c>
      <c r="J334" s="143">
        <v>0</v>
      </c>
      <c r="K334" s="143">
        <f>ROUND(E334*J334,2)</f>
        <v>0</v>
      </c>
      <c r="L334" s="143">
        <v>21</v>
      </c>
      <c r="M334" s="143">
        <f>G334*(1+L334/100)</f>
        <v>0</v>
      </c>
      <c r="N334" s="143">
        <v>0</v>
      </c>
      <c r="O334" s="143">
        <f>ROUND(E334*N334,2)</f>
        <v>0</v>
      </c>
      <c r="P334" s="143">
        <v>0</v>
      </c>
      <c r="Q334" s="143">
        <f>ROUND(E334*P334,2)</f>
        <v>0</v>
      </c>
      <c r="R334" s="143"/>
      <c r="S334" s="143" t="s">
        <v>358</v>
      </c>
      <c r="T334" s="143" t="s">
        <v>314</v>
      </c>
      <c r="U334" s="143">
        <v>0</v>
      </c>
      <c r="V334" s="143">
        <f>ROUND(E334*U334,2)</f>
        <v>0</v>
      </c>
      <c r="W334" s="143"/>
      <c r="X334" s="143" t="s">
        <v>338</v>
      </c>
      <c r="Y334" s="140"/>
      <c r="Z334" s="140"/>
      <c r="AA334" s="140"/>
      <c r="AB334" s="140"/>
      <c r="AC334" s="140"/>
      <c r="AD334" s="140"/>
      <c r="AE334" s="140"/>
      <c r="AF334" s="140"/>
      <c r="AG334" s="140" t="s">
        <v>339</v>
      </c>
      <c r="AH334" s="140"/>
      <c r="AI334" s="140"/>
      <c r="AJ334" s="140"/>
      <c r="AK334" s="140"/>
      <c r="AL334" s="140"/>
      <c r="AM334" s="140"/>
      <c r="AN334" s="140"/>
      <c r="AO334" s="140"/>
      <c r="AP334" s="140"/>
      <c r="AQ334" s="140"/>
      <c r="AR334" s="140"/>
      <c r="AS334" s="140"/>
      <c r="AT334" s="140"/>
      <c r="AU334" s="140"/>
      <c r="AV334" s="140"/>
      <c r="AW334" s="140"/>
      <c r="AX334" s="140"/>
      <c r="AY334" s="140"/>
      <c r="AZ334" s="140"/>
      <c r="BA334" s="140"/>
      <c r="BB334" s="140"/>
      <c r="BC334" s="140"/>
      <c r="BD334" s="140"/>
      <c r="BE334" s="140"/>
      <c r="BF334" s="140"/>
      <c r="BG334" s="140"/>
      <c r="BH334" s="140"/>
    </row>
    <row r="335" spans="1:60" outlineLevel="1" x14ac:dyDescent="0.2">
      <c r="A335" s="156">
        <v>313</v>
      </c>
      <c r="B335" s="157" t="s">
        <v>2777</v>
      </c>
      <c r="C335" s="162" t="s">
        <v>2778</v>
      </c>
      <c r="D335" s="158" t="s">
        <v>449</v>
      </c>
      <c r="E335" s="159">
        <v>16</v>
      </c>
      <c r="F335" s="170">
        <v>0</v>
      </c>
      <c r="G335" s="160">
        <f>ROUND(E335*F335,2)</f>
        <v>0</v>
      </c>
      <c r="H335" s="143">
        <v>320</v>
      </c>
      <c r="I335" s="143">
        <f>ROUND(E335*H335,2)</f>
        <v>5120</v>
      </c>
      <c r="J335" s="143">
        <v>0</v>
      </c>
      <c r="K335" s="143">
        <f>ROUND(E335*J335,2)</f>
        <v>0</v>
      </c>
      <c r="L335" s="143">
        <v>21</v>
      </c>
      <c r="M335" s="143">
        <f>G335*(1+L335/100)</f>
        <v>0</v>
      </c>
      <c r="N335" s="143">
        <v>0</v>
      </c>
      <c r="O335" s="143">
        <f>ROUND(E335*N335,2)</f>
        <v>0</v>
      </c>
      <c r="P335" s="143">
        <v>0</v>
      </c>
      <c r="Q335" s="143">
        <f>ROUND(E335*P335,2)</f>
        <v>0</v>
      </c>
      <c r="R335" s="143"/>
      <c r="S335" s="143" t="s">
        <v>358</v>
      </c>
      <c r="T335" s="143" t="s">
        <v>314</v>
      </c>
      <c r="U335" s="143">
        <v>0</v>
      </c>
      <c r="V335" s="143">
        <f>ROUND(E335*U335,2)</f>
        <v>0</v>
      </c>
      <c r="W335" s="143"/>
      <c r="X335" s="143" t="s">
        <v>338</v>
      </c>
      <c r="Y335" s="140"/>
      <c r="Z335" s="140"/>
      <c r="AA335" s="140"/>
      <c r="AB335" s="140"/>
      <c r="AC335" s="140"/>
      <c r="AD335" s="140"/>
      <c r="AE335" s="140"/>
      <c r="AF335" s="140"/>
      <c r="AG335" s="140" t="s">
        <v>339</v>
      </c>
      <c r="AH335" s="140"/>
      <c r="AI335" s="140"/>
      <c r="AJ335" s="140"/>
      <c r="AK335" s="140"/>
      <c r="AL335" s="140"/>
      <c r="AM335" s="140"/>
      <c r="AN335" s="140"/>
      <c r="AO335" s="140"/>
      <c r="AP335" s="140"/>
      <c r="AQ335" s="140"/>
      <c r="AR335" s="140"/>
      <c r="AS335" s="140"/>
      <c r="AT335" s="140"/>
      <c r="AU335" s="140"/>
      <c r="AV335" s="140"/>
      <c r="AW335" s="140"/>
      <c r="AX335" s="140"/>
      <c r="AY335" s="140"/>
      <c r="AZ335" s="140"/>
      <c r="BA335" s="140"/>
      <c r="BB335" s="140"/>
      <c r="BC335" s="140"/>
      <c r="BD335" s="140"/>
      <c r="BE335" s="140"/>
      <c r="BF335" s="140"/>
      <c r="BG335" s="140"/>
      <c r="BH335" s="140"/>
    </row>
    <row r="336" spans="1:60" x14ac:dyDescent="0.2">
      <c r="A336" s="145" t="s">
        <v>308</v>
      </c>
      <c r="B336" s="146" t="s">
        <v>230</v>
      </c>
      <c r="C336" s="161" t="s">
        <v>231</v>
      </c>
      <c r="D336" s="147"/>
      <c r="E336" s="148"/>
      <c r="F336" s="172"/>
      <c r="G336" s="150">
        <f>SUMIF(AG337:AG344,"&lt;&gt;NOR",G337:G344)</f>
        <v>0</v>
      </c>
      <c r="H336" s="144"/>
      <c r="I336" s="144">
        <f>SUM(I337:I344)</f>
        <v>75500</v>
      </c>
      <c r="J336" s="144"/>
      <c r="K336" s="144">
        <f>SUM(K337:K344)</f>
        <v>149028.74</v>
      </c>
      <c r="L336" s="144"/>
      <c r="M336" s="144">
        <f>SUM(M337:M344)</f>
        <v>0</v>
      </c>
      <c r="N336" s="144"/>
      <c r="O336" s="144">
        <f>SUM(O337:O344)</f>
        <v>0</v>
      </c>
      <c r="P336" s="144"/>
      <c r="Q336" s="144">
        <f>SUM(Q337:Q344)</f>
        <v>0</v>
      </c>
      <c r="R336" s="144"/>
      <c r="S336" s="144"/>
      <c r="T336" s="144"/>
      <c r="U336" s="144"/>
      <c r="V336" s="144">
        <f>SUM(V337:V344)</f>
        <v>0</v>
      </c>
      <c r="W336" s="144"/>
      <c r="X336" s="144"/>
      <c r="AG336" t="s">
        <v>309</v>
      </c>
    </row>
    <row r="337" spans="1:60" outlineLevel="1" x14ac:dyDescent="0.2">
      <c r="A337" s="156">
        <v>314</v>
      </c>
      <c r="B337" s="157" t="s">
        <v>2779</v>
      </c>
      <c r="C337" s="162" t="s">
        <v>2780</v>
      </c>
      <c r="D337" s="158" t="s">
        <v>1640</v>
      </c>
      <c r="E337" s="159">
        <v>60</v>
      </c>
      <c r="F337" s="170">
        <v>0</v>
      </c>
      <c r="G337" s="160">
        <f t="shared" ref="G337:G344" si="98">ROUND(E337*F337,2)</f>
        <v>0</v>
      </c>
      <c r="H337" s="143">
        <v>0</v>
      </c>
      <c r="I337" s="143">
        <f t="shared" ref="I337:I344" si="99">ROUND(E337*H337,2)</f>
        <v>0</v>
      </c>
      <c r="J337" s="143">
        <v>450</v>
      </c>
      <c r="K337" s="143">
        <f t="shared" ref="K337:K344" si="100">ROUND(E337*J337,2)</f>
        <v>27000</v>
      </c>
      <c r="L337" s="143">
        <v>21</v>
      </c>
      <c r="M337" s="143">
        <f t="shared" ref="M337:M344" si="101">G337*(1+L337/100)</f>
        <v>0</v>
      </c>
      <c r="N337" s="143">
        <v>0</v>
      </c>
      <c r="O337" s="143">
        <f t="shared" ref="O337:O344" si="102">ROUND(E337*N337,2)</f>
        <v>0</v>
      </c>
      <c r="P337" s="143">
        <v>0</v>
      </c>
      <c r="Q337" s="143">
        <f t="shared" ref="Q337:Q344" si="103">ROUND(E337*P337,2)</f>
        <v>0</v>
      </c>
      <c r="R337" s="143"/>
      <c r="S337" s="143" t="s">
        <v>358</v>
      </c>
      <c r="T337" s="143" t="s">
        <v>314</v>
      </c>
      <c r="U337" s="143">
        <v>0</v>
      </c>
      <c r="V337" s="143">
        <f t="shared" ref="V337:V344" si="104">ROUND(E337*U337,2)</f>
        <v>0</v>
      </c>
      <c r="W337" s="143"/>
      <c r="X337" s="143" t="s">
        <v>338</v>
      </c>
      <c r="Y337" s="140"/>
      <c r="Z337" s="140"/>
      <c r="AA337" s="140"/>
      <c r="AB337" s="140"/>
      <c r="AC337" s="140"/>
      <c r="AD337" s="140"/>
      <c r="AE337" s="140"/>
      <c r="AF337" s="140"/>
      <c r="AG337" s="140" t="s">
        <v>339</v>
      </c>
      <c r="AH337" s="140"/>
      <c r="AI337" s="140"/>
      <c r="AJ337" s="140"/>
      <c r="AK337" s="140"/>
      <c r="AL337" s="140"/>
      <c r="AM337" s="140"/>
      <c r="AN337" s="140"/>
      <c r="AO337" s="140"/>
      <c r="AP337" s="140"/>
      <c r="AQ337" s="140"/>
      <c r="AR337" s="140"/>
      <c r="AS337" s="140"/>
      <c r="AT337" s="140"/>
      <c r="AU337" s="140"/>
      <c r="AV337" s="140"/>
      <c r="AW337" s="140"/>
      <c r="AX337" s="140"/>
      <c r="AY337" s="140"/>
      <c r="AZ337" s="140"/>
      <c r="BA337" s="140"/>
      <c r="BB337" s="140"/>
      <c r="BC337" s="140"/>
      <c r="BD337" s="140"/>
      <c r="BE337" s="140"/>
      <c r="BF337" s="140"/>
      <c r="BG337" s="140"/>
      <c r="BH337" s="140"/>
    </row>
    <row r="338" spans="1:60" outlineLevel="1" x14ac:dyDescent="0.2">
      <c r="A338" s="156">
        <v>315</v>
      </c>
      <c r="B338" s="157" t="s">
        <v>2781</v>
      </c>
      <c r="C338" s="162" t="s">
        <v>2782</v>
      </c>
      <c r="D338" s="158" t="s">
        <v>459</v>
      </c>
      <c r="E338" s="159">
        <v>1</v>
      </c>
      <c r="F338" s="170">
        <v>0</v>
      </c>
      <c r="G338" s="160">
        <f t="shared" si="98"/>
        <v>0</v>
      </c>
      <c r="H338" s="143">
        <v>3500</v>
      </c>
      <c r="I338" s="143">
        <f t="shared" si="99"/>
        <v>3500</v>
      </c>
      <c r="J338" s="143">
        <v>0</v>
      </c>
      <c r="K338" s="143">
        <f t="shared" si="100"/>
        <v>0</v>
      </c>
      <c r="L338" s="143">
        <v>21</v>
      </c>
      <c r="M338" s="143">
        <f t="shared" si="101"/>
        <v>0</v>
      </c>
      <c r="N338" s="143">
        <v>0</v>
      </c>
      <c r="O338" s="143">
        <f t="shared" si="102"/>
        <v>0</v>
      </c>
      <c r="P338" s="143">
        <v>0</v>
      </c>
      <c r="Q338" s="143">
        <f t="shared" si="103"/>
        <v>0</v>
      </c>
      <c r="R338" s="143"/>
      <c r="S338" s="143" t="s">
        <v>358</v>
      </c>
      <c r="T338" s="143" t="s">
        <v>314</v>
      </c>
      <c r="U338" s="143">
        <v>0</v>
      </c>
      <c r="V338" s="143">
        <f t="shared" si="104"/>
        <v>0</v>
      </c>
      <c r="W338" s="143"/>
      <c r="X338" s="143" t="s">
        <v>338</v>
      </c>
      <c r="Y338" s="140"/>
      <c r="Z338" s="140"/>
      <c r="AA338" s="140"/>
      <c r="AB338" s="140"/>
      <c r="AC338" s="140"/>
      <c r="AD338" s="140"/>
      <c r="AE338" s="140"/>
      <c r="AF338" s="140"/>
      <c r="AG338" s="140" t="s">
        <v>339</v>
      </c>
      <c r="AH338" s="140"/>
      <c r="AI338" s="140"/>
      <c r="AJ338" s="140"/>
      <c r="AK338" s="140"/>
      <c r="AL338" s="140"/>
      <c r="AM338" s="140"/>
      <c r="AN338" s="140"/>
      <c r="AO338" s="140"/>
      <c r="AP338" s="140"/>
      <c r="AQ338" s="140"/>
      <c r="AR338" s="140"/>
      <c r="AS338" s="140"/>
      <c r="AT338" s="140"/>
      <c r="AU338" s="140"/>
      <c r="AV338" s="140"/>
      <c r="AW338" s="140"/>
      <c r="AX338" s="140"/>
      <c r="AY338" s="140"/>
      <c r="AZ338" s="140"/>
      <c r="BA338" s="140"/>
      <c r="BB338" s="140"/>
      <c r="BC338" s="140"/>
      <c r="BD338" s="140"/>
      <c r="BE338" s="140"/>
      <c r="BF338" s="140"/>
      <c r="BG338" s="140"/>
      <c r="BH338" s="140"/>
    </row>
    <row r="339" spans="1:60" outlineLevel="1" x14ac:dyDescent="0.2">
      <c r="A339" s="156">
        <v>316</v>
      </c>
      <c r="B339" s="157" t="s">
        <v>2783</v>
      </c>
      <c r="C339" s="162" t="s">
        <v>2784</v>
      </c>
      <c r="D339" s="158" t="s">
        <v>459</v>
      </c>
      <c r="E339" s="159">
        <v>1</v>
      </c>
      <c r="F339" s="170">
        <v>0</v>
      </c>
      <c r="G339" s="160">
        <f t="shared" si="98"/>
        <v>0</v>
      </c>
      <c r="H339" s="143">
        <v>0</v>
      </c>
      <c r="I339" s="143">
        <f t="shared" si="99"/>
        <v>0</v>
      </c>
      <c r="J339" s="143">
        <v>97028.74</v>
      </c>
      <c r="K339" s="143">
        <f t="shared" si="100"/>
        <v>97028.74</v>
      </c>
      <c r="L339" s="143">
        <v>21</v>
      </c>
      <c r="M339" s="143">
        <f t="shared" si="101"/>
        <v>0</v>
      </c>
      <c r="N339" s="143">
        <v>0</v>
      </c>
      <c r="O339" s="143">
        <f t="shared" si="102"/>
        <v>0</v>
      </c>
      <c r="P339" s="143">
        <v>0</v>
      </c>
      <c r="Q339" s="143">
        <f t="shared" si="103"/>
        <v>0</v>
      </c>
      <c r="R339" s="143"/>
      <c r="S339" s="143" t="s">
        <v>358</v>
      </c>
      <c r="T339" s="143" t="s">
        <v>314</v>
      </c>
      <c r="U339" s="143">
        <v>0</v>
      </c>
      <c r="V339" s="143">
        <f t="shared" si="104"/>
        <v>0</v>
      </c>
      <c r="W339" s="143"/>
      <c r="X339" s="143" t="s">
        <v>963</v>
      </c>
      <c r="Y339" s="140"/>
      <c r="Z339" s="140"/>
      <c r="AA339" s="140"/>
      <c r="AB339" s="140"/>
      <c r="AC339" s="140"/>
      <c r="AD339" s="140"/>
      <c r="AE339" s="140"/>
      <c r="AF339" s="140"/>
      <c r="AG339" s="140" t="s">
        <v>967</v>
      </c>
      <c r="AH339" s="140"/>
      <c r="AI339" s="140"/>
      <c r="AJ339" s="140"/>
      <c r="AK339" s="140"/>
      <c r="AL339" s="140"/>
      <c r="AM339" s="140"/>
      <c r="AN339" s="140"/>
      <c r="AO339" s="140"/>
      <c r="AP339" s="140"/>
      <c r="AQ339" s="140"/>
      <c r="AR339" s="140"/>
      <c r="AS339" s="140"/>
      <c r="AT339" s="140"/>
      <c r="AU339" s="140"/>
      <c r="AV339" s="140"/>
      <c r="AW339" s="140"/>
      <c r="AX339" s="140"/>
      <c r="AY339" s="140"/>
      <c r="AZ339" s="140"/>
      <c r="BA339" s="140"/>
      <c r="BB339" s="140"/>
      <c r="BC339" s="140"/>
      <c r="BD339" s="140"/>
      <c r="BE339" s="140"/>
      <c r="BF339" s="140"/>
      <c r="BG339" s="140"/>
      <c r="BH339" s="140"/>
    </row>
    <row r="340" spans="1:60" ht="22.5" outlineLevel="1" x14ac:dyDescent="0.2">
      <c r="A340" s="156">
        <v>317</v>
      </c>
      <c r="B340" s="157" t="s">
        <v>2785</v>
      </c>
      <c r="C340" s="162" t="s">
        <v>2786</v>
      </c>
      <c r="D340" s="158" t="s">
        <v>459</v>
      </c>
      <c r="E340" s="159">
        <v>1</v>
      </c>
      <c r="F340" s="170">
        <v>0</v>
      </c>
      <c r="G340" s="160">
        <f t="shared" si="98"/>
        <v>0</v>
      </c>
      <c r="H340" s="143">
        <v>15000</v>
      </c>
      <c r="I340" s="143">
        <f t="shared" si="99"/>
        <v>15000</v>
      </c>
      <c r="J340" s="143">
        <v>0</v>
      </c>
      <c r="K340" s="143">
        <f t="shared" si="100"/>
        <v>0</v>
      </c>
      <c r="L340" s="143">
        <v>21</v>
      </c>
      <c r="M340" s="143">
        <f t="shared" si="101"/>
        <v>0</v>
      </c>
      <c r="N340" s="143">
        <v>0</v>
      </c>
      <c r="O340" s="143">
        <f t="shared" si="102"/>
        <v>0</v>
      </c>
      <c r="P340" s="143">
        <v>0</v>
      </c>
      <c r="Q340" s="143">
        <f t="shared" si="103"/>
        <v>0</v>
      </c>
      <c r="R340" s="143"/>
      <c r="S340" s="143" t="s">
        <v>358</v>
      </c>
      <c r="T340" s="143" t="s">
        <v>314</v>
      </c>
      <c r="U340" s="143">
        <v>0</v>
      </c>
      <c r="V340" s="143">
        <f t="shared" si="104"/>
        <v>0</v>
      </c>
      <c r="W340" s="143"/>
      <c r="X340" s="143" t="s">
        <v>353</v>
      </c>
      <c r="Y340" s="140"/>
      <c r="Z340" s="140"/>
      <c r="AA340" s="140"/>
      <c r="AB340" s="140"/>
      <c r="AC340" s="140"/>
      <c r="AD340" s="140"/>
      <c r="AE340" s="140"/>
      <c r="AF340" s="140"/>
      <c r="AG340" s="140" t="s">
        <v>534</v>
      </c>
      <c r="AH340" s="140"/>
      <c r="AI340" s="140"/>
      <c r="AJ340" s="140"/>
      <c r="AK340" s="140"/>
      <c r="AL340" s="140"/>
      <c r="AM340" s="140"/>
      <c r="AN340" s="140"/>
      <c r="AO340" s="140"/>
      <c r="AP340" s="140"/>
      <c r="AQ340" s="140"/>
      <c r="AR340" s="140"/>
      <c r="AS340" s="140"/>
      <c r="AT340" s="140"/>
      <c r="AU340" s="140"/>
      <c r="AV340" s="140"/>
      <c r="AW340" s="140"/>
      <c r="AX340" s="140"/>
      <c r="AY340" s="140"/>
      <c r="AZ340" s="140"/>
      <c r="BA340" s="140"/>
      <c r="BB340" s="140"/>
      <c r="BC340" s="140"/>
      <c r="BD340" s="140"/>
      <c r="BE340" s="140"/>
      <c r="BF340" s="140"/>
      <c r="BG340" s="140"/>
      <c r="BH340" s="140"/>
    </row>
    <row r="341" spans="1:60" outlineLevel="1" x14ac:dyDescent="0.2">
      <c r="A341" s="156">
        <v>318</v>
      </c>
      <c r="B341" s="157" t="s">
        <v>2787</v>
      </c>
      <c r="C341" s="162" t="s">
        <v>2788</v>
      </c>
      <c r="D341" s="158" t="s">
        <v>459</v>
      </c>
      <c r="E341" s="159">
        <v>1</v>
      </c>
      <c r="F341" s="170">
        <v>0</v>
      </c>
      <c r="G341" s="160">
        <f t="shared" si="98"/>
        <v>0</v>
      </c>
      <c r="H341" s="143">
        <v>0</v>
      </c>
      <c r="I341" s="143">
        <f t="shared" si="99"/>
        <v>0</v>
      </c>
      <c r="J341" s="143">
        <v>25000</v>
      </c>
      <c r="K341" s="143">
        <f t="shared" si="100"/>
        <v>25000</v>
      </c>
      <c r="L341" s="143">
        <v>21</v>
      </c>
      <c r="M341" s="143">
        <f t="shared" si="101"/>
        <v>0</v>
      </c>
      <c r="N341" s="143">
        <v>0</v>
      </c>
      <c r="O341" s="143">
        <f t="shared" si="102"/>
        <v>0</v>
      </c>
      <c r="P341" s="143">
        <v>0</v>
      </c>
      <c r="Q341" s="143">
        <f t="shared" si="103"/>
        <v>0</v>
      </c>
      <c r="R341" s="143"/>
      <c r="S341" s="143" t="s">
        <v>358</v>
      </c>
      <c r="T341" s="143" t="s">
        <v>314</v>
      </c>
      <c r="U341" s="143">
        <v>0</v>
      </c>
      <c r="V341" s="143">
        <f t="shared" si="104"/>
        <v>0</v>
      </c>
      <c r="W341" s="143"/>
      <c r="X341" s="143" t="s">
        <v>315</v>
      </c>
      <c r="Y341" s="140"/>
      <c r="Z341" s="140"/>
      <c r="AA341" s="140"/>
      <c r="AB341" s="140"/>
      <c r="AC341" s="140"/>
      <c r="AD341" s="140"/>
      <c r="AE341" s="140"/>
      <c r="AF341" s="140"/>
      <c r="AG341" s="140" t="s">
        <v>1017</v>
      </c>
      <c r="AH341" s="140"/>
      <c r="AI341" s="140"/>
      <c r="AJ341" s="140"/>
      <c r="AK341" s="140"/>
      <c r="AL341" s="140"/>
      <c r="AM341" s="140"/>
      <c r="AN341" s="140"/>
      <c r="AO341" s="140"/>
      <c r="AP341" s="140"/>
      <c r="AQ341" s="140"/>
      <c r="AR341" s="140"/>
      <c r="AS341" s="140"/>
      <c r="AT341" s="140"/>
      <c r="AU341" s="140"/>
      <c r="AV341" s="140"/>
      <c r="AW341" s="140"/>
      <c r="AX341" s="140"/>
      <c r="AY341" s="140"/>
      <c r="AZ341" s="140"/>
      <c r="BA341" s="140"/>
      <c r="BB341" s="140"/>
      <c r="BC341" s="140"/>
      <c r="BD341" s="140"/>
      <c r="BE341" s="140"/>
      <c r="BF341" s="140"/>
      <c r="BG341" s="140"/>
      <c r="BH341" s="140"/>
    </row>
    <row r="342" spans="1:60" outlineLevel="1" x14ac:dyDescent="0.2">
      <c r="A342" s="156">
        <v>319</v>
      </c>
      <c r="B342" s="157" t="s">
        <v>2789</v>
      </c>
      <c r="C342" s="162" t="s">
        <v>2790</v>
      </c>
      <c r="D342" s="158" t="s">
        <v>459</v>
      </c>
      <c r="E342" s="159">
        <v>1</v>
      </c>
      <c r="F342" s="170">
        <v>0</v>
      </c>
      <c r="G342" s="160">
        <f t="shared" si="98"/>
        <v>0</v>
      </c>
      <c r="H342" s="143">
        <v>12000</v>
      </c>
      <c r="I342" s="143">
        <f t="shared" si="99"/>
        <v>12000</v>
      </c>
      <c r="J342" s="143">
        <v>0</v>
      </c>
      <c r="K342" s="143">
        <f t="shared" si="100"/>
        <v>0</v>
      </c>
      <c r="L342" s="143">
        <v>21</v>
      </c>
      <c r="M342" s="143">
        <f t="shared" si="101"/>
        <v>0</v>
      </c>
      <c r="N342" s="143">
        <v>0</v>
      </c>
      <c r="O342" s="143">
        <f t="shared" si="102"/>
        <v>0</v>
      </c>
      <c r="P342" s="143">
        <v>0</v>
      </c>
      <c r="Q342" s="143">
        <f t="shared" si="103"/>
        <v>0</v>
      </c>
      <c r="R342" s="143"/>
      <c r="S342" s="143" t="s">
        <v>358</v>
      </c>
      <c r="T342" s="143" t="s">
        <v>314</v>
      </c>
      <c r="U342" s="143">
        <v>0</v>
      </c>
      <c r="V342" s="143">
        <f t="shared" si="104"/>
        <v>0</v>
      </c>
      <c r="W342" s="143"/>
      <c r="X342" s="143" t="s">
        <v>315</v>
      </c>
      <c r="Y342" s="140"/>
      <c r="Z342" s="140"/>
      <c r="AA342" s="140"/>
      <c r="AB342" s="140"/>
      <c r="AC342" s="140"/>
      <c r="AD342" s="140"/>
      <c r="AE342" s="140"/>
      <c r="AF342" s="140"/>
      <c r="AG342" s="140" t="s">
        <v>1017</v>
      </c>
      <c r="AH342" s="140"/>
      <c r="AI342" s="140"/>
      <c r="AJ342" s="140"/>
      <c r="AK342" s="140"/>
      <c r="AL342" s="140"/>
      <c r="AM342" s="140"/>
      <c r="AN342" s="140"/>
      <c r="AO342" s="140"/>
      <c r="AP342" s="140"/>
      <c r="AQ342" s="140"/>
      <c r="AR342" s="140"/>
      <c r="AS342" s="140"/>
      <c r="AT342" s="140"/>
      <c r="AU342" s="140"/>
      <c r="AV342" s="140"/>
      <c r="AW342" s="140"/>
      <c r="AX342" s="140"/>
      <c r="AY342" s="140"/>
      <c r="AZ342" s="140"/>
      <c r="BA342" s="140"/>
      <c r="BB342" s="140"/>
      <c r="BC342" s="140"/>
      <c r="BD342" s="140"/>
      <c r="BE342" s="140"/>
      <c r="BF342" s="140"/>
      <c r="BG342" s="140"/>
      <c r="BH342" s="140"/>
    </row>
    <row r="343" spans="1:60" ht="22.5" outlineLevel="1" x14ac:dyDescent="0.2">
      <c r="A343" s="156">
        <v>320</v>
      </c>
      <c r="B343" s="157" t="s">
        <v>2791</v>
      </c>
      <c r="C343" s="162" t="s">
        <v>2792</v>
      </c>
      <c r="D343" s="158" t="s">
        <v>459</v>
      </c>
      <c r="E343" s="159">
        <v>1</v>
      </c>
      <c r="F343" s="170">
        <v>0</v>
      </c>
      <c r="G343" s="160">
        <f t="shared" si="98"/>
        <v>0</v>
      </c>
      <c r="H343" s="143">
        <v>25000</v>
      </c>
      <c r="I343" s="143">
        <f t="shared" si="99"/>
        <v>25000</v>
      </c>
      <c r="J343" s="143">
        <v>0</v>
      </c>
      <c r="K343" s="143">
        <f t="shared" si="100"/>
        <v>0</v>
      </c>
      <c r="L343" s="143">
        <v>21</v>
      </c>
      <c r="M343" s="143">
        <f t="shared" si="101"/>
        <v>0</v>
      </c>
      <c r="N343" s="143">
        <v>0</v>
      </c>
      <c r="O343" s="143">
        <f t="shared" si="102"/>
        <v>0</v>
      </c>
      <c r="P343" s="143">
        <v>0</v>
      </c>
      <c r="Q343" s="143">
        <f t="shared" si="103"/>
        <v>0</v>
      </c>
      <c r="R343" s="143"/>
      <c r="S343" s="143" t="s">
        <v>358</v>
      </c>
      <c r="T343" s="143" t="s">
        <v>314</v>
      </c>
      <c r="U343" s="143">
        <v>0</v>
      </c>
      <c r="V343" s="143">
        <f t="shared" si="104"/>
        <v>0</v>
      </c>
      <c r="W343" s="143"/>
      <c r="X343" s="143" t="s">
        <v>315</v>
      </c>
      <c r="Y343" s="140"/>
      <c r="Z343" s="140"/>
      <c r="AA343" s="140"/>
      <c r="AB343" s="140"/>
      <c r="AC343" s="140"/>
      <c r="AD343" s="140"/>
      <c r="AE343" s="140"/>
      <c r="AF343" s="140"/>
      <c r="AG343" s="140" t="s">
        <v>1017</v>
      </c>
      <c r="AH343" s="140"/>
      <c r="AI343" s="140"/>
      <c r="AJ343" s="140"/>
      <c r="AK343" s="140"/>
      <c r="AL343" s="140"/>
      <c r="AM343" s="140"/>
      <c r="AN343" s="140"/>
      <c r="AO343" s="140"/>
      <c r="AP343" s="140"/>
      <c r="AQ343" s="140"/>
      <c r="AR343" s="140"/>
      <c r="AS343" s="140"/>
      <c r="AT343" s="140"/>
      <c r="AU343" s="140"/>
      <c r="AV343" s="140"/>
      <c r="AW343" s="140"/>
      <c r="AX343" s="140"/>
      <c r="AY343" s="140"/>
      <c r="AZ343" s="140"/>
      <c r="BA343" s="140"/>
      <c r="BB343" s="140"/>
      <c r="BC343" s="140"/>
      <c r="BD343" s="140"/>
      <c r="BE343" s="140"/>
      <c r="BF343" s="140"/>
      <c r="BG343" s="140"/>
      <c r="BH343" s="140"/>
    </row>
    <row r="344" spans="1:60" ht="22.5" outlineLevel="1" x14ac:dyDescent="0.2">
      <c r="A344" s="151">
        <v>321</v>
      </c>
      <c r="B344" s="152" t="s">
        <v>2793</v>
      </c>
      <c r="C344" s="163" t="s">
        <v>2794</v>
      </c>
      <c r="D344" s="153" t="s">
        <v>459</v>
      </c>
      <c r="E344" s="154">
        <v>1</v>
      </c>
      <c r="F344" s="171">
        <v>0</v>
      </c>
      <c r="G344" s="155">
        <f t="shared" si="98"/>
        <v>0</v>
      </c>
      <c r="H344" s="143">
        <v>20000</v>
      </c>
      <c r="I344" s="143">
        <f t="shared" si="99"/>
        <v>20000</v>
      </c>
      <c r="J344" s="143">
        <v>0</v>
      </c>
      <c r="K344" s="143">
        <f t="shared" si="100"/>
        <v>0</v>
      </c>
      <c r="L344" s="143">
        <v>21</v>
      </c>
      <c r="M344" s="143">
        <f t="shared" si="101"/>
        <v>0</v>
      </c>
      <c r="N344" s="143">
        <v>0</v>
      </c>
      <c r="O344" s="143">
        <f t="shared" si="102"/>
        <v>0</v>
      </c>
      <c r="P344" s="143">
        <v>0</v>
      </c>
      <c r="Q344" s="143">
        <f t="shared" si="103"/>
        <v>0</v>
      </c>
      <c r="R344" s="143"/>
      <c r="S344" s="143" t="s">
        <v>358</v>
      </c>
      <c r="T344" s="143" t="s">
        <v>314</v>
      </c>
      <c r="U344" s="143">
        <v>0</v>
      </c>
      <c r="V344" s="143">
        <f t="shared" si="104"/>
        <v>0</v>
      </c>
      <c r="W344" s="143"/>
      <c r="X344" s="143" t="s">
        <v>315</v>
      </c>
      <c r="Y344" s="140"/>
      <c r="Z344" s="140"/>
      <c r="AA344" s="140"/>
      <c r="AB344" s="140"/>
      <c r="AC344" s="140"/>
      <c r="AD344" s="140"/>
      <c r="AE344" s="140"/>
      <c r="AF344" s="140"/>
      <c r="AG344" s="140" t="s">
        <v>1017</v>
      </c>
      <c r="AH344" s="140"/>
      <c r="AI344" s="140"/>
      <c r="AJ344" s="140"/>
      <c r="AK344" s="140"/>
      <c r="AL344" s="140"/>
      <c r="AM344" s="140"/>
      <c r="AN344" s="140"/>
      <c r="AO344" s="140"/>
      <c r="AP344" s="140"/>
      <c r="AQ344" s="140"/>
      <c r="AR344" s="140"/>
      <c r="AS344" s="140"/>
      <c r="AT344" s="140"/>
      <c r="AU344" s="140"/>
      <c r="AV344" s="140"/>
      <c r="AW344" s="140"/>
      <c r="AX344" s="140"/>
      <c r="AY344" s="140"/>
      <c r="AZ344" s="140"/>
      <c r="BA344" s="140"/>
      <c r="BB344" s="140"/>
      <c r="BC344" s="140"/>
      <c r="BD344" s="140"/>
      <c r="BE344" s="140"/>
      <c r="BF344" s="140"/>
      <c r="BG344" s="140"/>
      <c r="BH344" s="140"/>
    </row>
    <row r="345" spans="1:60" x14ac:dyDescent="0.2">
      <c r="A345" s="3"/>
      <c r="B345" s="4"/>
      <c r="C345" s="164"/>
      <c r="D345" s="6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AE345">
        <v>15</v>
      </c>
      <c r="AF345">
        <v>21</v>
      </c>
      <c r="AG345" t="s">
        <v>295</v>
      </c>
    </row>
    <row r="346" spans="1:60" x14ac:dyDescent="0.2">
      <c r="A346" s="3"/>
      <c r="B346" s="4"/>
      <c r="C346" s="164"/>
      <c r="D346" s="6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AE346">
        <f>SUMIF(L7:L344,AE345,G7:G344)</f>
        <v>0</v>
      </c>
      <c r="AF346">
        <f>SUMIF(L7:L344,AF345,G7:G344)</f>
        <v>0</v>
      </c>
      <c r="AG346" t="s">
        <v>295</v>
      </c>
    </row>
    <row r="347" spans="1:60" x14ac:dyDescent="0.2">
      <c r="A347" s="245" t="s">
        <v>397</v>
      </c>
      <c r="B347" s="245"/>
      <c r="C347" s="164"/>
      <c r="D347" s="6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</row>
    <row r="348" spans="1:60" x14ac:dyDescent="0.2">
      <c r="A348" s="3"/>
      <c r="B348" s="4" t="s">
        <v>1550</v>
      </c>
      <c r="C348" s="164" t="s">
        <v>1551</v>
      </c>
      <c r="D348" s="6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AG348" t="s">
        <v>400</v>
      </c>
    </row>
    <row r="349" spans="1:60" x14ac:dyDescent="0.2">
      <c r="A349" s="3"/>
      <c r="B349" s="4" t="s">
        <v>1552</v>
      </c>
      <c r="C349" s="164" t="s">
        <v>1553</v>
      </c>
      <c r="D349" s="6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AG349" t="s">
        <v>403</v>
      </c>
    </row>
    <row r="350" spans="1:60" x14ac:dyDescent="0.2">
      <c r="A350" s="3"/>
      <c r="B350" s="4"/>
      <c r="C350" s="164" t="s">
        <v>404</v>
      </c>
      <c r="D350" s="6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AG350" t="s">
        <v>405</v>
      </c>
    </row>
    <row r="351" spans="1:60" x14ac:dyDescent="0.2">
      <c r="C351" s="165"/>
      <c r="D351" s="10"/>
      <c r="AG351" t="s">
        <v>333</v>
      </c>
    </row>
    <row r="352" spans="1:60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bq4Dq84wed3E1Vxg9NmFiAJM/PyFTJNAafUy9gWvWIfPDfTdfkzIA5lNrU4QqoEyD4JRzWWeGB38PxJhiR6Uqw==" saltValue="VgIWAT09ximDAzu2LQW4YA==" spinCount="100000" sheet="1" objects="1" scenarios="1"/>
  <mergeCells count="5">
    <mergeCell ref="A1:G1"/>
    <mergeCell ref="C2:G2"/>
    <mergeCell ref="C3:G3"/>
    <mergeCell ref="C4:G4"/>
    <mergeCell ref="A347:B347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E9" sqref="E9"/>
    </sheetView>
  </sheetViews>
  <sheetFormatPr defaultRowHeight="12.75" outlineLevelRow="1" x14ac:dyDescent="0.2"/>
  <cols>
    <col min="1" max="1" width="3.42578125" customWidth="1"/>
    <col min="2" max="2" width="12.5703125" style="115" customWidth="1"/>
    <col min="3" max="3" width="38.28515625" style="1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8" t="s">
        <v>7</v>
      </c>
      <c r="B1" s="238"/>
      <c r="C1" s="238"/>
      <c r="D1" s="238"/>
      <c r="E1" s="238"/>
      <c r="F1" s="238"/>
      <c r="G1" s="238"/>
      <c r="AG1" t="s">
        <v>282</v>
      </c>
    </row>
    <row r="2" spans="1:60" ht="24.95" customHeight="1" x14ac:dyDescent="0.2">
      <c r="A2" s="132" t="s">
        <v>8</v>
      </c>
      <c r="B2" s="46" t="s">
        <v>43</v>
      </c>
      <c r="C2" s="239" t="s">
        <v>44</v>
      </c>
      <c r="D2" s="240"/>
      <c r="E2" s="240"/>
      <c r="F2" s="240"/>
      <c r="G2" s="241"/>
      <c r="AG2" t="s">
        <v>283</v>
      </c>
    </row>
    <row r="3" spans="1:60" ht="24.95" customHeight="1" x14ac:dyDescent="0.2">
      <c r="A3" s="132" t="s">
        <v>9</v>
      </c>
      <c r="B3" s="46" t="s">
        <v>88</v>
      </c>
      <c r="C3" s="239" t="s">
        <v>89</v>
      </c>
      <c r="D3" s="240"/>
      <c r="E3" s="240"/>
      <c r="F3" s="240"/>
      <c r="G3" s="241"/>
      <c r="AC3" s="115" t="s">
        <v>283</v>
      </c>
      <c r="AG3" t="s">
        <v>285</v>
      </c>
    </row>
    <row r="4" spans="1:60" ht="24.95" customHeight="1" x14ac:dyDescent="0.2">
      <c r="A4" s="133" t="s">
        <v>10</v>
      </c>
      <c r="B4" s="134" t="s">
        <v>102</v>
      </c>
      <c r="C4" s="242" t="s">
        <v>103</v>
      </c>
      <c r="D4" s="243"/>
      <c r="E4" s="243"/>
      <c r="F4" s="243"/>
      <c r="G4" s="244"/>
      <c r="AG4" t="s">
        <v>286</v>
      </c>
    </row>
    <row r="5" spans="1:60" x14ac:dyDescent="0.2">
      <c r="D5" s="10"/>
    </row>
    <row r="6" spans="1:60" ht="38.25" x14ac:dyDescent="0.2">
      <c r="A6" s="136" t="s">
        <v>287</v>
      </c>
      <c r="B6" s="138" t="s">
        <v>288</v>
      </c>
      <c r="C6" s="138" t="s">
        <v>289</v>
      </c>
      <c r="D6" s="137" t="s">
        <v>290</v>
      </c>
      <c r="E6" s="136" t="s">
        <v>291</v>
      </c>
      <c r="F6" s="135" t="s">
        <v>292</v>
      </c>
      <c r="G6" s="136" t="s">
        <v>31</v>
      </c>
      <c r="H6" s="139" t="s">
        <v>32</v>
      </c>
      <c r="I6" s="139" t="s">
        <v>293</v>
      </c>
      <c r="J6" s="139" t="s">
        <v>33</v>
      </c>
      <c r="K6" s="139" t="s">
        <v>294</v>
      </c>
      <c r="L6" s="139" t="s">
        <v>295</v>
      </c>
      <c r="M6" s="139" t="s">
        <v>296</v>
      </c>
      <c r="N6" s="139" t="s">
        <v>297</v>
      </c>
      <c r="O6" s="139" t="s">
        <v>298</v>
      </c>
      <c r="P6" s="139" t="s">
        <v>299</v>
      </c>
      <c r="Q6" s="139" t="s">
        <v>300</v>
      </c>
      <c r="R6" s="139" t="s">
        <v>301</v>
      </c>
      <c r="S6" s="139" t="s">
        <v>302</v>
      </c>
      <c r="T6" s="139" t="s">
        <v>303</v>
      </c>
      <c r="U6" s="139" t="s">
        <v>304</v>
      </c>
      <c r="V6" s="139" t="s">
        <v>305</v>
      </c>
      <c r="W6" s="139" t="s">
        <v>306</v>
      </c>
      <c r="X6" s="139" t="s">
        <v>307</v>
      </c>
    </row>
    <row r="7" spans="1:60" hidden="1" x14ac:dyDescent="0.2">
      <c r="A7" s="3"/>
      <c r="B7" s="4"/>
      <c r="C7" s="4"/>
      <c r="D7" s="6"/>
      <c r="E7" s="141"/>
      <c r="F7" s="142"/>
      <c r="G7" s="142"/>
      <c r="H7" s="142"/>
      <c r="I7" s="142"/>
      <c r="J7" s="142"/>
      <c r="K7" s="142"/>
      <c r="L7" s="142"/>
      <c r="M7" s="142"/>
      <c r="N7" s="142"/>
      <c r="O7" s="142"/>
      <c r="P7" s="142"/>
      <c r="Q7" s="142"/>
      <c r="R7" s="142"/>
      <c r="S7" s="142"/>
      <c r="T7" s="142"/>
      <c r="U7" s="142"/>
      <c r="V7" s="142"/>
      <c r="W7" s="142"/>
      <c r="X7" s="142"/>
    </row>
    <row r="8" spans="1:60" x14ac:dyDescent="0.2">
      <c r="A8" s="145" t="s">
        <v>308</v>
      </c>
      <c r="B8" s="146" t="s">
        <v>246</v>
      </c>
      <c r="C8" s="161" t="s">
        <v>247</v>
      </c>
      <c r="D8" s="147"/>
      <c r="E8" s="148"/>
      <c r="F8" s="149"/>
      <c r="G8" s="150">
        <f>SUMIF(AG9:AG60,"&lt;&gt;NOR",G9:G60)</f>
        <v>0</v>
      </c>
      <c r="H8" s="144"/>
      <c r="I8" s="144">
        <f>SUM(I9:I60)</f>
        <v>190420.91</v>
      </c>
      <c r="J8" s="144"/>
      <c r="K8" s="144">
        <f>SUM(K9:K60)</f>
        <v>23431.600000000002</v>
      </c>
      <c r="L8" s="144"/>
      <c r="M8" s="144">
        <f>SUM(M9:M60)</f>
        <v>0</v>
      </c>
      <c r="N8" s="144"/>
      <c r="O8" s="144">
        <f>SUM(O9:O60)</f>
        <v>0</v>
      </c>
      <c r="P8" s="144"/>
      <c r="Q8" s="144">
        <f>SUM(Q9:Q60)</f>
        <v>0</v>
      </c>
      <c r="R8" s="144"/>
      <c r="S8" s="144"/>
      <c r="T8" s="144"/>
      <c r="U8" s="144"/>
      <c r="V8" s="144">
        <f>SUM(V9:V60)</f>
        <v>0</v>
      </c>
      <c r="W8" s="144"/>
      <c r="X8" s="144"/>
      <c r="AG8" t="s">
        <v>309</v>
      </c>
    </row>
    <row r="9" spans="1:60" ht="22.5" outlineLevel="1" x14ac:dyDescent="0.2">
      <c r="A9" s="156">
        <v>1</v>
      </c>
      <c r="B9" s="157" t="s">
        <v>2795</v>
      </c>
      <c r="C9" s="162" t="s">
        <v>2796</v>
      </c>
      <c r="D9" s="158" t="s">
        <v>449</v>
      </c>
      <c r="E9" s="159">
        <v>1</v>
      </c>
      <c r="F9" s="170">
        <v>0</v>
      </c>
      <c r="G9" s="160">
        <f t="shared" ref="G9:G40" si="0">ROUND(E9*F9,2)</f>
        <v>0</v>
      </c>
      <c r="H9" s="143">
        <v>10313</v>
      </c>
      <c r="I9" s="143">
        <f t="shared" ref="I9:I40" si="1">ROUND(E9*H9,2)</f>
        <v>10313</v>
      </c>
      <c r="J9" s="143">
        <v>0</v>
      </c>
      <c r="K9" s="143">
        <f t="shared" ref="K9:K40" si="2">ROUND(E9*J9,2)</f>
        <v>0</v>
      </c>
      <c r="L9" s="143">
        <v>21</v>
      </c>
      <c r="M9" s="143">
        <f t="shared" ref="M9:M40" si="3">G9*(1+L9/100)</f>
        <v>0</v>
      </c>
      <c r="N9" s="143">
        <v>0</v>
      </c>
      <c r="O9" s="143">
        <f t="shared" ref="O9:O40" si="4">ROUND(E9*N9,2)</f>
        <v>0</v>
      </c>
      <c r="P9" s="143">
        <v>0</v>
      </c>
      <c r="Q9" s="143">
        <f t="shared" ref="Q9:Q40" si="5">ROUND(E9*P9,2)</f>
        <v>0</v>
      </c>
      <c r="R9" s="143"/>
      <c r="S9" s="143" t="s">
        <v>358</v>
      </c>
      <c r="T9" s="143" t="s">
        <v>314</v>
      </c>
      <c r="U9" s="143">
        <v>0</v>
      </c>
      <c r="V9" s="143">
        <f t="shared" ref="V9:V40" si="6">ROUND(E9*U9,2)</f>
        <v>0</v>
      </c>
      <c r="W9" s="143"/>
      <c r="X9" s="143" t="s">
        <v>353</v>
      </c>
      <c r="Y9" s="140"/>
      <c r="Z9" s="140"/>
      <c r="AA9" s="140"/>
      <c r="AB9" s="140"/>
      <c r="AC9" s="140"/>
      <c r="AD9" s="140"/>
      <c r="AE9" s="140"/>
      <c r="AF9" s="140"/>
      <c r="AG9" s="140" t="s">
        <v>534</v>
      </c>
      <c r="AH9" s="140"/>
      <c r="AI9" s="140"/>
      <c r="AJ9" s="140"/>
      <c r="AK9" s="140"/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0"/>
      <c r="AZ9" s="140"/>
      <c r="BA9" s="140"/>
      <c r="BB9" s="140"/>
      <c r="BC9" s="140"/>
      <c r="BD9" s="140"/>
      <c r="BE9" s="140"/>
      <c r="BF9" s="140"/>
      <c r="BG9" s="140"/>
      <c r="BH9" s="140"/>
    </row>
    <row r="10" spans="1:60" outlineLevel="1" x14ac:dyDescent="0.2">
      <c r="A10" s="156">
        <v>2</v>
      </c>
      <c r="B10" s="157" t="s">
        <v>2797</v>
      </c>
      <c r="C10" s="162" t="s">
        <v>2798</v>
      </c>
      <c r="D10" s="158" t="s">
        <v>449</v>
      </c>
      <c r="E10" s="159">
        <v>1</v>
      </c>
      <c r="F10" s="170">
        <v>0</v>
      </c>
      <c r="G10" s="160">
        <f t="shared" si="0"/>
        <v>0</v>
      </c>
      <c r="H10" s="143">
        <v>1000</v>
      </c>
      <c r="I10" s="143">
        <f t="shared" si="1"/>
        <v>1000</v>
      </c>
      <c r="J10" s="143">
        <v>0</v>
      </c>
      <c r="K10" s="143">
        <f t="shared" si="2"/>
        <v>0</v>
      </c>
      <c r="L10" s="143">
        <v>21</v>
      </c>
      <c r="M10" s="143">
        <f t="shared" si="3"/>
        <v>0</v>
      </c>
      <c r="N10" s="143">
        <v>0</v>
      </c>
      <c r="O10" s="143">
        <f t="shared" si="4"/>
        <v>0</v>
      </c>
      <c r="P10" s="143">
        <v>0</v>
      </c>
      <c r="Q10" s="143">
        <f t="shared" si="5"/>
        <v>0</v>
      </c>
      <c r="R10" s="143"/>
      <c r="S10" s="143" t="s">
        <v>358</v>
      </c>
      <c r="T10" s="143" t="s">
        <v>314</v>
      </c>
      <c r="U10" s="143">
        <v>0</v>
      </c>
      <c r="V10" s="143">
        <f t="shared" si="6"/>
        <v>0</v>
      </c>
      <c r="W10" s="143"/>
      <c r="X10" s="143" t="s">
        <v>338</v>
      </c>
      <c r="Y10" s="140"/>
      <c r="Z10" s="140"/>
      <c r="AA10" s="140"/>
      <c r="AB10" s="140"/>
      <c r="AC10" s="140"/>
      <c r="AD10" s="140"/>
      <c r="AE10" s="140"/>
      <c r="AF10" s="140"/>
      <c r="AG10" s="140" t="s">
        <v>339</v>
      </c>
      <c r="AH10" s="140"/>
      <c r="AI10" s="140"/>
      <c r="AJ10" s="140"/>
      <c r="AK10" s="140"/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0"/>
      <c r="AZ10" s="140"/>
      <c r="BA10" s="140"/>
      <c r="BB10" s="140"/>
      <c r="BC10" s="140"/>
      <c r="BD10" s="140"/>
      <c r="BE10" s="140"/>
      <c r="BF10" s="140"/>
      <c r="BG10" s="140"/>
      <c r="BH10" s="140"/>
    </row>
    <row r="11" spans="1:60" ht="22.5" outlineLevel="1" x14ac:dyDescent="0.2">
      <c r="A11" s="156">
        <v>3</v>
      </c>
      <c r="B11" s="157" t="s">
        <v>2799</v>
      </c>
      <c r="C11" s="162" t="s">
        <v>2800</v>
      </c>
      <c r="D11" s="158" t="s">
        <v>449</v>
      </c>
      <c r="E11" s="159">
        <v>1</v>
      </c>
      <c r="F11" s="170">
        <v>0</v>
      </c>
      <c r="G11" s="160">
        <f t="shared" si="0"/>
        <v>0</v>
      </c>
      <c r="H11" s="143">
        <v>3439</v>
      </c>
      <c r="I11" s="143">
        <f t="shared" si="1"/>
        <v>3439</v>
      </c>
      <c r="J11" s="143">
        <v>0</v>
      </c>
      <c r="K11" s="143">
        <f t="shared" si="2"/>
        <v>0</v>
      </c>
      <c r="L11" s="143">
        <v>21</v>
      </c>
      <c r="M11" s="143">
        <f t="shared" si="3"/>
        <v>0</v>
      </c>
      <c r="N11" s="143">
        <v>0</v>
      </c>
      <c r="O11" s="143">
        <f t="shared" si="4"/>
        <v>0</v>
      </c>
      <c r="P11" s="143">
        <v>0</v>
      </c>
      <c r="Q11" s="143">
        <f t="shared" si="5"/>
        <v>0</v>
      </c>
      <c r="R11" s="143"/>
      <c r="S11" s="143" t="s">
        <v>358</v>
      </c>
      <c r="T11" s="143" t="s">
        <v>314</v>
      </c>
      <c r="U11" s="143">
        <v>0</v>
      </c>
      <c r="V11" s="143">
        <f t="shared" si="6"/>
        <v>0</v>
      </c>
      <c r="W11" s="143"/>
      <c r="X11" s="143" t="s">
        <v>353</v>
      </c>
      <c r="Y11" s="140"/>
      <c r="Z11" s="140"/>
      <c r="AA11" s="140"/>
      <c r="AB11" s="140"/>
      <c r="AC11" s="140"/>
      <c r="AD11" s="140"/>
      <c r="AE11" s="140"/>
      <c r="AF11" s="140"/>
      <c r="AG11" s="140" t="s">
        <v>534</v>
      </c>
      <c r="AH11" s="140"/>
      <c r="AI11" s="140"/>
      <c r="AJ11" s="140"/>
      <c r="AK11" s="140"/>
      <c r="AL11" s="140"/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0"/>
      <c r="AZ11" s="140"/>
      <c r="BA11" s="140"/>
      <c r="BB11" s="140"/>
      <c r="BC11" s="140"/>
      <c r="BD11" s="140"/>
      <c r="BE11" s="140"/>
      <c r="BF11" s="140"/>
      <c r="BG11" s="140"/>
      <c r="BH11" s="140"/>
    </row>
    <row r="12" spans="1:60" outlineLevel="1" x14ac:dyDescent="0.2">
      <c r="A12" s="156">
        <v>4</v>
      </c>
      <c r="B12" s="157" t="s">
        <v>2801</v>
      </c>
      <c r="C12" s="162" t="s">
        <v>2798</v>
      </c>
      <c r="D12" s="158" t="s">
        <v>449</v>
      </c>
      <c r="E12" s="159">
        <v>1</v>
      </c>
      <c r="F12" s="170">
        <v>0</v>
      </c>
      <c r="G12" s="160">
        <f t="shared" si="0"/>
        <v>0</v>
      </c>
      <c r="H12" s="143">
        <v>500</v>
      </c>
      <c r="I12" s="143">
        <f t="shared" si="1"/>
        <v>500</v>
      </c>
      <c r="J12" s="143">
        <v>0</v>
      </c>
      <c r="K12" s="143">
        <f t="shared" si="2"/>
        <v>0</v>
      </c>
      <c r="L12" s="143">
        <v>21</v>
      </c>
      <c r="M12" s="143">
        <f t="shared" si="3"/>
        <v>0</v>
      </c>
      <c r="N12" s="143">
        <v>0</v>
      </c>
      <c r="O12" s="143">
        <f t="shared" si="4"/>
        <v>0</v>
      </c>
      <c r="P12" s="143">
        <v>0</v>
      </c>
      <c r="Q12" s="143">
        <f t="shared" si="5"/>
        <v>0</v>
      </c>
      <c r="R12" s="143"/>
      <c r="S12" s="143" t="s">
        <v>358</v>
      </c>
      <c r="T12" s="143" t="s">
        <v>314</v>
      </c>
      <c r="U12" s="143">
        <v>0</v>
      </c>
      <c r="V12" s="143">
        <f t="shared" si="6"/>
        <v>0</v>
      </c>
      <c r="W12" s="143"/>
      <c r="X12" s="143" t="s">
        <v>338</v>
      </c>
      <c r="Y12" s="140"/>
      <c r="Z12" s="140"/>
      <c r="AA12" s="140"/>
      <c r="AB12" s="140"/>
      <c r="AC12" s="140"/>
      <c r="AD12" s="140"/>
      <c r="AE12" s="140"/>
      <c r="AF12" s="140"/>
      <c r="AG12" s="140" t="s">
        <v>339</v>
      </c>
      <c r="AH12" s="140"/>
      <c r="AI12" s="140"/>
      <c r="AJ12" s="140"/>
      <c r="AK12" s="140"/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0"/>
      <c r="AZ12" s="140"/>
      <c r="BA12" s="140"/>
      <c r="BB12" s="140"/>
      <c r="BC12" s="140"/>
      <c r="BD12" s="140"/>
      <c r="BE12" s="140"/>
      <c r="BF12" s="140"/>
      <c r="BG12" s="140"/>
      <c r="BH12" s="140"/>
    </row>
    <row r="13" spans="1:60" ht="22.5" outlineLevel="1" x14ac:dyDescent="0.2">
      <c r="A13" s="156">
        <v>5</v>
      </c>
      <c r="B13" s="157" t="s">
        <v>2802</v>
      </c>
      <c r="C13" s="162" t="s">
        <v>2803</v>
      </c>
      <c r="D13" s="158" t="s">
        <v>449</v>
      </c>
      <c r="E13" s="159">
        <v>4</v>
      </c>
      <c r="F13" s="170">
        <v>0</v>
      </c>
      <c r="G13" s="160">
        <f t="shared" si="0"/>
        <v>0</v>
      </c>
      <c r="H13" s="143">
        <v>941</v>
      </c>
      <c r="I13" s="143">
        <f t="shared" si="1"/>
        <v>3764</v>
      </c>
      <c r="J13" s="143">
        <v>0</v>
      </c>
      <c r="K13" s="143">
        <f t="shared" si="2"/>
        <v>0</v>
      </c>
      <c r="L13" s="143">
        <v>21</v>
      </c>
      <c r="M13" s="143">
        <f t="shared" si="3"/>
        <v>0</v>
      </c>
      <c r="N13" s="143">
        <v>0</v>
      </c>
      <c r="O13" s="143">
        <f t="shared" si="4"/>
        <v>0</v>
      </c>
      <c r="P13" s="143">
        <v>0</v>
      </c>
      <c r="Q13" s="143">
        <f t="shared" si="5"/>
        <v>0</v>
      </c>
      <c r="R13" s="143"/>
      <c r="S13" s="143" t="s">
        <v>358</v>
      </c>
      <c r="T13" s="143" t="s">
        <v>314</v>
      </c>
      <c r="U13" s="143">
        <v>0</v>
      </c>
      <c r="V13" s="143">
        <f t="shared" si="6"/>
        <v>0</v>
      </c>
      <c r="W13" s="143"/>
      <c r="X13" s="143" t="s">
        <v>353</v>
      </c>
      <c r="Y13" s="140"/>
      <c r="Z13" s="140"/>
      <c r="AA13" s="140"/>
      <c r="AB13" s="140"/>
      <c r="AC13" s="140"/>
      <c r="AD13" s="140"/>
      <c r="AE13" s="140"/>
      <c r="AF13" s="140"/>
      <c r="AG13" s="140" t="s">
        <v>354</v>
      </c>
      <c r="AH13" s="140"/>
      <c r="AI13" s="140"/>
      <c r="AJ13" s="140"/>
      <c r="AK13" s="140"/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0"/>
      <c r="AZ13" s="140"/>
      <c r="BA13" s="140"/>
      <c r="BB13" s="140"/>
      <c r="BC13" s="140"/>
      <c r="BD13" s="140"/>
      <c r="BE13" s="140"/>
      <c r="BF13" s="140"/>
      <c r="BG13" s="140"/>
      <c r="BH13" s="140"/>
    </row>
    <row r="14" spans="1:60" outlineLevel="1" x14ac:dyDescent="0.2">
      <c r="A14" s="156">
        <v>6</v>
      </c>
      <c r="B14" s="157" t="s">
        <v>2804</v>
      </c>
      <c r="C14" s="162" t="s">
        <v>2805</v>
      </c>
      <c r="D14" s="158" t="s">
        <v>449</v>
      </c>
      <c r="E14" s="159">
        <v>4</v>
      </c>
      <c r="F14" s="170">
        <v>0</v>
      </c>
      <c r="G14" s="160">
        <f t="shared" si="0"/>
        <v>0</v>
      </c>
      <c r="H14" s="143">
        <v>250</v>
      </c>
      <c r="I14" s="143">
        <f t="shared" si="1"/>
        <v>1000</v>
      </c>
      <c r="J14" s="143">
        <v>0</v>
      </c>
      <c r="K14" s="143">
        <f t="shared" si="2"/>
        <v>0</v>
      </c>
      <c r="L14" s="143">
        <v>21</v>
      </c>
      <c r="M14" s="143">
        <f t="shared" si="3"/>
        <v>0</v>
      </c>
      <c r="N14" s="143">
        <v>0</v>
      </c>
      <c r="O14" s="143">
        <f t="shared" si="4"/>
        <v>0</v>
      </c>
      <c r="P14" s="143">
        <v>0</v>
      </c>
      <c r="Q14" s="143">
        <f t="shared" si="5"/>
        <v>0</v>
      </c>
      <c r="R14" s="143"/>
      <c r="S14" s="143" t="s">
        <v>358</v>
      </c>
      <c r="T14" s="143" t="s">
        <v>314</v>
      </c>
      <c r="U14" s="143">
        <v>0</v>
      </c>
      <c r="V14" s="143">
        <f t="shared" si="6"/>
        <v>0</v>
      </c>
      <c r="W14" s="143"/>
      <c r="X14" s="143" t="s">
        <v>338</v>
      </c>
      <c r="Y14" s="140"/>
      <c r="Z14" s="140"/>
      <c r="AA14" s="140"/>
      <c r="AB14" s="140"/>
      <c r="AC14" s="140"/>
      <c r="AD14" s="140"/>
      <c r="AE14" s="140"/>
      <c r="AF14" s="140"/>
      <c r="AG14" s="140" t="s">
        <v>339</v>
      </c>
      <c r="AH14" s="140"/>
      <c r="AI14" s="140"/>
      <c r="AJ14" s="140"/>
      <c r="AK14" s="140"/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0"/>
      <c r="AZ14" s="140"/>
      <c r="BA14" s="140"/>
      <c r="BB14" s="140"/>
      <c r="BC14" s="140"/>
      <c r="BD14" s="140"/>
      <c r="BE14" s="140"/>
      <c r="BF14" s="140"/>
      <c r="BG14" s="140"/>
      <c r="BH14" s="140"/>
    </row>
    <row r="15" spans="1:60" ht="22.5" outlineLevel="1" x14ac:dyDescent="0.2">
      <c r="A15" s="156">
        <v>7</v>
      </c>
      <c r="B15" s="157" t="s">
        <v>2806</v>
      </c>
      <c r="C15" s="162" t="s">
        <v>2807</v>
      </c>
      <c r="D15" s="158" t="s">
        <v>449</v>
      </c>
      <c r="E15" s="159">
        <v>80</v>
      </c>
      <c r="F15" s="170">
        <v>0</v>
      </c>
      <c r="G15" s="160">
        <f t="shared" si="0"/>
        <v>0</v>
      </c>
      <c r="H15" s="143">
        <v>0</v>
      </c>
      <c r="I15" s="143">
        <f t="shared" si="1"/>
        <v>0</v>
      </c>
      <c r="J15" s="143">
        <v>87.5</v>
      </c>
      <c r="K15" s="143">
        <f t="shared" si="2"/>
        <v>7000</v>
      </c>
      <c r="L15" s="143">
        <v>21</v>
      </c>
      <c r="M15" s="143">
        <f t="shared" si="3"/>
        <v>0</v>
      </c>
      <c r="N15" s="143">
        <v>0</v>
      </c>
      <c r="O15" s="143">
        <f t="shared" si="4"/>
        <v>0</v>
      </c>
      <c r="P15" s="143">
        <v>0</v>
      </c>
      <c r="Q15" s="143">
        <f t="shared" si="5"/>
        <v>0</v>
      </c>
      <c r="R15" s="143"/>
      <c r="S15" s="143" t="s">
        <v>358</v>
      </c>
      <c r="T15" s="143" t="s">
        <v>314</v>
      </c>
      <c r="U15" s="143">
        <v>0</v>
      </c>
      <c r="V15" s="143">
        <f t="shared" si="6"/>
        <v>0</v>
      </c>
      <c r="W15" s="143"/>
      <c r="X15" s="143" t="s">
        <v>338</v>
      </c>
      <c r="Y15" s="140"/>
      <c r="Z15" s="140"/>
      <c r="AA15" s="140"/>
      <c r="AB15" s="140"/>
      <c r="AC15" s="140"/>
      <c r="AD15" s="140"/>
      <c r="AE15" s="140"/>
      <c r="AF15" s="140"/>
      <c r="AG15" s="140" t="s">
        <v>2128</v>
      </c>
      <c r="AH15" s="140"/>
      <c r="AI15" s="140"/>
      <c r="AJ15" s="140"/>
      <c r="AK15" s="140"/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0"/>
      <c r="AZ15" s="140"/>
      <c r="BA15" s="140"/>
      <c r="BB15" s="140"/>
      <c r="BC15" s="140"/>
      <c r="BD15" s="140"/>
      <c r="BE15" s="140"/>
      <c r="BF15" s="140"/>
      <c r="BG15" s="140"/>
      <c r="BH15" s="140"/>
    </row>
    <row r="16" spans="1:60" ht="22.5" outlineLevel="1" x14ac:dyDescent="0.2">
      <c r="A16" s="156">
        <v>8</v>
      </c>
      <c r="B16" s="157" t="s">
        <v>2808</v>
      </c>
      <c r="C16" s="162" t="s">
        <v>2809</v>
      </c>
      <c r="D16" s="158" t="s">
        <v>449</v>
      </c>
      <c r="E16" s="159">
        <v>3</v>
      </c>
      <c r="F16" s="170">
        <v>0</v>
      </c>
      <c r="G16" s="160">
        <f t="shared" si="0"/>
        <v>0</v>
      </c>
      <c r="H16" s="143">
        <v>276</v>
      </c>
      <c r="I16" s="143">
        <f t="shared" si="1"/>
        <v>828</v>
      </c>
      <c r="J16" s="143">
        <v>0</v>
      </c>
      <c r="K16" s="143">
        <f t="shared" si="2"/>
        <v>0</v>
      </c>
      <c r="L16" s="143">
        <v>21</v>
      </c>
      <c r="M16" s="143">
        <f t="shared" si="3"/>
        <v>0</v>
      </c>
      <c r="N16" s="143">
        <v>0</v>
      </c>
      <c r="O16" s="143">
        <f t="shared" si="4"/>
        <v>0</v>
      </c>
      <c r="P16" s="143">
        <v>0</v>
      </c>
      <c r="Q16" s="143">
        <f t="shared" si="5"/>
        <v>0</v>
      </c>
      <c r="R16" s="143"/>
      <c r="S16" s="143" t="s">
        <v>358</v>
      </c>
      <c r="T16" s="143" t="s">
        <v>314</v>
      </c>
      <c r="U16" s="143">
        <v>0</v>
      </c>
      <c r="V16" s="143">
        <f t="shared" si="6"/>
        <v>0</v>
      </c>
      <c r="W16" s="143"/>
      <c r="X16" s="143" t="s">
        <v>353</v>
      </c>
      <c r="Y16" s="140"/>
      <c r="Z16" s="140"/>
      <c r="AA16" s="140"/>
      <c r="AB16" s="140"/>
      <c r="AC16" s="140"/>
      <c r="AD16" s="140"/>
      <c r="AE16" s="140"/>
      <c r="AF16" s="140"/>
      <c r="AG16" s="140" t="s">
        <v>534</v>
      </c>
      <c r="AH16" s="140"/>
      <c r="AI16" s="140"/>
      <c r="AJ16" s="140"/>
      <c r="AK16" s="140"/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0"/>
      <c r="AZ16" s="140"/>
      <c r="BA16" s="140"/>
      <c r="BB16" s="140"/>
      <c r="BC16" s="140"/>
      <c r="BD16" s="140"/>
      <c r="BE16" s="140"/>
      <c r="BF16" s="140"/>
      <c r="BG16" s="140"/>
      <c r="BH16" s="140"/>
    </row>
    <row r="17" spans="1:60" outlineLevel="1" x14ac:dyDescent="0.2">
      <c r="A17" s="156">
        <v>9</v>
      </c>
      <c r="B17" s="157" t="s">
        <v>2810</v>
      </c>
      <c r="C17" s="162" t="s">
        <v>2811</v>
      </c>
      <c r="D17" s="158" t="s">
        <v>449</v>
      </c>
      <c r="E17" s="159">
        <v>3</v>
      </c>
      <c r="F17" s="170">
        <v>0</v>
      </c>
      <c r="G17" s="160">
        <f t="shared" si="0"/>
        <v>0</v>
      </c>
      <c r="H17" s="143">
        <v>0</v>
      </c>
      <c r="I17" s="143">
        <f t="shared" si="1"/>
        <v>0</v>
      </c>
      <c r="J17" s="143">
        <v>58.3</v>
      </c>
      <c r="K17" s="143">
        <f t="shared" si="2"/>
        <v>174.9</v>
      </c>
      <c r="L17" s="143">
        <v>21</v>
      </c>
      <c r="M17" s="143">
        <f t="shared" si="3"/>
        <v>0</v>
      </c>
      <c r="N17" s="143">
        <v>0</v>
      </c>
      <c r="O17" s="143">
        <f t="shared" si="4"/>
        <v>0</v>
      </c>
      <c r="P17" s="143">
        <v>0</v>
      </c>
      <c r="Q17" s="143">
        <f t="shared" si="5"/>
        <v>0</v>
      </c>
      <c r="R17" s="143"/>
      <c r="S17" s="143" t="s">
        <v>358</v>
      </c>
      <c r="T17" s="143" t="s">
        <v>314</v>
      </c>
      <c r="U17" s="143">
        <v>0</v>
      </c>
      <c r="V17" s="143">
        <f t="shared" si="6"/>
        <v>0</v>
      </c>
      <c r="W17" s="143"/>
      <c r="X17" s="143" t="s">
        <v>338</v>
      </c>
      <c r="Y17" s="140"/>
      <c r="Z17" s="140"/>
      <c r="AA17" s="140"/>
      <c r="AB17" s="140"/>
      <c r="AC17" s="140"/>
      <c r="AD17" s="140"/>
      <c r="AE17" s="140"/>
      <c r="AF17" s="140"/>
      <c r="AG17" s="140" t="s">
        <v>339</v>
      </c>
      <c r="AH17" s="140"/>
      <c r="AI17" s="140"/>
      <c r="AJ17" s="140"/>
      <c r="AK17" s="140"/>
      <c r="AL17" s="140"/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0"/>
      <c r="AZ17" s="140"/>
      <c r="BA17" s="140"/>
      <c r="BB17" s="140"/>
      <c r="BC17" s="140"/>
      <c r="BD17" s="140"/>
      <c r="BE17" s="140"/>
      <c r="BF17" s="140"/>
      <c r="BG17" s="140"/>
      <c r="BH17" s="140"/>
    </row>
    <row r="18" spans="1:60" outlineLevel="1" x14ac:dyDescent="0.2">
      <c r="A18" s="156">
        <v>10</v>
      </c>
      <c r="B18" s="157" t="s">
        <v>2812</v>
      </c>
      <c r="C18" s="162" t="s">
        <v>2813</v>
      </c>
      <c r="D18" s="158" t="s">
        <v>449</v>
      </c>
      <c r="E18" s="159">
        <v>1</v>
      </c>
      <c r="F18" s="170">
        <v>0</v>
      </c>
      <c r="G18" s="160">
        <f t="shared" si="0"/>
        <v>0</v>
      </c>
      <c r="H18" s="143">
        <v>469</v>
      </c>
      <c r="I18" s="143">
        <f t="shared" si="1"/>
        <v>469</v>
      </c>
      <c r="J18" s="143">
        <v>0</v>
      </c>
      <c r="K18" s="143">
        <f t="shared" si="2"/>
        <v>0</v>
      </c>
      <c r="L18" s="143">
        <v>21</v>
      </c>
      <c r="M18" s="143">
        <f t="shared" si="3"/>
        <v>0</v>
      </c>
      <c r="N18" s="143">
        <v>0</v>
      </c>
      <c r="O18" s="143">
        <f t="shared" si="4"/>
        <v>0</v>
      </c>
      <c r="P18" s="143">
        <v>0</v>
      </c>
      <c r="Q18" s="143">
        <f t="shared" si="5"/>
        <v>0</v>
      </c>
      <c r="R18" s="143"/>
      <c r="S18" s="143" t="s">
        <v>358</v>
      </c>
      <c r="T18" s="143" t="s">
        <v>314</v>
      </c>
      <c r="U18" s="143">
        <v>0</v>
      </c>
      <c r="V18" s="143">
        <f t="shared" si="6"/>
        <v>0</v>
      </c>
      <c r="W18" s="143"/>
      <c r="X18" s="143" t="s">
        <v>353</v>
      </c>
      <c r="Y18" s="140"/>
      <c r="Z18" s="140"/>
      <c r="AA18" s="140"/>
      <c r="AB18" s="140"/>
      <c r="AC18" s="140"/>
      <c r="AD18" s="140"/>
      <c r="AE18" s="140"/>
      <c r="AF18" s="140"/>
      <c r="AG18" s="140" t="s">
        <v>534</v>
      </c>
      <c r="AH18" s="140"/>
      <c r="AI18" s="140"/>
      <c r="AJ18" s="140"/>
      <c r="AK18" s="140"/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0"/>
      <c r="AZ18" s="140"/>
      <c r="BA18" s="140"/>
      <c r="BB18" s="140"/>
      <c r="BC18" s="140"/>
      <c r="BD18" s="140"/>
      <c r="BE18" s="140"/>
      <c r="BF18" s="140"/>
      <c r="BG18" s="140"/>
      <c r="BH18" s="140"/>
    </row>
    <row r="19" spans="1:60" outlineLevel="1" x14ac:dyDescent="0.2">
      <c r="A19" s="156">
        <v>11</v>
      </c>
      <c r="B19" s="157" t="s">
        <v>2814</v>
      </c>
      <c r="C19" s="162" t="s">
        <v>2815</v>
      </c>
      <c r="D19" s="158" t="s">
        <v>449</v>
      </c>
      <c r="E19" s="159">
        <v>1</v>
      </c>
      <c r="F19" s="170">
        <v>0</v>
      </c>
      <c r="G19" s="160">
        <f t="shared" si="0"/>
        <v>0</v>
      </c>
      <c r="H19" s="143">
        <v>150</v>
      </c>
      <c r="I19" s="143">
        <f t="shared" si="1"/>
        <v>150</v>
      </c>
      <c r="J19" s="143">
        <v>0</v>
      </c>
      <c r="K19" s="143">
        <f t="shared" si="2"/>
        <v>0</v>
      </c>
      <c r="L19" s="143">
        <v>21</v>
      </c>
      <c r="M19" s="143">
        <f t="shared" si="3"/>
        <v>0</v>
      </c>
      <c r="N19" s="143">
        <v>0</v>
      </c>
      <c r="O19" s="143">
        <f t="shared" si="4"/>
        <v>0</v>
      </c>
      <c r="P19" s="143">
        <v>0</v>
      </c>
      <c r="Q19" s="143">
        <f t="shared" si="5"/>
        <v>0</v>
      </c>
      <c r="R19" s="143"/>
      <c r="S19" s="143" t="s">
        <v>358</v>
      </c>
      <c r="T19" s="143" t="s">
        <v>314</v>
      </c>
      <c r="U19" s="143">
        <v>0</v>
      </c>
      <c r="V19" s="143">
        <f t="shared" si="6"/>
        <v>0</v>
      </c>
      <c r="W19" s="143"/>
      <c r="X19" s="143" t="s">
        <v>338</v>
      </c>
      <c r="Y19" s="140"/>
      <c r="Z19" s="140"/>
      <c r="AA19" s="140"/>
      <c r="AB19" s="140"/>
      <c r="AC19" s="140"/>
      <c r="AD19" s="140"/>
      <c r="AE19" s="140"/>
      <c r="AF19" s="140"/>
      <c r="AG19" s="140" t="s">
        <v>339</v>
      </c>
      <c r="AH19" s="140"/>
      <c r="AI19" s="140"/>
      <c r="AJ19" s="140"/>
      <c r="AK19" s="140"/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0"/>
      <c r="AZ19" s="140"/>
      <c r="BA19" s="140"/>
      <c r="BB19" s="140"/>
      <c r="BC19" s="140"/>
      <c r="BD19" s="140"/>
      <c r="BE19" s="140"/>
      <c r="BF19" s="140"/>
      <c r="BG19" s="140"/>
      <c r="BH19" s="140"/>
    </row>
    <row r="20" spans="1:60" outlineLevel="1" x14ac:dyDescent="0.2">
      <c r="A20" s="156">
        <v>12</v>
      </c>
      <c r="B20" s="157" t="s">
        <v>2816</v>
      </c>
      <c r="C20" s="162" t="s">
        <v>2817</v>
      </c>
      <c r="D20" s="158" t="s">
        <v>449</v>
      </c>
      <c r="E20" s="159">
        <v>3</v>
      </c>
      <c r="F20" s="170">
        <v>0</v>
      </c>
      <c r="G20" s="160">
        <f t="shared" si="0"/>
        <v>0</v>
      </c>
      <c r="H20" s="143">
        <v>499</v>
      </c>
      <c r="I20" s="143">
        <f t="shared" si="1"/>
        <v>1497</v>
      </c>
      <c r="J20" s="143">
        <v>0</v>
      </c>
      <c r="K20" s="143">
        <f t="shared" si="2"/>
        <v>0</v>
      </c>
      <c r="L20" s="143">
        <v>21</v>
      </c>
      <c r="M20" s="143">
        <f t="shared" si="3"/>
        <v>0</v>
      </c>
      <c r="N20" s="143">
        <v>0</v>
      </c>
      <c r="O20" s="143">
        <f t="shared" si="4"/>
        <v>0</v>
      </c>
      <c r="P20" s="143">
        <v>0</v>
      </c>
      <c r="Q20" s="143">
        <f t="shared" si="5"/>
        <v>0</v>
      </c>
      <c r="R20" s="143"/>
      <c r="S20" s="143" t="s">
        <v>358</v>
      </c>
      <c r="T20" s="143" t="s">
        <v>314</v>
      </c>
      <c r="U20" s="143">
        <v>0</v>
      </c>
      <c r="V20" s="143">
        <f t="shared" si="6"/>
        <v>0</v>
      </c>
      <c r="W20" s="143"/>
      <c r="X20" s="143" t="s">
        <v>353</v>
      </c>
      <c r="Y20" s="140"/>
      <c r="Z20" s="140"/>
      <c r="AA20" s="140"/>
      <c r="AB20" s="140"/>
      <c r="AC20" s="140"/>
      <c r="AD20" s="140"/>
      <c r="AE20" s="140"/>
      <c r="AF20" s="140"/>
      <c r="AG20" s="140" t="s">
        <v>534</v>
      </c>
      <c r="AH20" s="140"/>
      <c r="AI20" s="140"/>
      <c r="AJ20" s="140"/>
      <c r="AK20" s="140"/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0"/>
      <c r="AZ20" s="140"/>
      <c r="BA20" s="140"/>
      <c r="BB20" s="140"/>
      <c r="BC20" s="140"/>
      <c r="BD20" s="140"/>
      <c r="BE20" s="140"/>
      <c r="BF20" s="140"/>
      <c r="BG20" s="140"/>
      <c r="BH20" s="140"/>
    </row>
    <row r="21" spans="1:60" outlineLevel="1" x14ac:dyDescent="0.2">
      <c r="A21" s="156">
        <v>13</v>
      </c>
      <c r="B21" s="157" t="s">
        <v>2818</v>
      </c>
      <c r="C21" s="162" t="s">
        <v>2815</v>
      </c>
      <c r="D21" s="158" t="s">
        <v>449</v>
      </c>
      <c r="E21" s="159">
        <v>3</v>
      </c>
      <c r="F21" s="170">
        <v>0</v>
      </c>
      <c r="G21" s="160">
        <f t="shared" si="0"/>
        <v>0</v>
      </c>
      <c r="H21" s="143">
        <v>150</v>
      </c>
      <c r="I21" s="143">
        <f t="shared" si="1"/>
        <v>450</v>
      </c>
      <c r="J21" s="143">
        <v>0</v>
      </c>
      <c r="K21" s="143">
        <f t="shared" si="2"/>
        <v>0</v>
      </c>
      <c r="L21" s="143">
        <v>21</v>
      </c>
      <c r="M21" s="143">
        <f t="shared" si="3"/>
        <v>0</v>
      </c>
      <c r="N21" s="143">
        <v>0</v>
      </c>
      <c r="O21" s="143">
        <f t="shared" si="4"/>
        <v>0</v>
      </c>
      <c r="P21" s="143">
        <v>0</v>
      </c>
      <c r="Q21" s="143">
        <f t="shared" si="5"/>
        <v>0</v>
      </c>
      <c r="R21" s="143"/>
      <c r="S21" s="143" t="s">
        <v>358</v>
      </c>
      <c r="T21" s="143" t="s">
        <v>314</v>
      </c>
      <c r="U21" s="143">
        <v>0</v>
      </c>
      <c r="V21" s="143">
        <f t="shared" si="6"/>
        <v>0</v>
      </c>
      <c r="W21" s="143"/>
      <c r="X21" s="143" t="s">
        <v>338</v>
      </c>
      <c r="Y21" s="140"/>
      <c r="Z21" s="140"/>
      <c r="AA21" s="140"/>
      <c r="AB21" s="140"/>
      <c r="AC21" s="140"/>
      <c r="AD21" s="140"/>
      <c r="AE21" s="140"/>
      <c r="AF21" s="140"/>
      <c r="AG21" s="140" t="s">
        <v>339</v>
      </c>
      <c r="AH21" s="140"/>
      <c r="AI21" s="140"/>
      <c r="AJ21" s="140"/>
      <c r="AK21" s="140"/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0"/>
      <c r="AZ21" s="140"/>
      <c r="BA21" s="140"/>
      <c r="BB21" s="140"/>
      <c r="BC21" s="140"/>
      <c r="BD21" s="140"/>
      <c r="BE21" s="140"/>
      <c r="BF21" s="140"/>
      <c r="BG21" s="140"/>
      <c r="BH21" s="140"/>
    </row>
    <row r="22" spans="1:60" ht="22.5" outlineLevel="1" x14ac:dyDescent="0.2">
      <c r="A22" s="156">
        <v>14</v>
      </c>
      <c r="B22" s="157" t="s">
        <v>2819</v>
      </c>
      <c r="C22" s="162" t="s">
        <v>2820</v>
      </c>
      <c r="D22" s="158" t="s">
        <v>449</v>
      </c>
      <c r="E22" s="159">
        <v>4</v>
      </c>
      <c r="F22" s="170">
        <v>0</v>
      </c>
      <c r="G22" s="160">
        <f t="shared" si="0"/>
        <v>0</v>
      </c>
      <c r="H22" s="143">
        <v>871</v>
      </c>
      <c r="I22" s="143">
        <f t="shared" si="1"/>
        <v>3484</v>
      </c>
      <c r="J22" s="143">
        <v>0</v>
      </c>
      <c r="K22" s="143">
        <f t="shared" si="2"/>
        <v>0</v>
      </c>
      <c r="L22" s="143">
        <v>21</v>
      </c>
      <c r="M22" s="143">
        <f t="shared" si="3"/>
        <v>0</v>
      </c>
      <c r="N22" s="143">
        <v>0</v>
      </c>
      <c r="O22" s="143">
        <f t="shared" si="4"/>
        <v>0</v>
      </c>
      <c r="P22" s="143">
        <v>0</v>
      </c>
      <c r="Q22" s="143">
        <f t="shared" si="5"/>
        <v>0</v>
      </c>
      <c r="R22" s="143"/>
      <c r="S22" s="143" t="s">
        <v>358</v>
      </c>
      <c r="T22" s="143" t="s">
        <v>314</v>
      </c>
      <c r="U22" s="143">
        <v>0</v>
      </c>
      <c r="V22" s="143">
        <f t="shared" si="6"/>
        <v>0</v>
      </c>
      <c r="W22" s="143"/>
      <c r="X22" s="143" t="s">
        <v>353</v>
      </c>
      <c r="Y22" s="140"/>
      <c r="Z22" s="140"/>
      <c r="AA22" s="140"/>
      <c r="AB22" s="140"/>
      <c r="AC22" s="140"/>
      <c r="AD22" s="140"/>
      <c r="AE22" s="140"/>
      <c r="AF22" s="140"/>
      <c r="AG22" s="140" t="s">
        <v>534</v>
      </c>
      <c r="AH22" s="140"/>
      <c r="AI22" s="140"/>
      <c r="AJ22" s="140"/>
      <c r="AK22" s="140"/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0"/>
      <c r="AZ22" s="140"/>
      <c r="BA22" s="140"/>
      <c r="BB22" s="140"/>
      <c r="BC22" s="140"/>
      <c r="BD22" s="140"/>
      <c r="BE22" s="140"/>
      <c r="BF22" s="140"/>
      <c r="BG22" s="140"/>
      <c r="BH22" s="140"/>
    </row>
    <row r="23" spans="1:60" outlineLevel="1" x14ac:dyDescent="0.2">
      <c r="A23" s="156">
        <v>15</v>
      </c>
      <c r="B23" s="157" t="s">
        <v>2821</v>
      </c>
      <c r="C23" s="162" t="s">
        <v>2822</v>
      </c>
      <c r="D23" s="158" t="s">
        <v>449</v>
      </c>
      <c r="E23" s="159">
        <v>4</v>
      </c>
      <c r="F23" s="170">
        <v>0</v>
      </c>
      <c r="G23" s="160">
        <f t="shared" si="0"/>
        <v>0</v>
      </c>
      <c r="H23" s="143">
        <v>200</v>
      </c>
      <c r="I23" s="143">
        <f t="shared" si="1"/>
        <v>800</v>
      </c>
      <c r="J23" s="143">
        <v>0</v>
      </c>
      <c r="K23" s="143">
        <f t="shared" si="2"/>
        <v>0</v>
      </c>
      <c r="L23" s="143">
        <v>21</v>
      </c>
      <c r="M23" s="143">
        <f t="shared" si="3"/>
        <v>0</v>
      </c>
      <c r="N23" s="143">
        <v>0</v>
      </c>
      <c r="O23" s="143">
        <f t="shared" si="4"/>
        <v>0</v>
      </c>
      <c r="P23" s="143">
        <v>0</v>
      </c>
      <c r="Q23" s="143">
        <f t="shared" si="5"/>
        <v>0</v>
      </c>
      <c r="R23" s="143"/>
      <c r="S23" s="143" t="s">
        <v>358</v>
      </c>
      <c r="T23" s="143" t="s">
        <v>314</v>
      </c>
      <c r="U23" s="143">
        <v>0</v>
      </c>
      <c r="V23" s="143">
        <f t="shared" si="6"/>
        <v>0</v>
      </c>
      <c r="W23" s="143"/>
      <c r="X23" s="143" t="s">
        <v>338</v>
      </c>
      <c r="Y23" s="140"/>
      <c r="Z23" s="140"/>
      <c r="AA23" s="140"/>
      <c r="AB23" s="140"/>
      <c r="AC23" s="140"/>
      <c r="AD23" s="140"/>
      <c r="AE23" s="140"/>
      <c r="AF23" s="140"/>
      <c r="AG23" s="140" t="s">
        <v>339</v>
      </c>
      <c r="AH23" s="140"/>
      <c r="AI23" s="140"/>
      <c r="AJ23" s="140"/>
      <c r="AK23" s="140"/>
      <c r="AL23" s="140"/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140"/>
      <c r="AX23" s="140"/>
      <c r="AY23" s="140"/>
      <c r="AZ23" s="140"/>
      <c r="BA23" s="140"/>
      <c r="BB23" s="140"/>
      <c r="BC23" s="140"/>
      <c r="BD23" s="140"/>
      <c r="BE23" s="140"/>
      <c r="BF23" s="140"/>
      <c r="BG23" s="140"/>
      <c r="BH23" s="140"/>
    </row>
    <row r="24" spans="1:60" outlineLevel="1" x14ac:dyDescent="0.2">
      <c r="A24" s="156">
        <v>16</v>
      </c>
      <c r="B24" s="157" t="s">
        <v>2823</v>
      </c>
      <c r="C24" s="162" t="s">
        <v>2824</v>
      </c>
      <c r="D24" s="158" t="s">
        <v>449</v>
      </c>
      <c r="E24" s="159">
        <v>1</v>
      </c>
      <c r="F24" s="170">
        <v>0</v>
      </c>
      <c r="G24" s="160">
        <f t="shared" si="0"/>
        <v>0</v>
      </c>
      <c r="H24" s="143">
        <v>2250</v>
      </c>
      <c r="I24" s="143">
        <f t="shared" si="1"/>
        <v>2250</v>
      </c>
      <c r="J24" s="143">
        <v>0</v>
      </c>
      <c r="K24" s="143">
        <f t="shared" si="2"/>
        <v>0</v>
      </c>
      <c r="L24" s="143">
        <v>21</v>
      </c>
      <c r="M24" s="143">
        <f t="shared" si="3"/>
        <v>0</v>
      </c>
      <c r="N24" s="143">
        <v>0</v>
      </c>
      <c r="O24" s="143">
        <f t="shared" si="4"/>
        <v>0</v>
      </c>
      <c r="P24" s="143">
        <v>0</v>
      </c>
      <c r="Q24" s="143">
        <f t="shared" si="5"/>
        <v>0</v>
      </c>
      <c r="R24" s="143"/>
      <c r="S24" s="143" t="s">
        <v>358</v>
      </c>
      <c r="T24" s="143" t="s">
        <v>314</v>
      </c>
      <c r="U24" s="143">
        <v>0</v>
      </c>
      <c r="V24" s="143">
        <f t="shared" si="6"/>
        <v>0</v>
      </c>
      <c r="W24" s="143"/>
      <c r="X24" s="143" t="s">
        <v>353</v>
      </c>
      <c r="Y24" s="140"/>
      <c r="Z24" s="140"/>
      <c r="AA24" s="140"/>
      <c r="AB24" s="140"/>
      <c r="AC24" s="140"/>
      <c r="AD24" s="140"/>
      <c r="AE24" s="140"/>
      <c r="AF24" s="140"/>
      <c r="AG24" s="140" t="s">
        <v>534</v>
      </c>
      <c r="AH24" s="140"/>
      <c r="AI24" s="140"/>
      <c r="AJ24" s="140"/>
      <c r="AK24" s="140"/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0"/>
      <c r="AZ24" s="140"/>
      <c r="BA24" s="140"/>
      <c r="BB24" s="140"/>
      <c r="BC24" s="140"/>
      <c r="BD24" s="140"/>
      <c r="BE24" s="140"/>
      <c r="BF24" s="140"/>
      <c r="BG24" s="140"/>
      <c r="BH24" s="140"/>
    </row>
    <row r="25" spans="1:60" outlineLevel="1" x14ac:dyDescent="0.2">
      <c r="A25" s="156">
        <v>17</v>
      </c>
      <c r="B25" s="157" t="s">
        <v>2825</v>
      </c>
      <c r="C25" s="162" t="s">
        <v>2826</v>
      </c>
      <c r="D25" s="158" t="s">
        <v>449</v>
      </c>
      <c r="E25" s="159">
        <v>1</v>
      </c>
      <c r="F25" s="170">
        <v>0</v>
      </c>
      <c r="G25" s="160">
        <f t="shared" si="0"/>
        <v>0</v>
      </c>
      <c r="H25" s="143">
        <v>500</v>
      </c>
      <c r="I25" s="143">
        <f t="shared" si="1"/>
        <v>500</v>
      </c>
      <c r="J25" s="143">
        <v>0</v>
      </c>
      <c r="K25" s="143">
        <f t="shared" si="2"/>
        <v>0</v>
      </c>
      <c r="L25" s="143">
        <v>21</v>
      </c>
      <c r="M25" s="143">
        <f t="shared" si="3"/>
        <v>0</v>
      </c>
      <c r="N25" s="143">
        <v>0</v>
      </c>
      <c r="O25" s="143">
        <f t="shared" si="4"/>
        <v>0</v>
      </c>
      <c r="P25" s="143">
        <v>0</v>
      </c>
      <c r="Q25" s="143">
        <f t="shared" si="5"/>
        <v>0</v>
      </c>
      <c r="R25" s="143"/>
      <c r="S25" s="143" t="s">
        <v>358</v>
      </c>
      <c r="T25" s="143" t="s">
        <v>314</v>
      </c>
      <c r="U25" s="143">
        <v>0</v>
      </c>
      <c r="V25" s="143">
        <f t="shared" si="6"/>
        <v>0</v>
      </c>
      <c r="W25" s="143"/>
      <c r="X25" s="143" t="s">
        <v>338</v>
      </c>
      <c r="Y25" s="140"/>
      <c r="Z25" s="140"/>
      <c r="AA25" s="140"/>
      <c r="AB25" s="140"/>
      <c r="AC25" s="140"/>
      <c r="AD25" s="140"/>
      <c r="AE25" s="140"/>
      <c r="AF25" s="140"/>
      <c r="AG25" s="140" t="s">
        <v>339</v>
      </c>
      <c r="AH25" s="140"/>
      <c r="AI25" s="140"/>
      <c r="AJ25" s="140"/>
      <c r="AK25" s="140"/>
      <c r="AL25" s="140"/>
      <c r="AM25" s="140"/>
      <c r="AN25" s="140"/>
      <c r="AO25" s="140"/>
      <c r="AP25" s="140"/>
      <c r="AQ25" s="140"/>
      <c r="AR25" s="140"/>
      <c r="AS25" s="140"/>
      <c r="AT25" s="140"/>
      <c r="AU25" s="140"/>
      <c r="AV25" s="140"/>
      <c r="AW25" s="140"/>
      <c r="AX25" s="140"/>
      <c r="AY25" s="140"/>
      <c r="AZ25" s="140"/>
      <c r="BA25" s="140"/>
      <c r="BB25" s="140"/>
      <c r="BC25" s="140"/>
      <c r="BD25" s="140"/>
      <c r="BE25" s="140"/>
      <c r="BF25" s="140"/>
      <c r="BG25" s="140"/>
      <c r="BH25" s="140"/>
    </row>
    <row r="26" spans="1:60" outlineLevel="1" x14ac:dyDescent="0.2">
      <c r="A26" s="156">
        <v>18</v>
      </c>
      <c r="B26" s="157" t="s">
        <v>2827</v>
      </c>
      <c r="C26" s="162" t="s">
        <v>2828</v>
      </c>
      <c r="D26" s="158" t="s">
        <v>449</v>
      </c>
      <c r="E26" s="159">
        <v>1</v>
      </c>
      <c r="F26" s="170">
        <v>0</v>
      </c>
      <c r="G26" s="160">
        <f t="shared" si="0"/>
        <v>0</v>
      </c>
      <c r="H26" s="143">
        <v>0</v>
      </c>
      <c r="I26" s="143">
        <f t="shared" si="1"/>
        <v>0</v>
      </c>
      <c r="J26" s="143">
        <v>1800</v>
      </c>
      <c r="K26" s="143">
        <f t="shared" si="2"/>
        <v>1800</v>
      </c>
      <c r="L26" s="143">
        <v>21</v>
      </c>
      <c r="M26" s="143">
        <f t="shared" si="3"/>
        <v>0</v>
      </c>
      <c r="N26" s="143">
        <v>0</v>
      </c>
      <c r="O26" s="143">
        <f t="shared" si="4"/>
        <v>0</v>
      </c>
      <c r="P26" s="143">
        <v>0</v>
      </c>
      <c r="Q26" s="143">
        <f t="shared" si="5"/>
        <v>0</v>
      </c>
      <c r="R26" s="143"/>
      <c r="S26" s="143" t="s">
        <v>358</v>
      </c>
      <c r="T26" s="143" t="s">
        <v>314</v>
      </c>
      <c r="U26" s="143">
        <v>0</v>
      </c>
      <c r="V26" s="143">
        <f t="shared" si="6"/>
        <v>0</v>
      </c>
      <c r="W26" s="143"/>
      <c r="X26" s="143" t="s">
        <v>338</v>
      </c>
      <c r="Y26" s="140"/>
      <c r="Z26" s="140"/>
      <c r="AA26" s="140"/>
      <c r="AB26" s="140"/>
      <c r="AC26" s="140"/>
      <c r="AD26" s="140"/>
      <c r="AE26" s="140"/>
      <c r="AF26" s="140"/>
      <c r="AG26" s="140" t="s">
        <v>339</v>
      </c>
      <c r="AH26" s="140"/>
      <c r="AI26" s="140"/>
      <c r="AJ26" s="140"/>
      <c r="AK26" s="140"/>
      <c r="AL26" s="140"/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0"/>
      <c r="AZ26" s="140"/>
      <c r="BA26" s="140"/>
      <c r="BB26" s="140"/>
      <c r="BC26" s="140"/>
      <c r="BD26" s="140"/>
      <c r="BE26" s="140"/>
      <c r="BF26" s="140"/>
      <c r="BG26" s="140"/>
      <c r="BH26" s="140"/>
    </row>
    <row r="27" spans="1:60" outlineLevel="1" x14ac:dyDescent="0.2">
      <c r="A27" s="156">
        <v>19</v>
      </c>
      <c r="B27" s="157" t="s">
        <v>2829</v>
      </c>
      <c r="C27" s="162" t="s">
        <v>2830</v>
      </c>
      <c r="D27" s="158" t="s">
        <v>449</v>
      </c>
      <c r="E27" s="159">
        <v>2</v>
      </c>
      <c r="F27" s="170">
        <v>0</v>
      </c>
      <c r="G27" s="160">
        <f t="shared" si="0"/>
        <v>0</v>
      </c>
      <c r="H27" s="143">
        <v>1322</v>
      </c>
      <c r="I27" s="143">
        <f t="shared" si="1"/>
        <v>2644</v>
      </c>
      <c r="J27" s="143">
        <v>0</v>
      </c>
      <c r="K27" s="143">
        <f t="shared" si="2"/>
        <v>0</v>
      </c>
      <c r="L27" s="143">
        <v>21</v>
      </c>
      <c r="M27" s="143">
        <f t="shared" si="3"/>
        <v>0</v>
      </c>
      <c r="N27" s="143">
        <v>0</v>
      </c>
      <c r="O27" s="143">
        <f t="shared" si="4"/>
        <v>0</v>
      </c>
      <c r="P27" s="143">
        <v>0</v>
      </c>
      <c r="Q27" s="143">
        <f t="shared" si="5"/>
        <v>0</v>
      </c>
      <c r="R27" s="143"/>
      <c r="S27" s="143" t="s">
        <v>358</v>
      </c>
      <c r="T27" s="143" t="s">
        <v>314</v>
      </c>
      <c r="U27" s="143">
        <v>0</v>
      </c>
      <c r="V27" s="143">
        <f t="shared" si="6"/>
        <v>0</v>
      </c>
      <c r="W27" s="143"/>
      <c r="X27" s="143" t="s">
        <v>353</v>
      </c>
      <c r="Y27" s="140"/>
      <c r="Z27" s="140"/>
      <c r="AA27" s="140"/>
      <c r="AB27" s="140"/>
      <c r="AC27" s="140"/>
      <c r="AD27" s="140"/>
      <c r="AE27" s="140"/>
      <c r="AF27" s="140"/>
      <c r="AG27" s="140" t="s">
        <v>534</v>
      </c>
      <c r="AH27" s="140"/>
      <c r="AI27" s="140"/>
      <c r="AJ27" s="140"/>
      <c r="AK27" s="140"/>
      <c r="AL27" s="140"/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0"/>
      <c r="AZ27" s="140"/>
      <c r="BA27" s="140"/>
      <c r="BB27" s="140"/>
      <c r="BC27" s="140"/>
      <c r="BD27" s="140"/>
      <c r="BE27" s="140"/>
      <c r="BF27" s="140"/>
      <c r="BG27" s="140"/>
      <c r="BH27" s="140"/>
    </row>
    <row r="28" spans="1:60" outlineLevel="1" x14ac:dyDescent="0.2">
      <c r="A28" s="156">
        <v>20</v>
      </c>
      <c r="B28" s="157" t="s">
        <v>2831</v>
      </c>
      <c r="C28" s="162" t="s">
        <v>2826</v>
      </c>
      <c r="D28" s="158" t="s">
        <v>449</v>
      </c>
      <c r="E28" s="159">
        <v>2</v>
      </c>
      <c r="F28" s="170">
        <v>0</v>
      </c>
      <c r="G28" s="160">
        <f t="shared" si="0"/>
        <v>0</v>
      </c>
      <c r="H28" s="143">
        <v>500</v>
      </c>
      <c r="I28" s="143">
        <f t="shared" si="1"/>
        <v>1000</v>
      </c>
      <c r="J28" s="143">
        <v>0</v>
      </c>
      <c r="K28" s="143">
        <f t="shared" si="2"/>
        <v>0</v>
      </c>
      <c r="L28" s="143">
        <v>21</v>
      </c>
      <c r="M28" s="143">
        <f t="shared" si="3"/>
        <v>0</v>
      </c>
      <c r="N28" s="143">
        <v>0</v>
      </c>
      <c r="O28" s="143">
        <f t="shared" si="4"/>
        <v>0</v>
      </c>
      <c r="P28" s="143">
        <v>0</v>
      </c>
      <c r="Q28" s="143">
        <f t="shared" si="5"/>
        <v>0</v>
      </c>
      <c r="R28" s="143"/>
      <c r="S28" s="143" t="s">
        <v>358</v>
      </c>
      <c r="T28" s="143" t="s">
        <v>314</v>
      </c>
      <c r="U28" s="143">
        <v>0</v>
      </c>
      <c r="V28" s="143">
        <f t="shared" si="6"/>
        <v>0</v>
      </c>
      <c r="W28" s="143"/>
      <c r="X28" s="143" t="s">
        <v>338</v>
      </c>
      <c r="Y28" s="140"/>
      <c r="Z28" s="140"/>
      <c r="AA28" s="140"/>
      <c r="AB28" s="140"/>
      <c r="AC28" s="140"/>
      <c r="AD28" s="140"/>
      <c r="AE28" s="140"/>
      <c r="AF28" s="140"/>
      <c r="AG28" s="140" t="s">
        <v>339</v>
      </c>
      <c r="AH28" s="140"/>
      <c r="AI28" s="140"/>
      <c r="AJ28" s="140"/>
      <c r="AK28" s="140"/>
      <c r="AL28" s="140"/>
      <c r="AM28" s="140"/>
      <c r="AN28" s="140"/>
      <c r="AO28" s="140"/>
      <c r="AP28" s="140"/>
      <c r="AQ28" s="140"/>
      <c r="AR28" s="140"/>
      <c r="AS28" s="140"/>
      <c r="AT28" s="140"/>
      <c r="AU28" s="140"/>
      <c r="AV28" s="140"/>
      <c r="AW28" s="140"/>
      <c r="AX28" s="140"/>
      <c r="AY28" s="140"/>
      <c r="AZ28" s="140"/>
      <c r="BA28" s="140"/>
      <c r="BB28" s="140"/>
      <c r="BC28" s="140"/>
      <c r="BD28" s="140"/>
      <c r="BE28" s="140"/>
      <c r="BF28" s="140"/>
      <c r="BG28" s="140"/>
      <c r="BH28" s="140"/>
    </row>
    <row r="29" spans="1:60" ht="22.5" outlineLevel="1" x14ac:dyDescent="0.2">
      <c r="A29" s="156">
        <v>21</v>
      </c>
      <c r="B29" s="157" t="s">
        <v>2832</v>
      </c>
      <c r="C29" s="162" t="s">
        <v>2833</v>
      </c>
      <c r="D29" s="158" t="s">
        <v>449</v>
      </c>
      <c r="E29" s="159">
        <v>3</v>
      </c>
      <c r="F29" s="170">
        <v>0</v>
      </c>
      <c r="G29" s="160">
        <f t="shared" si="0"/>
        <v>0</v>
      </c>
      <c r="H29" s="143">
        <v>3212</v>
      </c>
      <c r="I29" s="143">
        <f t="shared" si="1"/>
        <v>9636</v>
      </c>
      <c r="J29" s="143">
        <v>0</v>
      </c>
      <c r="K29" s="143">
        <f t="shared" si="2"/>
        <v>0</v>
      </c>
      <c r="L29" s="143">
        <v>21</v>
      </c>
      <c r="M29" s="143">
        <f t="shared" si="3"/>
        <v>0</v>
      </c>
      <c r="N29" s="143">
        <v>0</v>
      </c>
      <c r="O29" s="143">
        <f t="shared" si="4"/>
        <v>0</v>
      </c>
      <c r="P29" s="143">
        <v>0</v>
      </c>
      <c r="Q29" s="143">
        <f t="shared" si="5"/>
        <v>0</v>
      </c>
      <c r="R29" s="143"/>
      <c r="S29" s="143" t="s">
        <v>358</v>
      </c>
      <c r="T29" s="143" t="s">
        <v>314</v>
      </c>
      <c r="U29" s="143">
        <v>0</v>
      </c>
      <c r="V29" s="143">
        <f t="shared" si="6"/>
        <v>0</v>
      </c>
      <c r="W29" s="143"/>
      <c r="X29" s="143" t="s">
        <v>353</v>
      </c>
      <c r="Y29" s="140"/>
      <c r="Z29" s="140"/>
      <c r="AA29" s="140"/>
      <c r="AB29" s="140"/>
      <c r="AC29" s="140"/>
      <c r="AD29" s="140"/>
      <c r="AE29" s="140"/>
      <c r="AF29" s="140"/>
      <c r="AG29" s="140" t="s">
        <v>534</v>
      </c>
      <c r="AH29" s="140"/>
      <c r="AI29" s="140"/>
      <c r="AJ29" s="140"/>
      <c r="AK29" s="140"/>
      <c r="AL29" s="140"/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0"/>
      <c r="AZ29" s="140"/>
      <c r="BA29" s="140"/>
      <c r="BB29" s="140"/>
      <c r="BC29" s="140"/>
      <c r="BD29" s="140"/>
      <c r="BE29" s="140"/>
      <c r="BF29" s="140"/>
      <c r="BG29" s="140"/>
      <c r="BH29" s="140"/>
    </row>
    <row r="30" spans="1:60" outlineLevel="1" x14ac:dyDescent="0.2">
      <c r="A30" s="156">
        <v>22</v>
      </c>
      <c r="B30" s="157" t="s">
        <v>2834</v>
      </c>
      <c r="C30" s="162" t="s">
        <v>2826</v>
      </c>
      <c r="D30" s="158" t="s">
        <v>449</v>
      </c>
      <c r="E30" s="159">
        <v>3</v>
      </c>
      <c r="F30" s="170">
        <v>0</v>
      </c>
      <c r="G30" s="160">
        <f t="shared" si="0"/>
        <v>0</v>
      </c>
      <c r="H30" s="143">
        <v>500</v>
      </c>
      <c r="I30" s="143">
        <f t="shared" si="1"/>
        <v>1500</v>
      </c>
      <c r="J30" s="143">
        <v>0</v>
      </c>
      <c r="K30" s="143">
        <f t="shared" si="2"/>
        <v>0</v>
      </c>
      <c r="L30" s="143">
        <v>21</v>
      </c>
      <c r="M30" s="143">
        <f t="shared" si="3"/>
        <v>0</v>
      </c>
      <c r="N30" s="143">
        <v>0</v>
      </c>
      <c r="O30" s="143">
        <f t="shared" si="4"/>
        <v>0</v>
      </c>
      <c r="P30" s="143">
        <v>0</v>
      </c>
      <c r="Q30" s="143">
        <f t="shared" si="5"/>
        <v>0</v>
      </c>
      <c r="R30" s="143"/>
      <c r="S30" s="143" t="s">
        <v>358</v>
      </c>
      <c r="T30" s="143" t="s">
        <v>314</v>
      </c>
      <c r="U30" s="143">
        <v>0</v>
      </c>
      <c r="V30" s="143">
        <f t="shared" si="6"/>
        <v>0</v>
      </c>
      <c r="W30" s="143"/>
      <c r="X30" s="143" t="s">
        <v>338</v>
      </c>
      <c r="Y30" s="140"/>
      <c r="Z30" s="140"/>
      <c r="AA30" s="140"/>
      <c r="AB30" s="140"/>
      <c r="AC30" s="140"/>
      <c r="AD30" s="140"/>
      <c r="AE30" s="140"/>
      <c r="AF30" s="140"/>
      <c r="AG30" s="140" t="s">
        <v>339</v>
      </c>
      <c r="AH30" s="140"/>
      <c r="AI30" s="140"/>
      <c r="AJ30" s="140"/>
      <c r="AK30" s="140"/>
      <c r="AL30" s="140"/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0"/>
      <c r="AZ30" s="140"/>
      <c r="BA30" s="140"/>
      <c r="BB30" s="140"/>
      <c r="BC30" s="140"/>
      <c r="BD30" s="140"/>
      <c r="BE30" s="140"/>
      <c r="BF30" s="140"/>
      <c r="BG30" s="140"/>
      <c r="BH30" s="140"/>
    </row>
    <row r="31" spans="1:60" ht="22.5" outlineLevel="1" x14ac:dyDescent="0.2">
      <c r="A31" s="156">
        <v>23</v>
      </c>
      <c r="B31" s="157" t="s">
        <v>2835</v>
      </c>
      <c r="C31" s="162" t="s">
        <v>2836</v>
      </c>
      <c r="D31" s="158" t="s">
        <v>449</v>
      </c>
      <c r="E31" s="159">
        <v>2</v>
      </c>
      <c r="F31" s="170">
        <v>0</v>
      </c>
      <c r="G31" s="160">
        <f t="shared" si="0"/>
        <v>0</v>
      </c>
      <c r="H31" s="143">
        <v>2662</v>
      </c>
      <c r="I31" s="143">
        <f t="shared" si="1"/>
        <v>5324</v>
      </c>
      <c r="J31" s="143">
        <v>0</v>
      </c>
      <c r="K31" s="143">
        <f t="shared" si="2"/>
        <v>0</v>
      </c>
      <c r="L31" s="143">
        <v>21</v>
      </c>
      <c r="M31" s="143">
        <f t="shared" si="3"/>
        <v>0</v>
      </c>
      <c r="N31" s="143">
        <v>0</v>
      </c>
      <c r="O31" s="143">
        <f t="shared" si="4"/>
        <v>0</v>
      </c>
      <c r="P31" s="143">
        <v>0</v>
      </c>
      <c r="Q31" s="143">
        <f t="shared" si="5"/>
        <v>0</v>
      </c>
      <c r="R31" s="143"/>
      <c r="S31" s="143" t="s">
        <v>358</v>
      </c>
      <c r="T31" s="143" t="s">
        <v>314</v>
      </c>
      <c r="U31" s="143">
        <v>0</v>
      </c>
      <c r="V31" s="143">
        <f t="shared" si="6"/>
        <v>0</v>
      </c>
      <c r="W31" s="143"/>
      <c r="X31" s="143" t="s">
        <v>353</v>
      </c>
      <c r="Y31" s="140"/>
      <c r="Z31" s="140"/>
      <c r="AA31" s="140"/>
      <c r="AB31" s="140"/>
      <c r="AC31" s="140"/>
      <c r="AD31" s="140"/>
      <c r="AE31" s="140"/>
      <c r="AF31" s="140"/>
      <c r="AG31" s="140" t="s">
        <v>534</v>
      </c>
      <c r="AH31" s="140"/>
      <c r="AI31" s="140"/>
      <c r="AJ31" s="140"/>
      <c r="AK31" s="140"/>
      <c r="AL31" s="140"/>
      <c r="AM31" s="140"/>
      <c r="AN31" s="140"/>
      <c r="AO31" s="140"/>
      <c r="AP31" s="140"/>
      <c r="AQ31" s="140"/>
      <c r="AR31" s="140"/>
      <c r="AS31" s="140"/>
      <c r="AT31" s="140"/>
      <c r="AU31" s="140"/>
      <c r="AV31" s="140"/>
      <c r="AW31" s="140"/>
      <c r="AX31" s="140"/>
      <c r="AY31" s="140"/>
      <c r="AZ31" s="140"/>
      <c r="BA31" s="140"/>
      <c r="BB31" s="140"/>
      <c r="BC31" s="140"/>
      <c r="BD31" s="140"/>
      <c r="BE31" s="140"/>
      <c r="BF31" s="140"/>
      <c r="BG31" s="140"/>
      <c r="BH31" s="140"/>
    </row>
    <row r="32" spans="1:60" outlineLevel="1" x14ac:dyDescent="0.2">
      <c r="A32" s="156">
        <v>24</v>
      </c>
      <c r="B32" s="157" t="s">
        <v>2837</v>
      </c>
      <c r="C32" s="162" t="s">
        <v>2826</v>
      </c>
      <c r="D32" s="158" t="s">
        <v>449</v>
      </c>
      <c r="E32" s="159">
        <v>2</v>
      </c>
      <c r="F32" s="170">
        <v>0</v>
      </c>
      <c r="G32" s="160">
        <f t="shared" si="0"/>
        <v>0</v>
      </c>
      <c r="H32" s="143">
        <v>500</v>
      </c>
      <c r="I32" s="143">
        <f t="shared" si="1"/>
        <v>1000</v>
      </c>
      <c r="J32" s="143">
        <v>0</v>
      </c>
      <c r="K32" s="143">
        <f t="shared" si="2"/>
        <v>0</v>
      </c>
      <c r="L32" s="143">
        <v>21</v>
      </c>
      <c r="M32" s="143">
        <f t="shared" si="3"/>
        <v>0</v>
      </c>
      <c r="N32" s="143">
        <v>0</v>
      </c>
      <c r="O32" s="143">
        <f t="shared" si="4"/>
        <v>0</v>
      </c>
      <c r="P32" s="143">
        <v>0</v>
      </c>
      <c r="Q32" s="143">
        <f t="shared" si="5"/>
        <v>0</v>
      </c>
      <c r="R32" s="143"/>
      <c r="S32" s="143" t="s">
        <v>358</v>
      </c>
      <c r="T32" s="143" t="s">
        <v>314</v>
      </c>
      <c r="U32" s="143">
        <v>0</v>
      </c>
      <c r="V32" s="143">
        <f t="shared" si="6"/>
        <v>0</v>
      </c>
      <c r="W32" s="143"/>
      <c r="X32" s="143" t="s">
        <v>338</v>
      </c>
      <c r="Y32" s="140"/>
      <c r="Z32" s="140"/>
      <c r="AA32" s="140"/>
      <c r="AB32" s="140"/>
      <c r="AC32" s="140"/>
      <c r="AD32" s="140"/>
      <c r="AE32" s="140"/>
      <c r="AF32" s="140"/>
      <c r="AG32" s="140" t="s">
        <v>339</v>
      </c>
      <c r="AH32" s="140"/>
      <c r="AI32" s="140"/>
      <c r="AJ32" s="140"/>
      <c r="AK32" s="140"/>
      <c r="AL32" s="140"/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0"/>
      <c r="AZ32" s="140"/>
      <c r="BA32" s="140"/>
      <c r="BB32" s="140"/>
      <c r="BC32" s="140"/>
      <c r="BD32" s="140"/>
      <c r="BE32" s="140"/>
      <c r="BF32" s="140"/>
      <c r="BG32" s="140"/>
      <c r="BH32" s="140"/>
    </row>
    <row r="33" spans="1:60" ht="22.5" outlineLevel="1" x14ac:dyDescent="0.2">
      <c r="A33" s="156">
        <v>25</v>
      </c>
      <c r="B33" s="157" t="s">
        <v>2838</v>
      </c>
      <c r="C33" s="162" t="s">
        <v>2839</v>
      </c>
      <c r="D33" s="158" t="s">
        <v>449</v>
      </c>
      <c r="E33" s="159">
        <v>1</v>
      </c>
      <c r="F33" s="170">
        <v>0</v>
      </c>
      <c r="G33" s="160">
        <f t="shared" si="0"/>
        <v>0</v>
      </c>
      <c r="H33" s="143">
        <v>7212</v>
      </c>
      <c r="I33" s="143">
        <f t="shared" si="1"/>
        <v>7212</v>
      </c>
      <c r="J33" s="143">
        <v>0</v>
      </c>
      <c r="K33" s="143">
        <f t="shared" si="2"/>
        <v>0</v>
      </c>
      <c r="L33" s="143">
        <v>21</v>
      </c>
      <c r="M33" s="143">
        <f t="shared" si="3"/>
        <v>0</v>
      </c>
      <c r="N33" s="143">
        <v>0</v>
      </c>
      <c r="O33" s="143">
        <f t="shared" si="4"/>
        <v>0</v>
      </c>
      <c r="P33" s="143">
        <v>0</v>
      </c>
      <c r="Q33" s="143">
        <f t="shared" si="5"/>
        <v>0</v>
      </c>
      <c r="R33" s="143"/>
      <c r="S33" s="143" t="s">
        <v>358</v>
      </c>
      <c r="T33" s="143" t="s">
        <v>314</v>
      </c>
      <c r="U33" s="143">
        <v>0</v>
      </c>
      <c r="V33" s="143">
        <f t="shared" si="6"/>
        <v>0</v>
      </c>
      <c r="W33" s="143"/>
      <c r="X33" s="143" t="s">
        <v>353</v>
      </c>
      <c r="Y33" s="140"/>
      <c r="Z33" s="140"/>
      <c r="AA33" s="140"/>
      <c r="AB33" s="140"/>
      <c r="AC33" s="140"/>
      <c r="AD33" s="140"/>
      <c r="AE33" s="140"/>
      <c r="AF33" s="140"/>
      <c r="AG33" s="140" t="s">
        <v>534</v>
      </c>
      <c r="AH33" s="140"/>
      <c r="AI33" s="140"/>
      <c r="AJ33" s="140"/>
      <c r="AK33" s="140"/>
      <c r="AL33" s="140"/>
      <c r="AM33" s="140"/>
      <c r="AN33" s="140"/>
      <c r="AO33" s="140"/>
      <c r="AP33" s="140"/>
      <c r="AQ33" s="140"/>
      <c r="AR33" s="140"/>
      <c r="AS33" s="140"/>
      <c r="AT33" s="140"/>
      <c r="AU33" s="140"/>
      <c r="AV33" s="140"/>
      <c r="AW33" s="140"/>
      <c r="AX33" s="140"/>
      <c r="AY33" s="140"/>
      <c r="AZ33" s="140"/>
      <c r="BA33" s="140"/>
      <c r="BB33" s="140"/>
      <c r="BC33" s="140"/>
      <c r="BD33" s="140"/>
      <c r="BE33" s="140"/>
      <c r="BF33" s="140"/>
      <c r="BG33" s="140"/>
      <c r="BH33" s="140"/>
    </row>
    <row r="34" spans="1:60" outlineLevel="1" x14ac:dyDescent="0.2">
      <c r="A34" s="156">
        <v>26</v>
      </c>
      <c r="B34" s="157" t="s">
        <v>2840</v>
      </c>
      <c r="C34" s="162" t="s">
        <v>2841</v>
      </c>
      <c r="D34" s="158" t="s">
        <v>449</v>
      </c>
      <c r="E34" s="159">
        <v>1</v>
      </c>
      <c r="F34" s="170">
        <v>0</v>
      </c>
      <c r="G34" s="160">
        <f t="shared" si="0"/>
        <v>0</v>
      </c>
      <c r="H34" s="143">
        <v>750</v>
      </c>
      <c r="I34" s="143">
        <f t="shared" si="1"/>
        <v>750</v>
      </c>
      <c r="J34" s="143">
        <v>0</v>
      </c>
      <c r="K34" s="143">
        <f t="shared" si="2"/>
        <v>0</v>
      </c>
      <c r="L34" s="143">
        <v>21</v>
      </c>
      <c r="M34" s="143">
        <f t="shared" si="3"/>
        <v>0</v>
      </c>
      <c r="N34" s="143">
        <v>0</v>
      </c>
      <c r="O34" s="143">
        <f t="shared" si="4"/>
        <v>0</v>
      </c>
      <c r="P34" s="143">
        <v>0</v>
      </c>
      <c r="Q34" s="143">
        <f t="shared" si="5"/>
        <v>0</v>
      </c>
      <c r="R34" s="143"/>
      <c r="S34" s="143" t="s">
        <v>358</v>
      </c>
      <c r="T34" s="143" t="s">
        <v>314</v>
      </c>
      <c r="U34" s="143">
        <v>0</v>
      </c>
      <c r="V34" s="143">
        <f t="shared" si="6"/>
        <v>0</v>
      </c>
      <c r="W34" s="143"/>
      <c r="X34" s="143" t="s">
        <v>338</v>
      </c>
      <c r="Y34" s="140"/>
      <c r="Z34" s="140"/>
      <c r="AA34" s="140"/>
      <c r="AB34" s="140"/>
      <c r="AC34" s="140"/>
      <c r="AD34" s="140"/>
      <c r="AE34" s="140"/>
      <c r="AF34" s="140"/>
      <c r="AG34" s="140" t="s">
        <v>339</v>
      </c>
      <c r="AH34" s="140"/>
      <c r="AI34" s="140"/>
      <c r="AJ34" s="140"/>
      <c r="AK34" s="140"/>
      <c r="AL34" s="140"/>
      <c r="AM34" s="140"/>
      <c r="AN34" s="140"/>
      <c r="AO34" s="140"/>
      <c r="AP34" s="140"/>
      <c r="AQ34" s="140"/>
      <c r="AR34" s="140"/>
      <c r="AS34" s="140"/>
      <c r="AT34" s="140"/>
      <c r="AU34" s="140"/>
      <c r="AV34" s="140"/>
      <c r="AW34" s="140"/>
      <c r="AX34" s="140"/>
      <c r="AY34" s="140"/>
      <c r="AZ34" s="140"/>
      <c r="BA34" s="140"/>
      <c r="BB34" s="140"/>
      <c r="BC34" s="140"/>
      <c r="BD34" s="140"/>
      <c r="BE34" s="140"/>
      <c r="BF34" s="140"/>
      <c r="BG34" s="140"/>
      <c r="BH34" s="140"/>
    </row>
    <row r="35" spans="1:60" ht="22.5" outlineLevel="1" x14ac:dyDescent="0.2">
      <c r="A35" s="156">
        <v>27</v>
      </c>
      <c r="B35" s="157" t="s">
        <v>2842</v>
      </c>
      <c r="C35" s="162" t="s">
        <v>2843</v>
      </c>
      <c r="D35" s="158" t="s">
        <v>449</v>
      </c>
      <c r="E35" s="159">
        <v>1</v>
      </c>
      <c r="F35" s="170">
        <v>0</v>
      </c>
      <c r="G35" s="160">
        <f t="shared" si="0"/>
        <v>0</v>
      </c>
      <c r="H35" s="143">
        <v>5768</v>
      </c>
      <c r="I35" s="143">
        <f t="shared" si="1"/>
        <v>5768</v>
      </c>
      <c r="J35" s="143">
        <v>0</v>
      </c>
      <c r="K35" s="143">
        <f t="shared" si="2"/>
        <v>0</v>
      </c>
      <c r="L35" s="143">
        <v>21</v>
      </c>
      <c r="M35" s="143">
        <f t="shared" si="3"/>
        <v>0</v>
      </c>
      <c r="N35" s="143">
        <v>0</v>
      </c>
      <c r="O35" s="143">
        <f t="shared" si="4"/>
        <v>0</v>
      </c>
      <c r="P35" s="143">
        <v>0</v>
      </c>
      <c r="Q35" s="143">
        <f t="shared" si="5"/>
        <v>0</v>
      </c>
      <c r="R35" s="143"/>
      <c r="S35" s="143" t="s">
        <v>358</v>
      </c>
      <c r="T35" s="143" t="s">
        <v>314</v>
      </c>
      <c r="U35" s="143">
        <v>0</v>
      </c>
      <c r="V35" s="143">
        <f t="shared" si="6"/>
        <v>0</v>
      </c>
      <c r="W35" s="143"/>
      <c r="X35" s="143" t="s">
        <v>353</v>
      </c>
      <c r="Y35" s="140"/>
      <c r="Z35" s="140"/>
      <c r="AA35" s="140"/>
      <c r="AB35" s="140"/>
      <c r="AC35" s="140"/>
      <c r="AD35" s="140"/>
      <c r="AE35" s="140"/>
      <c r="AF35" s="140"/>
      <c r="AG35" s="140" t="s">
        <v>534</v>
      </c>
      <c r="AH35" s="140"/>
      <c r="AI35" s="140"/>
      <c r="AJ35" s="140"/>
      <c r="AK35" s="140"/>
      <c r="AL35" s="140"/>
      <c r="AM35" s="140"/>
      <c r="AN35" s="140"/>
      <c r="AO35" s="140"/>
      <c r="AP35" s="140"/>
      <c r="AQ35" s="140"/>
      <c r="AR35" s="140"/>
      <c r="AS35" s="140"/>
      <c r="AT35" s="140"/>
      <c r="AU35" s="140"/>
      <c r="AV35" s="140"/>
      <c r="AW35" s="140"/>
      <c r="AX35" s="140"/>
      <c r="AY35" s="140"/>
      <c r="AZ35" s="140"/>
      <c r="BA35" s="140"/>
      <c r="BB35" s="140"/>
      <c r="BC35" s="140"/>
      <c r="BD35" s="140"/>
      <c r="BE35" s="140"/>
      <c r="BF35" s="140"/>
      <c r="BG35" s="140"/>
      <c r="BH35" s="140"/>
    </row>
    <row r="36" spans="1:60" outlineLevel="1" x14ac:dyDescent="0.2">
      <c r="A36" s="156">
        <v>28</v>
      </c>
      <c r="B36" s="157" t="s">
        <v>2844</v>
      </c>
      <c r="C36" s="162" t="s">
        <v>2845</v>
      </c>
      <c r="D36" s="158" t="s">
        <v>449</v>
      </c>
      <c r="E36" s="159">
        <v>1</v>
      </c>
      <c r="F36" s="170">
        <v>0</v>
      </c>
      <c r="G36" s="160">
        <f t="shared" si="0"/>
        <v>0</v>
      </c>
      <c r="H36" s="143">
        <v>350</v>
      </c>
      <c r="I36" s="143">
        <f t="shared" si="1"/>
        <v>350</v>
      </c>
      <c r="J36" s="143">
        <v>0</v>
      </c>
      <c r="K36" s="143">
        <f t="shared" si="2"/>
        <v>0</v>
      </c>
      <c r="L36" s="143">
        <v>21</v>
      </c>
      <c r="M36" s="143">
        <f t="shared" si="3"/>
        <v>0</v>
      </c>
      <c r="N36" s="143">
        <v>0</v>
      </c>
      <c r="O36" s="143">
        <f t="shared" si="4"/>
        <v>0</v>
      </c>
      <c r="P36" s="143">
        <v>0</v>
      </c>
      <c r="Q36" s="143">
        <f t="shared" si="5"/>
        <v>0</v>
      </c>
      <c r="R36" s="143"/>
      <c r="S36" s="143" t="s">
        <v>358</v>
      </c>
      <c r="T36" s="143" t="s">
        <v>314</v>
      </c>
      <c r="U36" s="143">
        <v>0</v>
      </c>
      <c r="V36" s="143">
        <f t="shared" si="6"/>
        <v>0</v>
      </c>
      <c r="W36" s="143"/>
      <c r="X36" s="143" t="s">
        <v>338</v>
      </c>
      <c r="Y36" s="140"/>
      <c r="Z36" s="140"/>
      <c r="AA36" s="140"/>
      <c r="AB36" s="140"/>
      <c r="AC36" s="140"/>
      <c r="AD36" s="140"/>
      <c r="AE36" s="140"/>
      <c r="AF36" s="140"/>
      <c r="AG36" s="140" t="s">
        <v>339</v>
      </c>
      <c r="AH36" s="140"/>
      <c r="AI36" s="140"/>
      <c r="AJ36" s="140"/>
      <c r="AK36" s="140"/>
      <c r="AL36" s="140"/>
      <c r="AM36" s="140"/>
      <c r="AN36" s="140"/>
      <c r="AO36" s="140"/>
      <c r="AP36" s="140"/>
      <c r="AQ36" s="140"/>
      <c r="AR36" s="140"/>
      <c r="AS36" s="140"/>
      <c r="AT36" s="140"/>
      <c r="AU36" s="140"/>
      <c r="AV36" s="140"/>
      <c r="AW36" s="140"/>
      <c r="AX36" s="140"/>
      <c r="AY36" s="140"/>
      <c r="AZ36" s="140"/>
      <c r="BA36" s="140"/>
      <c r="BB36" s="140"/>
      <c r="BC36" s="140"/>
      <c r="BD36" s="140"/>
      <c r="BE36" s="140"/>
      <c r="BF36" s="140"/>
      <c r="BG36" s="140"/>
      <c r="BH36" s="140"/>
    </row>
    <row r="37" spans="1:60" ht="22.5" outlineLevel="1" x14ac:dyDescent="0.2">
      <c r="A37" s="156">
        <v>29</v>
      </c>
      <c r="B37" s="157" t="s">
        <v>2846</v>
      </c>
      <c r="C37" s="162" t="s">
        <v>2847</v>
      </c>
      <c r="D37" s="158" t="s">
        <v>449</v>
      </c>
      <c r="E37" s="159">
        <v>1</v>
      </c>
      <c r="F37" s="170">
        <v>0</v>
      </c>
      <c r="G37" s="160">
        <f t="shared" si="0"/>
        <v>0</v>
      </c>
      <c r="H37" s="143">
        <v>16036</v>
      </c>
      <c r="I37" s="143">
        <f t="shared" si="1"/>
        <v>16036</v>
      </c>
      <c r="J37" s="143">
        <v>0</v>
      </c>
      <c r="K37" s="143">
        <f t="shared" si="2"/>
        <v>0</v>
      </c>
      <c r="L37" s="143">
        <v>21</v>
      </c>
      <c r="M37" s="143">
        <f t="shared" si="3"/>
        <v>0</v>
      </c>
      <c r="N37" s="143">
        <v>0</v>
      </c>
      <c r="O37" s="143">
        <f t="shared" si="4"/>
        <v>0</v>
      </c>
      <c r="P37" s="143">
        <v>0</v>
      </c>
      <c r="Q37" s="143">
        <f t="shared" si="5"/>
        <v>0</v>
      </c>
      <c r="R37" s="143"/>
      <c r="S37" s="143" t="s">
        <v>358</v>
      </c>
      <c r="T37" s="143" t="s">
        <v>314</v>
      </c>
      <c r="U37" s="143">
        <v>0</v>
      </c>
      <c r="V37" s="143">
        <f t="shared" si="6"/>
        <v>0</v>
      </c>
      <c r="W37" s="143"/>
      <c r="X37" s="143" t="s">
        <v>353</v>
      </c>
      <c r="Y37" s="140"/>
      <c r="Z37" s="140"/>
      <c r="AA37" s="140"/>
      <c r="AB37" s="140"/>
      <c r="AC37" s="140"/>
      <c r="AD37" s="140"/>
      <c r="AE37" s="140"/>
      <c r="AF37" s="140"/>
      <c r="AG37" s="140" t="s">
        <v>534</v>
      </c>
      <c r="AH37" s="140"/>
      <c r="AI37" s="140"/>
      <c r="AJ37" s="140"/>
      <c r="AK37" s="140"/>
      <c r="AL37" s="140"/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0"/>
      <c r="AZ37" s="140"/>
      <c r="BA37" s="140"/>
      <c r="BB37" s="140"/>
      <c r="BC37" s="140"/>
      <c r="BD37" s="140"/>
      <c r="BE37" s="140"/>
      <c r="BF37" s="140"/>
      <c r="BG37" s="140"/>
      <c r="BH37" s="140"/>
    </row>
    <row r="38" spans="1:60" outlineLevel="1" x14ac:dyDescent="0.2">
      <c r="A38" s="156">
        <v>30</v>
      </c>
      <c r="B38" s="157" t="s">
        <v>2848</v>
      </c>
      <c r="C38" s="162" t="s">
        <v>2845</v>
      </c>
      <c r="D38" s="158" t="s">
        <v>449</v>
      </c>
      <c r="E38" s="159">
        <v>1</v>
      </c>
      <c r="F38" s="170">
        <v>0</v>
      </c>
      <c r="G38" s="160">
        <f t="shared" si="0"/>
        <v>0</v>
      </c>
      <c r="H38" s="143">
        <v>350</v>
      </c>
      <c r="I38" s="143">
        <f t="shared" si="1"/>
        <v>350</v>
      </c>
      <c r="J38" s="143">
        <v>0</v>
      </c>
      <c r="K38" s="143">
        <f t="shared" si="2"/>
        <v>0</v>
      </c>
      <c r="L38" s="143">
        <v>21</v>
      </c>
      <c r="M38" s="143">
        <f t="shared" si="3"/>
        <v>0</v>
      </c>
      <c r="N38" s="143">
        <v>0</v>
      </c>
      <c r="O38" s="143">
        <f t="shared" si="4"/>
        <v>0</v>
      </c>
      <c r="P38" s="143">
        <v>0</v>
      </c>
      <c r="Q38" s="143">
        <f t="shared" si="5"/>
        <v>0</v>
      </c>
      <c r="R38" s="143"/>
      <c r="S38" s="143" t="s">
        <v>358</v>
      </c>
      <c r="T38" s="143" t="s">
        <v>314</v>
      </c>
      <c r="U38" s="143">
        <v>0</v>
      </c>
      <c r="V38" s="143">
        <f t="shared" si="6"/>
        <v>0</v>
      </c>
      <c r="W38" s="143"/>
      <c r="X38" s="143" t="s">
        <v>338</v>
      </c>
      <c r="Y38" s="140"/>
      <c r="Z38" s="140"/>
      <c r="AA38" s="140"/>
      <c r="AB38" s="140"/>
      <c r="AC38" s="140"/>
      <c r="AD38" s="140"/>
      <c r="AE38" s="140"/>
      <c r="AF38" s="140"/>
      <c r="AG38" s="140" t="s">
        <v>339</v>
      </c>
      <c r="AH38" s="140"/>
      <c r="AI38" s="140"/>
      <c r="AJ38" s="140"/>
      <c r="AK38" s="140"/>
      <c r="AL38" s="140"/>
      <c r="AM38" s="140"/>
      <c r="AN38" s="140"/>
      <c r="AO38" s="140"/>
      <c r="AP38" s="140"/>
      <c r="AQ38" s="140"/>
      <c r="AR38" s="140"/>
      <c r="AS38" s="140"/>
      <c r="AT38" s="140"/>
      <c r="AU38" s="140"/>
      <c r="AV38" s="140"/>
      <c r="AW38" s="140"/>
      <c r="AX38" s="140"/>
      <c r="AY38" s="140"/>
      <c r="AZ38" s="140"/>
      <c r="BA38" s="140"/>
      <c r="BB38" s="140"/>
      <c r="BC38" s="140"/>
      <c r="BD38" s="140"/>
      <c r="BE38" s="140"/>
      <c r="BF38" s="140"/>
      <c r="BG38" s="140"/>
      <c r="BH38" s="140"/>
    </row>
    <row r="39" spans="1:60" outlineLevel="1" x14ac:dyDescent="0.2">
      <c r="A39" s="156">
        <v>31</v>
      </c>
      <c r="B39" s="157" t="s">
        <v>2849</v>
      </c>
      <c r="C39" s="162" t="s">
        <v>2850</v>
      </c>
      <c r="D39" s="158" t="s">
        <v>459</v>
      </c>
      <c r="E39" s="159">
        <v>2</v>
      </c>
      <c r="F39" s="170">
        <v>0</v>
      </c>
      <c r="G39" s="160">
        <f t="shared" si="0"/>
        <v>0</v>
      </c>
      <c r="H39" s="143">
        <v>800</v>
      </c>
      <c r="I39" s="143">
        <f t="shared" si="1"/>
        <v>1600</v>
      </c>
      <c r="J39" s="143">
        <v>0</v>
      </c>
      <c r="K39" s="143">
        <f t="shared" si="2"/>
        <v>0</v>
      </c>
      <c r="L39" s="143">
        <v>21</v>
      </c>
      <c r="M39" s="143">
        <f t="shared" si="3"/>
        <v>0</v>
      </c>
      <c r="N39" s="143">
        <v>0</v>
      </c>
      <c r="O39" s="143">
        <f t="shared" si="4"/>
        <v>0</v>
      </c>
      <c r="P39" s="143">
        <v>0</v>
      </c>
      <c r="Q39" s="143">
        <f t="shared" si="5"/>
        <v>0</v>
      </c>
      <c r="R39" s="143"/>
      <c r="S39" s="143" t="s">
        <v>358</v>
      </c>
      <c r="T39" s="143" t="s">
        <v>314</v>
      </c>
      <c r="U39" s="143">
        <v>0</v>
      </c>
      <c r="V39" s="143">
        <f t="shared" si="6"/>
        <v>0</v>
      </c>
      <c r="W39" s="143"/>
      <c r="X39" s="143" t="s">
        <v>353</v>
      </c>
      <c r="Y39" s="140"/>
      <c r="Z39" s="140"/>
      <c r="AA39" s="140"/>
      <c r="AB39" s="140"/>
      <c r="AC39" s="140"/>
      <c r="AD39" s="140"/>
      <c r="AE39" s="140"/>
      <c r="AF39" s="140"/>
      <c r="AG39" s="140" t="s">
        <v>534</v>
      </c>
      <c r="AH39" s="140"/>
      <c r="AI39" s="140"/>
      <c r="AJ39" s="140"/>
      <c r="AK39" s="140"/>
      <c r="AL39" s="140"/>
      <c r="AM39" s="140"/>
      <c r="AN39" s="140"/>
      <c r="AO39" s="140"/>
      <c r="AP39" s="140"/>
      <c r="AQ39" s="140"/>
      <c r="AR39" s="140"/>
      <c r="AS39" s="140"/>
      <c r="AT39" s="140"/>
      <c r="AU39" s="140"/>
      <c r="AV39" s="140"/>
      <c r="AW39" s="140"/>
      <c r="AX39" s="140"/>
      <c r="AY39" s="140"/>
      <c r="AZ39" s="140"/>
      <c r="BA39" s="140"/>
      <c r="BB39" s="140"/>
      <c r="BC39" s="140"/>
      <c r="BD39" s="140"/>
      <c r="BE39" s="140"/>
      <c r="BF39" s="140"/>
      <c r="BG39" s="140"/>
      <c r="BH39" s="140"/>
    </row>
    <row r="40" spans="1:60" outlineLevel="1" x14ac:dyDescent="0.2">
      <c r="A40" s="156">
        <v>32</v>
      </c>
      <c r="B40" s="157" t="s">
        <v>2851</v>
      </c>
      <c r="C40" s="162" t="s">
        <v>2852</v>
      </c>
      <c r="D40" s="158" t="s">
        <v>449</v>
      </c>
      <c r="E40" s="159">
        <v>2</v>
      </c>
      <c r="F40" s="170">
        <v>0</v>
      </c>
      <c r="G40" s="160">
        <f t="shared" si="0"/>
        <v>0</v>
      </c>
      <c r="H40" s="143">
        <v>150</v>
      </c>
      <c r="I40" s="143">
        <f t="shared" si="1"/>
        <v>300</v>
      </c>
      <c r="J40" s="143">
        <v>0</v>
      </c>
      <c r="K40" s="143">
        <f t="shared" si="2"/>
        <v>0</v>
      </c>
      <c r="L40" s="143">
        <v>21</v>
      </c>
      <c r="M40" s="143">
        <f t="shared" si="3"/>
        <v>0</v>
      </c>
      <c r="N40" s="143">
        <v>0</v>
      </c>
      <c r="O40" s="143">
        <f t="shared" si="4"/>
        <v>0</v>
      </c>
      <c r="P40" s="143">
        <v>0</v>
      </c>
      <c r="Q40" s="143">
        <f t="shared" si="5"/>
        <v>0</v>
      </c>
      <c r="R40" s="143"/>
      <c r="S40" s="143" t="s">
        <v>358</v>
      </c>
      <c r="T40" s="143" t="s">
        <v>314</v>
      </c>
      <c r="U40" s="143">
        <v>0</v>
      </c>
      <c r="V40" s="143">
        <f t="shared" si="6"/>
        <v>0</v>
      </c>
      <c r="W40" s="143"/>
      <c r="X40" s="143" t="s">
        <v>338</v>
      </c>
      <c r="Y40" s="140"/>
      <c r="Z40" s="140"/>
      <c r="AA40" s="140"/>
      <c r="AB40" s="140"/>
      <c r="AC40" s="140"/>
      <c r="AD40" s="140"/>
      <c r="AE40" s="140"/>
      <c r="AF40" s="140"/>
      <c r="AG40" s="140" t="s">
        <v>339</v>
      </c>
      <c r="AH40" s="140"/>
      <c r="AI40" s="140"/>
      <c r="AJ40" s="140"/>
      <c r="AK40" s="140"/>
      <c r="AL40" s="140"/>
      <c r="AM40" s="140"/>
      <c r="AN40" s="140"/>
      <c r="AO40" s="140"/>
      <c r="AP40" s="140"/>
      <c r="AQ40" s="140"/>
      <c r="AR40" s="140"/>
      <c r="AS40" s="140"/>
      <c r="AT40" s="140"/>
      <c r="AU40" s="140"/>
      <c r="AV40" s="140"/>
      <c r="AW40" s="140"/>
      <c r="AX40" s="140"/>
      <c r="AY40" s="140"/>
      <c r="AZ40" s="140"/>
      <c r="BA40" s="140"/>
      <c r="BB40" s="140"/>
      <c r="BC40" s="140"/>
      <c r="BD40" s="140"/>
      <c r="BE40" s="140"/>
      <c r="BF40" s="140"/>
      <c r="BG40" s="140"/>
      <c r="BH40" s="140"/>
    </row>
    <row r="41" spans="1:60" outlineLevel="1" x14ac:dyDescent="0.2">
      <c r="A41" s="156">
        <v>33</v>
      </c>
      <c r="B41" s="157" t="s">
        <v>2853</v>
      </c>
      <c r="C41" s="162" t="s">
        <v>2854</v>
      </c>
      <c r="D41" s="158" t="s">
        <v>449</v>
      </c>
      <c r="E41" s="159">
        <v>30</v>
      </c>
      <c r="F41" s="170">
        <v>0</v>
      </c>
      <c r="G41" s="160">
        <f t="shared" ref="G41:G60" si="7">ROUND(E41*F41,2)</f>
        <v>0</v>
      </c>
      <c r="H41" s="143">
        <v>34</v>
      </c>
      <c r="I41" s="143">
        <f t="shared" ref="I41:I60" si="8">ROUND(E41*H41,2)</f>
        <v>1020</v>
      </c>
      <c r="J41" s="143">
        <v>0</v>
      </c>
      <c r="K41" s="143">
        <f t="shared" ref="K41:K60" si="9">ROUND(E41*J41,2)</f>
        <v>0</v>
      </c>
      <c r="L41" s="143">
        <v>21</v>
      </c>
      <c r="M41" s="143">
        <f t="shared" ref="M41:M60" si="10">G41*(1+L41/100)</f>
        <v>0</v>
      </c>
      <c r="N41" s="143">
        <v>0</v>
      </c>
      <c r="O41" s="143">
        <f t="shared" ref="O41:O60" si="11">ROUND(E41*N41,2)</f>
        <v>0</v>
      </c>
      <c r="P41" s="143">
        <v>0</v>
      </c>
      <c r="Q41" s="143">
        <f t="shared" ref="Q41:Q60" si="12">ROUND(E41*P41,2)</f>
        <v>0</v>
      </c>
      <c r="R41" s="143"/>
      <c r="S41" s="143" t="s">
        <v>358</v>
      </c>
      <c r="T41" s="143" t="s">
        <v>314</v>
      </c>
      <c r="U41" s="143">
        <v>0</v>
      </c>
      <c r="V41" s="143">
        <f t="shared" ref="V41:V60" si="13">ROUND(E41*U41,2)</f>
        <v>0</v>
      </c>
      <c r="W41" s="143"/>
      <c r="X41" s="143" t="s">
        <v>353</v>
      </c>
      <c r="Y41" s="140"/>
      <c r="Z41" s="140"/>
      <c r="AA41" s="140"/>
      <c r="AB41" s="140"/>
      <c r="AC41" s="140"/>
      <c r="AD41" s="140"/>
      <c r="AE41" s="140"/>
      <c r="AF41" s="140"/>
      <c r="AG41" s="140" t="s">
        <v>534</v>
      </c>
      <c r="AH41" s="140"/>
      <c r="AI41" s="140"/>
      <c r="AJ41" s="140"/>
      <c r="AK41" s="140"/>
      <c r="AL41" s="140"/>
      <c r="AM41" s="140"/>
      <c r="AN41" s="140"/>
      <c r="AO41" s="140"/>
      <c r="AP41" s="140"/>
      <c r="AQ41" s="140"/>
      <c r="AR41" s="140"/>
      <c r="AS41" s="140"/>
      <c r="AT41" s="140"/>
      <c r="AU41" s="140"/>
      <c r="AV41" s="140"/>
      <c r="AW41" s="140"/>
      <c r="AX41" s="140"/>
      <c r="AY41" s="140"/>
      <c r="AZ41" s="140"/>
      <c r="BA41" s="140"/>
      <c r="BB41" s="140"/>
      <c r="BC41" s="140"/>
      <c r="BD41" s="140"/>
      <c r="BE41" s="140"/>
      <c r="BF41" s="140"/>
      <c r="BG41" s="140"/>
      <c r="BH41" s="140"/>
    </row>
    <row r="42" spans="1:60" outlineLevel="1" x14ac:dyDescent="0.2">
      <c r="A42" s="156">
        <v>34</v>
      </c>
      <c r="B42" s="157" t="s">
        <v>2855</v>
      </c>
      <c r="C42" s="162" t="s">
        <v>2856</v>
      </c>
      <c r="D42" s="158" t="s">
        <v>449</v>
      </c>
      <c r="E42" s="159">
        <v>30</v>
      </c>
      <c r="F42" s="170">
        <v>0</v>
      </c>
      <c r="G42" s="160">
        <f t="shared" si="7"/>
        <v>0</v>
      </c>
      <c r="H42" s="143">
        <v>0</v>
      </c>
      <c r="I42" s="143">
        <f t="shared" si="8"/>
        <v>0</v>
      </c>
      <c r="J42" s="143">
        <v>210</v>
      </c>
      <c r="K42" s="143">
        <f t="shared" si="9"/>
        <v>6300</v>
      </c>
      <c r="L42" s="143">
        <v>21</v>
      </c>
      <c r="M42" s="143">
        <f t="shared" si="10"/>
        <v>0</v>
      </c>
      <c r="N42" s="143">
        <v>0</v>
      </c>
      <c r="O42" s="143">
        <f t="shared" si="11"/>
        <v>0</v>
      </c>
      <c r="P42" s="143">
        <v>0</v>
      </c>
      <c r="Q42" s="143">
        <f t="shared" si="12"/>
        <v>0</v>
      </c>
      <c r="R42" s="143"/>
      <c r="S42" s="143" t="s">
        <v>358</v>
      </c>
      <c r="T42" s="143" t="s">
        <v>314</v>
      </c>
      <c r="U42" s="143">
        <v>0</v>
      </c>
      <c r="V42" s="143">
        <f t="shared" si="13"/>
        <v>0</v>
      </c>
      <c r="W42" s="143"/>
      <c r="X42" s="143" t="s">
        <v>338</v>
      </c>
      <c r="Y42" s="140"/>
      <c r="Z42" s="140"/>
      <c r="AA42" s="140"/>
      <c r="AB42" s="140"/>
      <c r="AC42" s="140"/>
      <c r="AD42" s="140"/>
      <c r="AE42" s="140"/>
      <c r="AF42" s="140"/>
      <c r="AG42" s="140" t="s">
        <v>2128</v>
      </c>
      <c r="AH42" s="140"/>
      <c r="AI42" s="140"/>
      <c r="AJ42" s="140"/>
      <c r="AK42" s="140"/>
      <c r="AL42" s="140"/>
      <c r="AM42" s="140"/>
      <c r="AN42" s="140"/>
      <c r="AO42" s="140"/>
      <c r="AP42" s="140"/>
      <c r="AQ42" s="140"/>
      <c r="AR42" s="140"/>
      <c r="AS42" s="140"/>
      <c r="AT42" s="140"/>
      <c r="AU42" s="140"/>
      <c r="AV42" s="140"/>
      <c r="AW42" s="140"/>
      <c r="AX42" s="140"/>
      <c r="AY42" s="140"/>
      <c r="AZ42" s="140"/>
      <c r="BA42" s="140"/>
      <c r="BB42" s="140"/>
      <c r="BC42" s="140"/>
      <c r="BD42" s="140"/>
      <c r="BE42" s="140"/>
      <c r="BF42" s="140"/>
      <c r="BG42" s="140"/>
      <c r="BH42" s="140"/>
    </row>
    <row r="43" spans="1:60" outlineLevel="1" x14ac:dyDescent="0.2">
      <c r="A43" s="156">
        <v>35</v>
      </c>
      <c r="B43" s="157" t="s">
        <v>2857</v>
      </c>
      <c r="C43" s="162" t="s">
        <v>2858</v>
      </c>
      <c r="D43" s="158" t="s">
        <v>449</v>
      </c>
      <c r="E43" s="159">
        <v>30</v>
      </c>
      <c r="F43" s="170">
        <v>0</v>
      </c>
      <c r="G43" s="160">
        <f t="shared" si="7"/>
        <v>0</v>
      </c>
      <c r="H43" s="143">
        <v>0</v>
      </c>
      <c r="I43" s="143">
        <f t="shared" si="8"/>
        <v>0</v>
      </c>
      <c r="J43" s="143">
        <v>87.5</v>
      </c>
      <c r="K43" s="143">
        <f t="shared" si="9"/>
        <v>2625</v>
      </c>
      <c r="L43" s="143">
        <v>21</v>
      </c>
      <c r="M43" s="143">
        <f t="shared" si="10"/>
        <v>0</v>
      </c>
      <c r="N43" s="143">
        <v>0</v>
      </c>
      <c r="O43" s="143">
        <f t="shared" si="11"/>
        <v>0</v>
      </c>
      <c r="P43" s="143">
        <v>0</v>
      </c>
      <c r="Q43" s="143">
        <f t="shared" si="12"/>
        <v>0</v>
      </c>
      <c r="R43" s="143"/>
      <c r="S43" s="143" t="s">
        <v>358</v>
      </c>
      <c r="T43" s="143" t="s">
        <v>314</v>
      </c>
      <c r="U43" s="143">
        <v>0</v>
      </c>
      <c r="V43" s="143">
        <f t="shared" si="13"/>
        <v>0</v>
      </c>
      <c r="W43" s="143"/>
      <c r="X43" s="143" t="s">
        <v>338</v>
      </c>
      <c r="Y43" s="140"/>
      <c r="Z43" s="140"/>
      <c r="AA43" s="140"/>
      <c r="AB43" s="140"/>
      <c r="AC43" s="140"/>
      <c r="AD43" s="140"/>
      <c r="AE43" s="140"/>
      <c r="AF43" s="140"/>
      <c r="AG43" s="140" t="s">
        <v>2128</v>
      </c>
      <c r="AH43" s="140"/>
      <c r="AI43" s="140"/>
      <c r="AJ43" s="140"/>
      <c r="AK43" s="140"/>
      <c r="AL43" s="140"/>
      <c r="AM43" s="140"/>
      <c r="AN43" s="140"/>
      <c r="AO43" s="140"/>
      <c r="AP43" s="140"/>
      <c r="AQ43" s="140"/>
      <c r="AR43" s="140"/>
      <c r="AS43" s="140"/>
      <c r="AT43" s="140"/>
      <c r="AU43" s="140"/>
      <c r="AV43" s="140"/>
      <c r="AW43" s="140"/>
      <c r="AX43" s="140"/>
      <c r="AY43" s="140"/>
      <c r="AZ43" s="140"/>
      <c r="BA43" s="140"/>
      <c r="BB43" s="140"/>
      <c r="BC43" s="140"/>
      <c r="BD43" s="140"/>
      <c r="BE43" s="140"/>
      <c r="BF43" s="140"/>
      <c r="BG43" s="140"/>
      <c r="BH43" s="140"/>
    </row>
    <row r="44" spans="1:60" ht="22.5" outlineLevel="1" x14ac:dyDescent="0.2">
      <c r="A44" s="156">
        <v>36</v>
      </c>
      <c r="B44" s="157" t="s">
        <v>2859</v>
      </c>
      <c r="C44" s="162" t="s">
        <v>2860</v>
      </c>
      <c r="D44" s="158" t="s">
        <v>449</v>
      </c>
      <c r="E44" s="159">
        <v>17</v>
      </c>
      <c r="F44" s="170">
        <v>0</v>
      </c>
      <c r="G44" s="160">
        <f t="shared" si="7"/>
        <v>0</v>
      </c>
      <c r="H44" s="143">
        <v>322.47000000000003</v>
      </c>
      <c r="I44" s="143">
        <f t="shared" si="8"/>
        <v>5481.99</v>
      </c>
      <c r="J44" s="143">
        <v>0</v>
      </c>
      <c r="K44" s="143">
        <f t="shared" si="9"/>
        <v>0</v>
      </c>
      <c r="L44" s="143">
        <v>21</v>
      </c>
      <c r="M44" s="143">
        <f t="shared" si="10"/>
        <v>0</v>
      </c>
      <c r="N44" s="143">
        <v>0</v>
      </c>
      <c r="O44" s="143">
        <f t="shared" si="11"/>
        <v>0</v>
      </c>
      <c r="P44" s="143">
        <v>0</v>
      </c>
      <c r="Q44" s="143">
        <f t="shared" si="12"/>
        <v>0</v>
      </c>
      <c r="R44" s="143"/>
      <c r="S44" s="143" t="s">
        <v>358</v>
      </c>
      <c r="T44" s="143" t="s">
        <v>314</v>
      </c>
      <c r="U44" s="143">
        <v>0</v>
      </c>
      <c r="V44" s="143">
        <f t="shared" si="13"/>
        <v>0</v>
      </c>
      <c r="W44" s="143"/>
      <c r="X44" s="143" t="s">
        <v>353</v>
      </c>
      <c r="Y44" s="140"/>
      <c r="Z44" s="140"/>
      <c r="AA44" s="140"/>
      <c r="AB44" s="140"/>
      <c r="AC44" s="140"/>
      <c r="AD44" s="140"/>
      <c r="AE44" s="140"/>
      <c r="AF44" s="140"/>
      <c r="AG44" s="140" t="s">
        <v>354</v>
      </c>
      <c r="AH44" s="140"/>
      <c r="AI44" s="140"/>
      <c r="AJ44" s="140"/>
      <c r="AK44" s="140"/>
      <c r="AL44" s="140"/>
      <c r="AM44" s="140"/>
      <c r="AN44" s="140"/>
      <c r="AO44" s="140"/>
      <c r="AP44" s="140"/>
      <c r="AQ44" s="140"/>
      <c r="AR44" s="140"/>
      <c r="AS44" s="140"/>
      <c r="AT44" s="140"/>
      <c r="AU44" s="140"/>
      <c r="AV44" s="140"/>
      <c r="AW44" s="140"/>
      <c r="AX44" s="140"/>
      <c r="AY44" s="140"/>
      <c r="AZ44" s="140"/>
      <c r="BA44" s="140"/>
      <c r="BB44" s="140"/>
      <c r="BC44" s="140"/>
      <c r="BD44" s="140"/>
      <c r="BE44" s="140"/>
      <c r="BF44" s="140"/>
      <c r="BG44" s="140"/>
      <c r="BH44" s="140"/>
    </row>
    <row r="45" spans="1:60" outlineLevel="1" x14ac:dyDescent="0.2">
      <c r="A45" s="156">
        <v>37</v>
      </c>
      <c r="B45" s="157" t="s">
        <v>2861</v>
      </c>
      <c r="C45" s="162" t="s">
        <v>2862</v>
      </c>
      <c r="D45" s="158" t="s">
        <v>449</v>
      </c>
      <c r="E45" s="159">
        <v>17</v>
      </c>
      <c r="F45" s="170">
        <v>0</v>
      </c>
      <c r="G45" s="160">
        <f t="shared" si="7"/>
        <v>0</v>
      </c>
      <c r="H45" s="143">
        <v>0</v>
      </c>
      <c r="I45" s="143">
        <f t="shared" si="8"/>
        <v>0</v>
      </c>
      <c r="J45" s="143">
        <v>29.2</v>
      </c>
      <c r="K45" s="143">
        <f t="shared" si="9"/>
        <v>496.4</v>
      </c>
      <c r="L45" s="143">
        <v>21</v>
      </c>
      <c r="M45" s="143">
        <f t="shared" si="10"/>
        <v>0</v>
      </c>
      <c r="N45" s="143">
        <v>0</v>
      </c>
      <c r="O45" s="143">
        <f t="shared" si="11"/>
        <v>0</v>
      </c>
      <c r="P45" s="143">
        <v>0</v>
      </c>
      <c r="Q45" s="143">
        <f t="shared" si="12"/>
        <v>0</v>
      </c>
      <c r="R45" s="143"/>
      <c r="S45" s="143" t="s">
        <v>358</v>
      </c>
      <c r="T45" s="143" t="s">
        <v>314</v>
      </c>
      <c r="U45" s="143">
        <v>0</v>
      </c>
      <c r="V45" s="143">
        <f t="shared" si="13"/>
        <v>0</v>
      </c>
      <c r="W45" s="143"/>
      <c r="X45" s="143" t="s">
        <v>338</v>
      </c>
      <c r="Y45" s="140"/>
      <c r="Z45" s="140"/>
      <c r="AA45" s="140"/>
      <c r="AB45" s="140"/>
      <c r="AC45" s="140"/>
      <c r="AD45" s="140"/>
      <c r="AE45" s="140"/>
      <c r="AF45" s="140"/>
      <c r="AG45" s="140" t="s">
        <v>2128</v>
      </c>
      <c r="AH45" s="140"/>
      <c r="AI45" s="140"/>
      <c r="AJ45" s="140"/>
      <c r="AK45" s="140"/>
      <c r="AL45" s="140"/>
      <c r="AM45" s="140"/>
      <c r="AN45" s="140"/>
      <c r="AO45" s="140"/>
      <c r="AP45" s="140"/>
      <c r="AQ45" s="140"/>
      <c r="AR45" s="140"/>
      <c r="AS45" s="140"/>
      <c r="AT45" s="140"/>
      <c r="AU45" s="140"/>
      <c r="AV45" s="140"/>
      <c r="AW45" s="140"/>
      <c r="AX45" s="140"/>
      <c r="AY45" s="140"/>
      <c r="AZ45" s="140"/>
      <c r="BA45" s="140"/>
      <c r="BB45" s="140"/>
      <c r="BC45" s="140"/>
      <c r="BD45" s="140"/>
      <c r="BE45" s="140"/>
      <c r="BF45" s="140"/>
      <c r="BG45" s="140"/>
      <c r="BH45" s="140"/>
    </row>
    <row r="46" spans="1:60" ht="22.5" outlineLevel="1" x14ac:dyDescent="0.2">
      <c r="A46" s="156">
        <v>38</v>
      </c>
      <c r="B46" s="157" t="s">
        <v>2863</v>
      </c>
      <c r="C46" s="162" t="s">
        <v>2864</v>
      </c>
      <c r="D46" s="158" t="s">
        <v>449</v>
      </c>
      <c r="E46" s="159">
        <v>17</v>
      </c>
      <c r="F46" s="170">
        <v>0</v>
      </c>
      <c r="G46" s="160">
        <f t="shared" si="7"/>
        <v>0</v>
      </c>
      <c r="H46" s="143">
        <v>122.35</v>
      </c>
      <c r="I46" s="143">
        <f t="shared" si="8"/>
        <v>2079.9499999999998</v>
      </c>
      <c r="J46" s="143">
        <v>0</v>
      </c>
      <c r="K46" s="143">
        <f t="shared" si="9"/>
        <v>0</v>
      </c>
      <c r="L46" s="143">
        <v>21</v>
      </c>
      <c r="M46" s="143">
        <f t="shared" si="10"/>
        <v>0</v>
      </c>
      <c r="N46" s="143">
        <v>0</v>
      </c>
      <c r="O46" s="143">
        <f t="shared" si="11"/>
        <v>0</v>
      </c>
      <c r="P46" s="143">
        <v>0</v>
      </c>
      <c r="Q46" s="143">
        <f t="shared" si="12"/>
        <v>0</v>
      </c>
      <c r="R46" s="143"/>
      <c r="S46" s="143" t="s">
        <v>358</v>
      </c>
      <c r="T46" s="143" t="s">
        <v>314</v>
      </c>
      <c r="U46" s="143">
        <v>0</v>
      </c>
      <c r="V46" s="143">
        <f t="shared" si="13"/>
        <v>0</v>
      </c>
      <c r="W46" s="143"/>
      <c r="X46" s="143" t="s">
        <v>353</v>
      </c>
      <c r="Y46" s="140"/>
      <c r="Z46" s="140"/>
      <c r="AA46" s="140"/>
      <c r="AB46" s="140"/>
      <c r="AC46" s="140"/>
      <c r="AD46" s="140"/>
      <c r="AE46" s="140"/>
      <c r="AF46" s="140"/>
      <c r="AG46" s="140" t="s">
        <v>534</v>
      </c>
      <c r="AH46" s="140"/>
      <c r="AI46" s="140"/>
      <c r="AJ46" s="140"/>
      <c r="AK46" s="140"/>
      <c r="AL46" s="140"/>
      <c r="AM46" s="140"/>
      <c r="AN46" s="140"/>
      <c r="AO46" s="140"/>
      <c r="AP46" s="140"/>
      <c r="AQ46" s="140"/>
      <c r="AR46" s="140"/>
      <c r="AS46" s="140"/>
      <c r="AT46" s="140"/>
      <c r="AU46" s="140"/>
      <c r="AV46" s="140"/>
      <c r="AW46" s="140"/>
      <c r="AX46" s="140"/>
      <c r="AY46" s="140"/>
      <c r="AZ46" s="140"/>
      <c r="BA46" s="140"/>
      <c r="BB46" s="140"/>
      <c r="BC46" s="140"/>
      <c r="BD46" s="140"/>
      <c r="BE46" s="140"/>
      <c r="BF46" s="140"/>
      <c r="BG46" s="140"/>
      <c r="BH46" s="140"/>
    </row>
    <row r="47" spans="1:60" outlineLevel="1" x14ac:dyDescent="0.2">
      <c r="A47" s="156">
        <v>39</v>
      </c>
      <c r="B47" s="157" t="s">
        <v>2865</v>
      </c>
      <c r="C47" s="162" t="s">
        <v>2866</v>
      </c>
      <c r="D47" s="158" t="s">
        <v>449</v>
      </c>
      <c r="E47" s="159">
        <v>17</v>
      </c>
      <c r="F47" s="170">
        <v>0</v>
      </c>
      <c r="G47" s="160">
        <f t="shared" si="7"/>
        <v>0</v>
      </c>
      <c r="H47" s="143">
        <v>0</v>
      </c>
      <c r="I47" s="143">
        <f t="shared" si="8"/>
        <v>0</v>
      </c>
      <c r="J47" s="143">
        <v>11.7</v>
      </c>
      <c r="K47" s="143">
        <f t="shared" si="9"/>
        <v>198.9</v>
      </c>
      <c r="L47" s="143">
        <v>21</v>
      </c>
      <c r="M47" s="143">
        <f t="shared" si="10"/>
        <v>0</v>
      </c>
      <c r="N47" s="143">
        <v>0</v>
      </c>
      <c r="O47" s="143">
        <f t="shared" si="11"/>
        <v>0</v>
      </c>
      <c r="P47" s="143">
        <v>0</v>
      </c>
      <c r="Q47" s="143">
        <f t="shared" si="12"/>
        <v>0</v>
      </c>
      <c r="R47" s="143"/>
      <c r="S47" s="143" t="s">
        <v>358</v>
      </c>
      <c r="T47" s="143" t="s">
        <v>314</v>
      </c>
      <c r="U47" s="143">
        <v>0</v>
      </c>
      <c r="V47" s="143">
        <f t="shared" si="13"/>
        <v>0</v>
      </c>
      <c r="W47" s="143"/>
      <c r="X47" s="143" t="s">
        <v>338</v>
      </c>
      <c r="Y47" s="140"/>
      <c r="Z47" s="140"/>
      <c r="AA47" s="140"/>
      <c r="AB47" s="140"/>
      <c r="AC47" s="140"/>
      <c r="AD47" s="140"/>
      <c r="AE47" s="140"/>
      <c r="AF47" s="140"/>
      <c r="AG47" s="140" t="s">
        <v>2128</v>
      </c>
      <c r="AH47" s="140"/>
      <c r="AI47" s="140"/>
      <c r="AJ47" s="140"/>
      <c r="AK47" s="140"/>
      <c r="AL47" s="140"/>
      <c r="AM47" s="140"/>
      <c r="AN47" s="140"/>
      <c r="AO47" s="140"/>
      <c r="AP47" s="140"/>
      <c r="AQ47" s="140"/>
      <c r="AR47" s="140"/>
      <c r="AS47" s="140"/>
      <c r="AT47" s="140"/>
      <c r="AU47" s="140"/>
      <c r="AV47" s="140"/>
      <c r="AW47" s="140"/>
      <c r="AX47" s="140"/>
      <c r="AY47" s="140"/>
      <c r="AZ47" s="140"/>
      <c r="BA47" s="140"/>
      <c r="BB47" s="140"/>
      <c r="BC47" s="140"/>
      <c r="BD47" s="140"/>
      <c r="BE47" s="140"/>
      <c r="BF47" s="140"/>
      <c r="BG47" s="140"/>
      <c r="BH47" s="140"/>
    </row>
    <row r="48" spans="1:60" ht="22.5" outlineLevel="1" x14ac:dyDescent="0.2">
      <c r="A48" s="156">
        <v>40</v>
      </c>
      <c r="B48" s="157" t="s">
        <v>2867</v>
      </c>
      <c r="C48" s="162" t="s">
        <v>2868</v>
      </c>
      <c r="D48" s="158" t="s">
        <v>449</v>
      </c>
      <c r="E48" s="159">
        <v>13</v>
      </c>
      <c r="F48" s="170">
        <v>0</v>
      </c>
      <c r="G48" s="160">
        <f t="shared" si="7"/>
        <v>0</v>
      </c>
      <c r="H48" s="143">
        <v>22.42</v>
      </c>
      <c r="I48" s="143">
        <f t="shared" si="8"/>
        <v>291.45999999999998</v>
      </c>
      <c r="J48" s="143">
        <v>0</v>
      </c>
      <c r="K48" s="143">
        <f t="shared" si="9"/>
        <v>0</v>
      </c>
      <c r="L48" s="143">
        <v>21</v>
      </c>
      <c r="M48" s="143">
        <f t="shared" si="10"/>
        <v>0</v>
      </c>
      <c r="N48" s="143">
        <v>0</v>
      </c>
      <c r="O48" s="143">
        <f t="shared" si="11"/>
        <v>0</v>
      </c>
      <c r="P48" s="143">
        <v>0</v>
      </c>
      <c r="Q48" s="143">
        <f t="shared" si="12"/>
        <v>0</v>
      </c>
      <c r="R48" s="143"/>
      <c r="S48" s="143" t="s">
        <v>358</v>
      </c>
      <c r="T48" s="143" t="s">
        <v>314</v>
      </c>
      <c r="U48" s="143">
        <v>0</v>
      </c>
      <c r="V48" s="143">
        <f t="shared" si="13"/>
        <v>0</v>
      </c>
      <c r="W48" s="143"/>
      <c r="X48" s="143" t="s">
        <v>353</v>
      </c>
      <c r="Y48" s="140"/>
      <c r="Z48" s="140"/>
      <c r="AA48" s="140"/>
      <c r="AB48" s="140"/>
      <c r="AC48" s="140"/>
      <c r="AD48" s="140"/>
      <c r="AE48" s="140"/>
      <c r="AF48" s="140"/>
      <c r="AG48" s="140" t="s">
        <v>534</v>
      </c>
      <c r="AH48" s="140"/>
      <c r="AI48" s="140"/>
      <c r="AJ48" s="140"/>
      <c r="AK48" s="140"/>
      <c r="AL48" s="140"/>
      <c r="AM48" s="140"/>
      <c r="AN48" s="140"/>
      <c r="AO48" s="140"/>
      <c r="AP48" s="140"/>
      <c r="AQ48" s="140"/>
      <c r="AR48" s="140"/>
      <c r="AS48" s="140"/>
      <c r="AT48" s="140"/>
      <c r="AU48" s="140"/>
      <c r="AV48" s="140"/>
      <c r="AW48" s="140"/>
      <c r="AX48" s="140"/>
      <c r="AY48" s="140"/>
      <c r="AZ48" s="140"/>
      <c r="BA48" s="140"/>
      <c r="BB48" s="140"/>
      <c r="BC48" s="140"/>
      <c r="BD48" s="140"/>
      <c r="BE48" s="140"/>
      <c r="BF48" s="140"/>
      <c r="BG48" s="140"/>
      <c r="BH48" s="140"/>
    </row>
    <row r="49" spans="1:60" outlineLevel="1" x14ac:dyDescent="0.2">
      <c r="A49" s="156">
        <v>41</v>
      </c>
      <c r="B49" s="157" t="s">
        <v>2869</v>
      </c>
      <c r="C49" s="162" t="s">
        <v>2870</v>
      </c>
      <c r="D49" s="158" t="s">
        <v>449</v>
      </c>
      <c r="E49" s="159">
        <v>13</v>
      </c>
      <c r="F49" s="170">
        <v>0</v>
      </c>
      <c r="G49" s="160">
        <f t="shared" si="7"/>
        <v>0</v>
      </c>
      <c r="H49" s="143">
        <v>0</v>
      </c>
      <c r="I49" s="143">
        <f t="shared" si="8"/>
        <v>0</v>
      </c>
      <c r="J49" s="143">
        <v>11.7</v>
      </c>
      <c r="K49" s="143">
        <f t="shared" si="9"/>
        <v>152.1</v>
      </c>
      <c r="L49" s="143">
        <v>21</v>
      </c>
      <c r="M49" s="143">
        <f t="shared" si="10"/>
        <v>0</v>
      </c>
      <c r="N49" s="143">
        <v>0</v>
      </c>
      <c r="O49" s="143">
        <f t="shared" si="11"/>
        <v>0</v>
      </c>
      <c r="P49" s="143">
        <v>0</v>
      </c>
      <c r="Q49" s="143">
        <f t="shared" si="12"/>
        <v>0</v>
      </c>
      <c r="R49" s="143"/>
      <c r="S49" s="143" t="s">
        <v>358</v>
      </c>
      <c r="T49" s="143" t="s">
        <v>314</v>
      </c>
      <c r="U49" s="143">
        <v>0</v>
      </c>
      <c r="V49" s="143">
        <f t="shared" si="13"/>
        <v>0</v>
      </c>
      <c r="W49" s="143"/>
      <c r="X49" s="143" t="s">
        <v>338</v>
      </c>
      <c r="Y49" s="140"/>
      <c r="Z49" s="140"/>
      <c r="AA49" s="140"/>
      <c r="AB49" s="140"/>
      <c r="AC49" s="140"/>
      <c r="AD49" s="140"/>
      <c r="AE49" s="140"/>
      <c r="AF49" s="140"/>
      <c r="AG49" s="140" t="s">
        <v>2128</v>
      </c>
      <c r="AH49" s="140"/>
      <c r="AI49" s="140"/>
      <c r="AJ49" s="140"/>
      <c r="AK49" s="140"/>
      <c r="AL49" s="140"/>
      <c r="AM49" s="140"/>
      <c r="AN49" s="140"/>
      <c r="AO49" s="140"/>
      <c r="AP49" s="140"/>
      <c r="AQ49" s="140"/>
      <c r="AR49" s="140"/>
      <c r="AS49" s="140"/>
      <c r="AT49" s="140"/>
      <c r="AU49" s="140"/>
      <c r="AV49" s="140"/>
      <c r="AW49" s="140"/>
      <c r="AX49" s="140"/>
      <c r="AY49" s="140"/>
      <c r="AZ49" s="140"/>
      <c r="BA49" s="140"/>
      <c r="BB49" s="140"/>
      <c r="BC49" s="140"/>
      <c r="BD49" s="140"/>
      <c r="BE49" s="140"/>
      <c r="BF49" s="140"/>
      <c r="BG49" s="140"/>
      <c r="BH49" s="140"/>
    </row>
    <row r="50" spans="1:60" ht="22.5" outlineLevel="1" x14ac:dyDescent="0.2">
      <c r="A50" s="156">
        <v>42</v>
      </c>
      <c r="B50" s="157" t="s">
        <v>2871</v>
      </c>
      <c r="C50" s="162" t="s">
        <v>2872</v>
      </c>
      <c r="D50" s="158" t="s">
        <v>449</v>
      </c>
      <c r="E50" s="159">
        <v>4</v>
      </c>
      <c r="F50" s="170">
        <v>0</v>
      </c>
      <c r="G50" s="160">
        <f t="shared" si="7"/>
        <v>0</v>
      </c>
      <c r="H50" s="143">
        <v>22.42</v>
      </c>
      <c r="I50" s="143">
        <f t="shared" si="8"/>
        <v>89.68</v>
      </c>
      <c r="J50" s="143">
        <v>0</v>
      </c>
      <c r="K50" s="143">
        <f t="shared" si="9"/>
        <v>0</v>
      </c>
      <c r="L50" s="143">
        <v>21</v>
      </c>
      <c r="M50" s="143">
        <f t="shared" si="10"/>
        <v>0</v>
      </c>
      <c r="N50" s="143">
        <v>0</v>
      </c>
      <c r="O50" s="143">
        <f t="shared" si="11"/>
        <v>0</v>
      </c>
      <c r="P50" s="143">
        <v>0</v>
      </c>
      <c r="Q50" s="143">
        <f t="shared" si="12"/>
        <v>0</v>
      </c>
      <c r="R50" s="143"/>
      <c r="S50" s="143" t="s">
        <v>358</v>
      </c>
      <c r="T50" s="143" t="s">
        <v>314</v>
      </c>
      <c r="U50" s="143">
        <v>0</v>
      </c>
      <c r="V50" s="143">
        <f t="shared" si="13"/>
        <v>0</v>
      </c>
      <c r="W50" s="143"/>
      <c r="X50" s="143" t="s">
        <v>353</v>
      </c>
      <c r="Y50" s="140"/>
      <c r="Z50" s="140"/>
      <c r="AA50" s="140"/>
      <c r="AB50" s="140"/>
      <c r="AC50" s="140"/>
      <c r="AD50" s="140"/>
      <c r="AE50" s="140"/>
      <c r="AF50" s="140"/>
      <c r="AG50" s="140" t="s">
        <v>534</v>
      </c>
      <c r="AH50" s="140"/>
      <c r="AI50" s="140"/>
      <c r="AJ50" s="140"/>
      <c r="AK50" s="140"/>
      <c r="AL50" s="140"/>
      <c r="AM50" s="140"/>
      <c r="AN50" s="140"/>
      <c r="AO50" s="140"/>
      <c r="AP50" s="140"/>
      <c r="AQ50" s="140"/>
      <c r="AR50" s="140"/>
      <c r="AS50" s="140"/>
      <c r="AT50" s="140"/>
      <c r="AU50" s="140"/>
      <c r="AV50" s="140"/>
      <c r="AW50" s="140"/>
      <c r="AX50" s="140"/>
      <c r="AY50" s="140"/>
      <c r="AZ50" s="140"/>
      <c r="BA50" s="140"/>
      <c r="BB50" s="140"/>
      <c r="BC50" s="140"/>
      <c r="BD50" s="140"/>
      <c r="BE50" s="140"/>
      <c r="BF50" s="140"/>
      <c r="BG50" s="140"/>
      <c r="BH50" s="140"/>
    </row>
    <row r="51" spans="1:60" outlineLevel="1" x14ac:dyDescent="0.2">
      <c r="A51" s="156">
        <v>43</v>
      </c>
      <c r="B51" s="157" t="s">
        <v>2873</v>
      </c>
      <c r="C51" s="162" t="s">
        <v>2870</v>
      </c>
      <c r="D51" s="158" t="s">
        <v>449</v>
      </c>
      <c r="E51" s="159">
        <v>4</v>
      </c>
      <c r="F51" s="170">
        <v>0</v>
      </c>
      <c r="G51" s="160">
        <f t="shared" si="7"/>
        <v>0</v>
      </c>
      <c r="H51" s="143">
        <v>0</v>
      </c>
      <c r="I51" s="143">
        <f t="shared" si="8"/>
        <v>0</v>
      </c>
      <c r="J51" s="143">
        <v>11.7</v>
      </c>
      <c r="K51" s="143">
        <f t="shared" si="9"/>
        <v>46.8</v>
      </c>
      <c r="L51" s="143">
        <v>21</v>
      </c>
      <c r="M51" s="143">
        <f t="shared" si="10"/>
        <v>0</v>
      </c>
      <c r="N51" s="143">
        <v>0</v>
      </c>
      <c r="O51" s="143">
        <f t="shared" si="11"/>
        <v>0</v>
      </c>
      <c r="P51" s="143">
        <v>0</v>
      </c>
      <c r="Q51" s="143">
        <f t="shared" si="12"/>
        <v>0</v>
      </c>
      <c r="R51" s="143"/>
      <c r="S51" s="143" t="s">
        <v>358</v>
      </c>
      <c r="T51" s="143" t="s">
        <v>314</v>
      </c>
      <c r="U51" s="143">
        <v>0</v>
      </c>
      <c r="V51" s="143">
        <f t="shared" si="13"/>
        <v>0</v>
      </c>
      <c r="W51" s="143"/>
      <c r="X51" s="143" t="s">
        <v>338</v>
      </c>
      <c r="Y51" s="140"/>
      <c r="Z51" s="140"/>
      <c r="AA51" s="140"/>
      <c r="AB51" s="140"/>
      <c r="AC51" s="140"/>
      <c r="AD51" s="140"/>
      <c r="AE51" s="140"/>
      <c r="AF51" s="140"/>
      <c r="AG51" s="140" t="s">
        <v>2128</v>
      </c>
      <c r="AH51" s="140"/>
      <c r="AI51" s="140"/>
      <c r="AJ51" s="140"/>
      <c r="AK51" s="140"/>
      <c r="AL51" s="140"/>
      <c r="AM51" s="140"/>
      <c r="AN51" s="140"/>
      <c r="AO51" s="140"/>
      <c r="AP51" s="140"/>
      <c r="AQ51" s="140"/>
      <c r="AR51" s="140"/>
      <c r="AS51" s="140"/>
      <c r="AT51" s="140"/>
      <c r="AU51" s="140"/>
      <c r="AV51" s="140"/>
      <c r="AW51" s="140"/>
      <c r="AX51" s="140"/>
      <c r="AY51" s="140"/>
      <c r="AZ51" s="140"/>
      <c r="BA51" s="140"/>
      <c r="BB51" s="140"/>
      <c r="BC51" s="140"/>
      <c r="BD51" s="140"/>
      <c r="BE51" s="140"/>
      <c r="BF51" s="140"/>
      <c r="BG51" s="140"/>
      <c r="BH51" s="140"/>
    </row>
    <row r="52" spans="1:60" ht="22.5" outlineLevel="1" x14ac:dyDescent="0.2">
      <c r="A52" s="156">
        <v>44</v>
      </c>
      <c r="B52" s="157" t="s">
        <v>2874</v>
      </c>
      <c r="C52" s="162" t="s">
        <v>2875</v>
      </c>
      <c r="D52" s="158" t="s">
        <v>449</v>
      </c>
      <c r="E52" s="159">
        <v>17</v>
      </c>
      <c r="F52" s="170">
        <v>0</v>
      </c>
      <c r="G52" s="160">
        <f t="shared" si="7"/>
        <v>0</v>
      </c>
      <c r="H52" s="143">
        <v>239.99</v>
      </c>
      <c r="I52" s="143">
        <f t="shared" si="8"/>
        <v>4079.83</v>
      </c>
      <c r="J52" s="143">
        <v>0</v>
      </c>
      <c r="K52" s="143">
        <f t="shared" si="9"/>
        <v>0</v>
      </c>
      <c r="L52" s="143">
        <v>21</v>
      </c>
      <c r="M52" s="143">
        <f t="shared" si="10"/>
        <v>0</v>
      </c>
      <c r="N52" s="143">
        <v>0</v>
      </c>
      <c r="O52" s="143">
        <f t="shared" si="11"/>
        <v>0</v>
      </c>
      <c r="P52" s="143">
        <v>0</v>
      </c>
      <c r="Q52" s="143">
        <f t="shared" si="12"/>
        <v>0</v>
      </c>
      <c r="R52" s="143"/>
      <c r="S52" s="143" t="s">
        <v>358</v>
      </c>
      <c r="T52" s="143" t="s">
        <v>314</v>
      </c>
      <c r="U52" s="143">
        <v>0</v>
      </c>
      <c r="V52" s="143">
        <f t="shared" si="13"/>
        <v>0</v>
      </c>
      <c r="W52" s="143"/>
      <c r="X52" s="143" t="s">
        <v>353</v>
      </c>
      <c r="Y52" s="140"/>
      <c r="Z52" s="140"/>
      <c r="AA52" s="140"/>
      <c r="AB52" s="140"/>
      <c r="AC52" s="140"/>
      <c r="AD52" s="140"/>
      <c r="AE52" s="140"/>
      <c r="AF52" s="140"/>
      <c r="AG52" s="140" t="s">
        <v>354</v>
      </c>
      <c r="AH52" s="140"/>
      <c r="AI52" s="140"/>
      <c r="AJ52" s="140"/>
      <c r="AK52" s="140"/>
      <c r="AL52" s="140"/>
      <c r="AM52" s="140"/>
      <c r="AN52" s="140"/>
      <c r="AO52" s="140"/>
      <c r="AP52" s="140"/>
      <c r="AQ52" s="140"/>
      <c r="AR52" s="140"/>
      <c r="AS52" s="140"/>
      <c r="AT52" s="140"/>
      <c r="AU52" s="140"/>
      <c r="AV52" s="140"/>
      <c r="AW52" s="140"/>
      <c r="AX52" s="140"/>
      <c r="AY52" s="140"/>
      <c r="AZ52" s="140"/>
      <c r="BA52" s="140"/>
      <c r="BB52" s="140"/>
      <c r="BC52" s="140"/>
      <c r="BD52" s="140"/>
      <c r="BE52" s="140"/>
      <c r="BF52" s="140"/>
      <c r="BG52" s="140"/>
      <c r="BH52" s="140"/>
    </row>
    <row r="53" spans="1:60" outlineLevel="1" x14ac:dyDescent="0.2">
      <c r="A53" s="156">
        <v>45</v>
      </c>
      <c r="B53" s="157" t="s">
        <v>2876</v>
      </c>
      <c r="C53" s="162" t="s">
        <v>2877</v>
      </c>
      <c r="D53" s="158" t="s">
        <v>449</v>
      </c>
      <c r="E53" s="159">
        <v>17</v>
      </c>
      <c r="F53" s="170">
        <v>0</v>
      </c>
      <c r="G53" s="160">
        <f t="shared" si="7"/>
        <v>0</v>
      </c>
      <c r="H53" s="143">
        <v>0</v>
      </c>
      <c r="I53" s="143">
        <f t="shared" si="8"/>
        <v>0</v>
      </c>
      <c r="J53" s="143">
        <v>87.5</v>
      </c>
      <c r="K53" s="143">
        <f t="shared" si="9"/>
        <v>1487.5</v>
      </c>
      <c r="L53" s="143">
        <v>21</v>
      </c>
      <c r="M53" s="143">
        <f t="shared" si="10"/>
        <v>0</v>
      </c>
      <c r="N53" s="143">
        <v>0</v>
      </c>
      <c r="O53" s="143">
        <f t="shared" si="11"/>
        <v>0</v>
      </c>
      <c r="P53" s="143">
        <v>0</v>
      </c>
      <c r="Q53" s="143">
        <f t="shared" si="12"/>
        <v>0</v>
      </c>
      <c r="R53" s="143"/>
      <c r="S53" s="143" t="s">
        <v>358</v>
      </c>
      <c r="T53" s="143" t="s">
        <v>314</v>
      </c>
      <c r="U53" s="143">
        <v>0</v>
      </c>
      <c r="V53" s="143">
        <f t="shared" si="13"/>
        <v>0</v>
      </c>
      <c r="W53" s="143"/>
      <c r="X53" s="143" t="s">
        <v>338</v>
      </c>
      <c r="Y53" s="140"/>
      <c r="Z53" s="140"/>
      <c r="AA53" s="140"/>
      <c r="AB53" s="140"/>
      <c r="AC53" s="140"/>
      <c r="AD53" s="140"/>
      <c r="AE53" s="140"/>
      <c r="AF53" s="140"/>
      <c r="AG53" s="140" t="s">
        <v>2128</v>
      </c>
      <c r="AH53" s="140"/>
      <c r="AI53" s="140"/>
      <c r="AJ53" s="140"/>
      <c r="AK53" s="140"/>
      <c r="AL53" s="140"/>
      <c r="AM53" s="140"/>
      <c r="AN53" s="140"/>
      <c r="AO53" s="140"/>
      <c r="AP53" s="140"/>
      <c r="AQ53" s="140"/>
      <c r="AR53" s="140"/>
      <c r="AS53" s="140"/>
      <c r="AT53" s="140"/>
      <c r="AU53" s="140"/>
      <c r="AV53" s="140"/>
      <c r="AW53" s="140"/>
      <c r="AX53" s="140"/>
      <c r="AY53" s="140"/>
      <c r="AZ53" s="140"/>
      <c r="BA53" s="140"/>
      <c r="BB53" s="140"/>
      <c r="BC53" s="140"/>
      <c r="BD53" s="140"/>
      <c r="BE53" s="140"/>
      <c r="BF53" s="140"/>
      <c r="BG53" s="140"/>
      <c r="BH53" s="140"/>
    </row>
    <row r="54" spans="1:60" outlineLevel="1" x14ac:dyDescent="0.2">
      <c r="A54" s="156">
        <v>46</v>
      </c>
      <c r="B54" s="157" t="s">
        <v>2878</v>
      </c>
      <c r="C54" s="162" t="s">
        <v>2879</v>
      </c>
      <c r="D54" s="158" t="s">
        <v>449</v>
      </c>
      <c r="E54" s="159">
        <v>6</v>
      </c>
      <c r="F54" s="170">
        <v>0</v>
      </c>
      <c r="G54" s="160">
        <f t="shared" si="7"/>
        <v>0</v>
      </c>
      <c r="H54" s="143">
        <v>1559</v>
      </c>
      <c r="I54" s="143">
        <f t="shared" si="8"/>
        <v>9354</v>
      </c>
      <c r="J54" s="143">
        <v>0</v>
      </c>
      <c r="K54" s="143">
        <f t="shared" si="9"/>
        <v>0</v>
      </c>
      <c r="L54" s="143">
        <v>21</v>
      </c>
      <c r="M54" s="143">
        <f t="shared" si="10"/>
        <v>0</v>
      </c>
      <c r="N54" s="143">
        <v>0</v>
      </c>
      <c r="O54" s="143">
        <f t="shared" si="11"/>
        <v>0</v>
      </c>
      <c r="P54" s="143">
        <v>0</v>
      </c>
      <c r="Q54" s="143">
        <f t="shared" si="12"/>
        <v>0</v>
      </c>
      <c r="R54" s="143"/>
      <c r="S54" s="143" t="s">
        <v>358</v>
      </c>
      <c r="T54" s="143" t="s">
        <v>314</v>
      </c>
      <c r="U54" s="143">
        <v>0</v>
      </c>
      <c r="V54" s="143">
        <f t="shared" si="13"/>
        <v>0</v>
      </c>
      <c r="W54" s="143"/>
      <c r="X54" s="143" t="s">
        <v>353</v>
      </c>
      <c r="Y54" s="140"/>
      <c r="Z54" s="140"/>
      <c r="AA54" s="140"/>
      <c r="AB54" s="140"/>
      <c r="AC54" s="140"/>
      <c r="AD54" s="140"/>
      <c r="AE54" s="140"/>
      <c r="AF54" s="140"/>
      <c r="AG54" s="140" t="s">
        <v>354</v>
      </c>
      <c r="AH54" s="140"/>
      <c r="AI54" s="140"/>
      <c r="AJ54" s="140"/>
      <c r="AK54" s="140"/>
      <c r="AL54" s="140"/>
      <c r="AM54" s="140"/>
      <c r="AN54" s="140"/>
      <c r="AO54" s="140"/>
      <c r="AP54" s="140"/>
      <c r="AQ54" s="140"/>
      <c r="AR54" s="140"/>
      <c r="AS54" s="140"/>
      <c r="AT54" s="140"/>
      <c r="AU54" s="140"/>
      <c r="AV54" s="140"/>
      <c r="AW54" s="140"/>
      <c r="AX54" s="140"/>
      <c r="AY54" s="140"/>
      <c r="AZ54" s="140"/>
      <c r="BA54" s="140"/>
      <c r="BB54" s="140"/>
      <c r="BC54" s="140"/>
      <c r="BD54" s="140"/>
      <c r="BE54" s="140"/>
      <c r="BF54" s="140"/>
      <c r="BG54" s="140"/>
      <c r="BH54" s="140"/>
    </row>
    <row r="55" spans="1:60" outlineLevel="1" x14ac:dyDescent="0.2">
      <c r="A55" s="156">
        <v>47</v>
      </c>
      <c r="B55" s="157" t="s">
        <v>2880</v>
      </c>
      <c r="C55" s="162" t="s">
        <v>2881</v>
      </c>
      <c r="D55" s="158" t="s">
        <v>449</v>
      </c>
      <c r="E55" s="159">
        <v>6</v>
      </c>
      <c r="F55" s="170">
        <v>0</v>
      </c>
      <c r="G55" s="160">
        <f t="shared" si="7"/>
        <v>0</v>
      </c>
      <c r="H55" s="143">
        <v>1500</v>
      </c>
      <c r="I55" s="143">
        <f t="shared" si="8"/>
        <v>9000</v>
      </c>
      <c r="J55" s="143">
        <v>0</v>
      </c>
      <c r="K55" s="143">
        <f t="shared" si="9"/>
        <v>0</v>
      </c>
      <c r="L55" s="143">
        <v>21</v>
      </c>
      <c r="M55" s="143">
        <f t="shared" si="10"/>
        <v>0</v>
      </c>
      <c r="N55" s="143">
        <v>0</v>
      </c>
      <c r="O55" s="143">
        <f t="shared" si="11"/>
        <v>0</v>
      </c>
      <c r="P55" s="143">
        <v>0</v>
      </c>
      <c r="Q55" s="143">
        <f t="shared" si="12"/>
        <v>0</v>
      </c>
      <c r="R55" s="143"/>
      <c r="S55" s="143" t="s">
        <v>358</v>
      </c>
      <c r="T55" s="143" t="s">
        <v>314</v>
      </c>
      <c r="U55" s="143">
        <v>0</v>
      </c>
      <c r="V55" s="143">
        <f t="shared" si="13"/>
        <v>0</v>
      </c>
      <c r="W55" s="143"/>
      <c r="X55" s="143" t="s">
        <v>338</v>
      </c>
      <c r="Y55" s="140"/>
      <c r="Z55" s="140"/>
      <c r="AA55" s="140"/>
      <c r="AB55" s="140"/>
      <c r="AC55" s="140"/>
      <c r="AD55" s="140"/>
      <c r="AE55" s="140"/>
      <c r="AF55" s="140"/>
      <c r="AG55" s="140" t="s">
        <v>339</v>
      </c>
      <c r="AH55" s="140"/>
      <c r="AI55" s="140"/>
      <c r="AJ55" s="140"/>
      <c r="AK55" s="140"/>
      <c r="AL55" s="140"/>
      <c r="AM55" s="140"/>
      <c r="AN55" s="140"/>
      <c r="AO55" s="140"/>
      <c r="AP55" s="140"/>
      <c r="AQ55" s="140"/>
      <c r="AR55" s="140"/>
      <c r="AS55" s="140"/>
      <c r="AT55" s="140"/>
      <c r="AU55" s="140"/>
      <c r="AV55" s="140"/>
      <c r="AW55" s="140"/>
      <c r="AX55" s="140"/>
      <c r="AY55" s="140"/>
      <c r="AZ55" s="140"/>
      <c r="BA55" s="140"/>
      <c r="BB55" s="140"/>
      <c r="BC55" s="140"/>
      <c r="BD55" s="140"/>
      <c r="BE55" s="140"/>
      <c r="BF55" s="140"/>
      <c r="BG55" s="140"/>
      <c r="BH55" s="140"/>
    </row>
    <row r="56" spans="1:60" ht="22.5" outlineLevel="1" x14ac:dyDescent="0.2">
      <c r="A56" s="156">
        <v>48</v>
      </c>
      <c r="B56" s="157" t="s">
        <v>2882</v>
      </c>
      <c r="C56" s="162" t="s">
        <v>2883</v>
      </c>
      <c r="D56" s="158" t="s">
        <v>381</v>
      </c>
      <c r="E56" s="159">
        <v>4400</v>
      </c>
      <c r="F56" s="170">
        <v>0</v>
      </c>
      <c r="G56" s="160">
        <f t="shared" si="7"/>
        <v>0</v>
      </c>
      <c r="H56" s="143">
        <v>6</v>
      </c>
      <c r="I56" s="143">
        <f t="shared" si="8"/>
        <v>26400</v>
      </c>
      <c r="J56" s="143">
        <v>0</v>
      </c>
      <c r="K56" s="143">
        <f t="shared" si="9"/>
        <v>0</v>
      </c>
      <c r="L56" s="143">
        <v>21</v>
      </c>
      <c r="M56" s="143">
        <f t="shared" si="10"/>
        <v>0</v>
      </c>
      <c r="N56" s="143">
        <v>0</v>
      </c>
      <c r="O56" s="143">
        <f t="shared" si="11"/>
        <v>0</v>
      </c>
      <c r="P56" s="143">
        <v>0</v>
      </c>
      <c r="Q56" s="143">
        <f t="shared" si="12"/>
        <v>0</v>
      </c>
      <c r="R56" s="143"/>
      <c r="S56" s="143" t="s">
        <v>358</v>
      </c>
      <c r="T56" s="143" t="s">
        <v>314</v>
      </c>
      <c r="U56" s="143">
        <v>0</v>
      </c>
      <c r="V56" s="143">
        <f t="shared" si="13"/>
        <v>0</v>
      </c>
      <c r="W56" s="143"/>
      <c r="X56" s="143" t="s">
        <v>353</v>
      </c>
      <c r="Y56" s="140"/>
      <c r="Z56" s="140"/>
      <c r="AA56" s="140"/>
      <c r="AB56" s="140"/>
      <c r="AC56" s="140"/>
      <c r="AD56" s="140"/>
      <c r="AE56" s="140"/>
      <c r="AF56" s="140"/>
      <c r="AG56" s="140" t="s">
        <v>534</v>
      </c>
      <c r="AH56" s="140"/>
      <c r="AI56" s="140"/>
      <c r="AJ56" s="140"/>
      <c r="AK56" s="140"/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0"/>
      <c r="AZ56" s="140"/>
      <c r="BA56" s="140"/>
      <c r="BB56" s="140"/>
      <c r="BC56" s="140"/>
      <c r="BD56" s="140"/>
      <c r="BE56" s="140"/>
      <c r="BF56" s="140"/>
      <c r="BG56" s="140"/>
      <c r="BH56" s="140"/>
    </row>
    <row r="57" spans="1:60" outlineLevel="1" x14ac:dyDescent="0.2">
      <c r="A57" s="156">
        <v>49</v>
      </c>
      <c r="B57" s="157" t="s">
        <v>2884</v>
      </c>
      <c r="C57" s="162" t="s">
        <v>2885</v>
      </c>
      <c r="D57" s="158" t="s">
        <v>381</v>
      </c>
      <c r="E57" s="159">
        <v>4400</v>
      </c>
      <c r="F57" s="170">
        <v>0</v>
      </c>
      <c r="G57" s="160">
        <f t="shared" si="7"/>
        <v>0</v>
      </c>
      <c r="H57" s="143">
        <v>8</v>
      </c>
      <c r="I57" s="143">
        <f t="shared" si="8"/>
        <v>35200</v>
      </c>
      <c r="J57" s="143">
        <v>0</v>
      </c>
      <c r="K57" s="143">
        <f t="shared" si="9"/>
        <v>0</v>
      </c>
      <c r="L57" s="143">
        <v>21</v>
      </c>
      <c r="M57" s="143">
        <f t="shared" si="10"/>
        <v>0</v>
      </c>
      <c r="N57" s="143">
        <v>0</v>
      </c>
      <c r="O57" s="143">
        <f t="shared" si="11"/>
        <v>0</v>
      </c>
      <c r="P57" s="143">
        <v>0</v>
      </c>
      <c r="Q57" s="143">
        <f t="shared" si="12"/>
        <v>0</v>
      </c>
      <c r="R57" s="143"/>
      <c r="S57" s="143" t="s">
        <v>358</v>
      </c>
      <c r="T57" s="143" t="s">
        <v>314</v>
      </c>
      <c r="U57" s="143">
        <v>0</v>
      </c>
      <c r="V57" s="143">
        <f t="shared" si="13"/>
        <v>0</v>
      </c>
      <c r="W57" s="143"/>
      <c r="X57" s="143" t="s">
        <v>338</v>
      </c>
      <c r="Y57" s="140"/>
      <c r="Z57" s="140"/>
      <c r="AA57" s="140"/>
      <c r="AB57" s="140"/>
      <c r="AC57" s="140"/>
      <c r="AD57" s="140"/>
      <c r="AE57" s="140"/>
      <c r="AF57" s="140"/>
      <c r="AG57" s="140" t="s">
        <v>339</v>
      </c>
      <c r="AH57" s="140"/>
      <c r="AI57" s="140"/>
      <c r="AJ57" s="140"/>
      <c r="AK57" s="140"/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0"/>
      <c r="AZ57" s="140"/>
      <c r="BA57" s="140"/>
      <c r="BB57" s="140"/>
      <c r="BC57" s="140"/>
      <c r="BD57" s="140"/>
      <c r="BE57" s="140"/>
      <c r="BF57" s="140"/>
      <c r="BG57" s="140"/>
      <c r="BH57" s="140"/>
    </row>
    <row r="58" spans="1:60" ht="22.5" outlineLevel="1" x14ac:dyDescent="0.2">
      <c r="A58" s="156">
        <v>50</v>
      </c>
      <c r="B58" s="157" t="s">
        <v>2886</v>
      </c>
      <c r="C58" s="162" t="s">
        <v>2887</v>
      </c>
      <c r="D58" s="158" t="s">
        <v>2888</v>
      </c>
      <c r="E58" s="159">
        <v>9</v>
      </c>
      <c r="F58" s="170">
        <v>0</v>
      </c>
      <c r="G58" s="160">
        <f t="shared" si="7"/>
        <v>0</v>
      </c>
      <c r="H58" s="143">
        <v>990</v>
      </c>
      <c r="I58" s="143">
        <f t="shared" si="8"/>
        <v>8910</v>
      </c>
      <c r="J58" s="143">
        <v>0</v>
      </c>
      <c r="K58" s="143">
        <f t="shared" si="9"/>
        <v>0</v>
      </c>
      <c r="L58" s="143">
        <v>21</v>
      </c>
      <c r="M58" s="143">
        <f t="shared" si="10"/>
        <v>0</v>
      </c>
      <c r="N58" s="143">
        <v>0</v>
      </c>
      <c r="O58" s="143">
        <f t="shared" si="11"/>
        <v>0</v>
      </c>
      <c r="P58" s="143">
        <v>0</v>
      </c>
      <c r="Q58" s="143">
        <f t="shared" si="12"/>
        <v>0</v>
      </c>
      <c r="R58" s="143"/>
      <c r="S58" s="143" t="s">
        <v>358</v>
      </c>
      <c r="T58" s="143" t="s">
        <v>314</v>
      </c>
      <c r="U58" s="143">
        <v>0</v>
      </c>
      <c r="V58" s="143">
        <f t="shared" si="13"/>
        <v>0</v>
      </c>
      <c r="W58" s="143"/>
      <c r="X58" s="143" t="s">
        <v>353</v>
      </c>
      <c r="Y58" s="140"/>
      <c r="Z58" s="140"/>
      <c r="AA58" s="140"/>
      <c r="AB58" s="140"/>
      <c r="AC58" s="140"/>
      <c r="AD58" s="140"/>
      <c r="AE58" s="140"/>
      <c r="AF58" s="140"/>
      <c r="AG58" s="140" t="s">
        <v>534</v>
      </c>
      <c r="AH58" s="140"/>
      <c r="AI58" s="140"/>
      <c r="AJ58" s="140"/>
      <c r="AK58" s="140"/>
      <c r="AL58" s="140"/>
      <c r="AM58" s="140"/>
      <c r="AN58" s="140"/>
      <c r="AO58" s="140"/>
      <c r="AP58" s="140"/>
      <c r="AQ58" s="140"/>
      <c r="AR58" s="140"/>
      <c r="AS58" s="140"/>
      <c r="AT58" s="140"/>
      <c r="AU58" s="140"/>
      <c r="AV58" s="140"/>
      <c r="AW58" s="140"/>
      <c r="AX58" s="140"/>
      <c r="AY58" s="140"/>
      <c r="AZ58" s="140"/>
      <c r="BA58" s="140"/>
      <c r="BB58" s="140"/>
      <c r="BC58" s="140"/>
      <c r="BD58" s="140"/>
      <c r="BE58" s="140"/>
      <c r="BF58" s="140"/>
      <c r="BG58" s="140"/>
      <c r="BH58" s="140"/>
    </row>
    <row r="59" spans="1:60" outlineLevel="1" x14ac:dyDescent="0.2">
      <c r="A59" s="156">
        <v>51</v>
      </c>
      <c r="B59" s="157" t="s">
        <v>2889</v>
      </c>
      <c r="C59" s="162" t="s">
        <v>2890</v>
      </c>
      <c r="D59" s="158" t="s">
        <v>2888</v>
      </c>
      <c r="E59" s="159">
        <v>9</v>
      </c>
      <c r="F59" s="170">
        <v>0</v>
      </c>
      <c r="G59" s="160">
        <f t="shared" si="7"/>
        <v>0</v>
      </c>
      <c r="H59" s="143">
        <v>0</v>
      </c>
      <c r="I59" s="143">
        <f t="shared" si="8"/>
        <v>0</v>
      </c>
      <c r="J59" s="143">
        <v>350</v>
      </c>
      <c r="K59" s="143">
        <f t="shared" si="9"/>
        <v>3150</v>
      </c>
      <c r="L59" s="143">
        <v>21</v>
      </c>
      <c r="M59" s="143">
        <f t="shared" si="10"/>
        <v>0</v>
      </c>
      <c r="N59" s="143">
        <v>0</v>
      </c>
      <c r="O59" s="143">
        <f t="shared" si="11"/>
        <v>0</v>
      </c>
      <c r="P59" s="143">
        <v>0</v>
      </c>
      <c r="Q59" s="143">
        <f t="shared" si="12"/>
        <v>0</v>
      </c>
      <c r="R59" s="143"/>
      <c r="S59" s="143" t="s">
        <v>358</v>
      </c>
      <c r="T59" s="143" t="s">
        <v>314</v>
      </c>
      <c r="U59" s="143">
        <v>0</v>
      </c>
      <c r="V59" s="143">
        <f t="shared" si="13"/>
        <v>0</v>
      </c>
      <c r="W59" s="143"/>
      <c r="X59" s="143" t="s">
        <v>338</v>
      </c>
      <c r="Y59" s="140"/>
      <c r="Z59" s="140"/>
      <c r="AA59" s="140"/>
      <c r="AB59" s="140"/>
      <c r="AC59" s="140"/>
      <c r="AD59" s="140"/>
      <c r="AE59" s="140"/>
      <c r="AF59" s="140"/>
      <c r="AG59" s="140" t="s">
        <v>2128</v>
      </c>
      <c r="AH59" s="140"/>
      <c r="AI59" s="140"/>
      <c r="AJ59" s="140"/>
      <c r="AK59" s="140"/>
      <c r="AL59" s="140"/>
      <c r="AM59" s="140"/>
      <c r="AN59" s="140"/>
      <c r="AO59" s="140"/>
      <c r="AP59" s="140"/>
      <c r="AQ59" s="140"/>
      <c r="AR59" s="140"/>
      <c r="AS59" s="140"/>
      <c r="AT59" s="140"/>
      <c r="AU59" s="140"/>
      <c r="AV59" s="140"/>
      <c r="AW59" s="140"/>
      <c r="AX59" s="140"/>
      <c r="AY59" s="140"/>
      <c r="AZ59" s="140"/>
      <c r="BA59" s="140"/>
      <c r="BB59" s="140"/>
      <c r="BC59" s="140"/>
      <c r="BD59" s="140"/>
      <c r="BE59" s="140"/>
      <c r="BF59" s="140"/>
      <c r="BG59" s="140"/>
      <c r="BH59" s="140"/>
    </row>
    <row r="60" spans="1:60" ht="22.5" outlineLevel="1" x14ac:dyDescent="0.2">
      <c r="A60" s="156">
        <v>52</v>
      </c>
      <c r="B60" s="157" t="s">
        <v>2891</v>
      </c>
      <c r="C60" s="162" t="s">
        <v>2892</v>
      </c>
      <c r="D60" s="158" t="s">
        <v>459</v>
      </c>
      <c r="E60" s="159">
        <v>1</v>
      </c>
      <c r="F60" s="170">
        <v>0</v>
      </c>
      <c r="G60" s="160">
        <f t="shared" si="7"/>
        <v>0</v>
      </c>
      <c r="H60" s="143">
        <v>4600</v>
      </c>
      <c r="I60" s="143">
        <f t="shared" si="8"/>
        <v>4600</v>
      </c>
      <c r="J60" s="143">
        <v>0</v>
      </c>
      <c r="K60" s="143">
        <f t="shared" si="9"/>
        <v>0</v>
      </c>
      <c r="L60" s="143">
        <v>21</v>
      </c>
      <c r="M60" s="143">
        <f t="shared" si="10"/>
        <v>0</v>
      </c>
      <c r="N60" s="143">
        <v>0</v>
      </c>
      <c r="O60" s="143">
        <f t="shared" si="11"/>
        <v>0</v>
      </c>
      <c r="P60" s="143">
        <v>0</v>
      </c>
      <c r="Q60" s="143">
        <f t="shared" si="12"/>
        <v>0</v>
      </c>
      <c r="R60" s="143"/>
      <c r="S60" s="143" t="s">
        <v>358</v>
      </c>
      <c r="T60" s="143" t="s">
        <v>314</v>
      </c>
      <c r="U60" s="143">
        <v>0</v>
      </c>
      <c r="V60" s="143">
        <f t="shared" si="13"/>
        <v>0</v>
      </c>
      <c r="W60" s="143"/>
      <c r="X60" s="143" t="s">
        <v>353</v>
      </c>
      <c r="Y60" s="140"/>
      <c r="Z60" s="140"/>
      <c r="AA60" s="140"/>
      <c r="AB60" s="140"/>
      <c r="AC60" s="140"/>
      <c r="AD60" s="140"/>
      <c r="AE60" s="140"/>
      <c r="AF60" s="140"/>
      <c r="AG60" s="140" t="s">
        <v>534</v>
      </c>
      <c r="AH60" s="140"/>
      <c r="AI60" s="140"/>
      <c r="AJ60" s="140"/>
      <c r="AK60" s="140"/>
      <c r="AL60" s="140"/>
      <c r="AM60" s="140"/>
      <c r="AN60" s="140"/>
      <c r="AO60" s="140"/>
      <c r="AP60" s="140"/>
      <c r="AQ60" s="140"/>
      <c r="AR60" s="140"/>
      <c r="AS60" s="140"/>
      <c r="AT60" s="140"/>
      <c r="AU60" s="140"/>
      <c r="AV60" s="140"/>
      <c r="AW60" s="140"/>
      <c r="AX60" s="140"/>
      <c r="AY60" s="140"/>
      <c r="AZ60" s="140"/>
      <c r="BA60" s="140"/>
      <c r="BB60" s="140"/>
      <c r="BC60" s="140"/>
      <c r="BD60" s="140"/>
      <c r="BE60" s="140"/>
      <c r="BF60" s="140"/>
      <c r="BG60" s="140"/>
      <c r="BH60" s="140"/>
    </row>
    <row r="61" spans="1:60" ht="25.5" x14ac:dyDescent="0.2">
      <c r="A61" s="145" t="s">
        <v>308</v>
      </c>
      <c r="B61" s="146" t="s">
        <v>236</v>
      </c>
      <c r="C61" s="161" t="s">
        <v>237</v>
      </c>
      <c r="D61" s="147"/>
      <c r="E61" s="148"/>
      <c r="F61" s="172"/>
      <c r="G61" s="150">
        <f>SUMIF(AG62:AG80,"&lt;&gt;NOR",G62:G80)</f>
        <v>0</v>
      </c>
      <c r="H61" s="144"/>
      <c r="I61" s="144">
        <f>SUM(I62:I80)</f>
        <v>129684</v>
      </c>
      <c r="J61" s="144"/>
      <c r="K61" s="144">
        <f>SUM(K62:K80)</f>
        <v>7350</v>
      </c>
      <c r="L61" s="144"/>
      <c r="M61" s="144">
        <f>SUM(M62:M80)</f>
        <v>0</v>
      </c>
      <c r="N61" s="144"/>
      <c r="O61" s="144">
        <f>SUM(O62:O80)</f>
        <v>0</v>
      </c>
      <c r="P61" s="144"/>
      <c r="Q61" s="144">
        <f>SUM(Q62:Q80)</f>
        <v>0</v>
      </c>
      <c r="R61" s="144"/>
      <c r="S61" s="144"/>
      <c r="T61" s="144"/>
      <c r="U61" s="144"/>
      <c r="V61" s="144">
        <f>SUM(V62:V80)</f>
        <v>0</v>
      </c>
      <c r="W61" s="144"/>
      <c r="X61" s="144"/>
      <c r="AG61" t="s">
        <v>309</v>
      </c>
    </row>
    <row r="62" spans="1:60" outlineLevel="1" x14ac:dyDescent="0.2">
      <c r="A62" s="156">
        <v>53</v>
      </c>
      <c r="B62" s="157" t="s">
        <v>2893</v>
      </c>
      <c r="C62" s="162" t="s">
        <v>2894</v>
      </c>
      <c r="D62" s="158" t="s">
        <v>449</v>
      </c>
      <c r="E62" s="159">
        <v>4</v>
      </c>
      <c r="F62" s="170">
        <v>0</v>
      </c>
      <c r="G62" s="160">
        <f t="shared" ref="G62:G80" si="14">ROUND(E62*F62,2)</f>
        <v>0</v>
      </c>
      <c r="H62" s="143">
        <v>8736</v>
      </c>
      <c r="I62" s="143">
        <f t="shared" ref="I62:I80" si="15">ROUND(E62*H62,2)</f>
        <v>34944</v>
      </c>
      <c r="J62" s="143">
        <v>0</v>
      </c>
      <c r="K62" s="143">
        <f t="shared" ref="K62:K80" si="16">ROUND(E62*J62,2)</f>
        <v>0</v>
      </c>
      <c r="L62" s="143">
        <v>21</v>
      </c>
      <c r="M62" s="143">
        <f t="shared" ref="M62:M80" si="17">G62*(1+L62/100)</f>
        <v>0</v>
      </c>
      <c r="N62" s="143">
        <v>0</v>
      </c>
      <c r="O62" s="143">
        <f t="shared" ref="O62:O80" si="18">ROUND(E62*N62,2)</f>
        <v>0</v>
      </c>
      <c r="P62" s="143">
        <v>0</v>
      </c>
      <c r="Q62" s="143">
        <f t="shared" ref="Q62:Q80" si="19">ROUND(E62*P62,2)</f>
        <v>0</v>
      </c>
      <c r="R62" s="143"/>
      <c r="S62" s="143" t="s">
        <v>358</v>
      </c>
      <c r="T62" s="143" t="s">
        <v>314</v>
      </c>
      <c r="U62" s="143">
        <v>0</v>
      </c>
      <c r="V62" s="143">
        <f t="shared" ref="V62:V80" si="20">ROUND(E62*U62,2)</f>
        <v>0</v>
      </c>
      <c r="W62" s="143"/>
      <c r="X62" s="143" t="s">
        <v>353</v>
      </c>
      <c r="Y62" s="140"/>
      <c r="Z62" s="140"/>
      <c r="AA62" s="140"/>
      <c r="AB62" s="140"/>
      <c r="AC62" s="140"/>
      <c r="AD62" s="140"/>
      <c r="AE62" s="140"/>
      <c r="AF62" s="140"/>
      <c r="AG62" s="140" t="s">
        <v>534</v>
      </c>
      <c r="AH62" s="140"/>
      <c r="AI62" s="140"/>
      <c r="AJ62" s="140"/>
      <c r="AK62" s="140"/>
      <c r="AL62" s="140"/>
      <c r="AM62" s="140"/>
      <c r="AN62" s="140"/>
      <c r="AO62" s="140"/>
      <c r="AP62" s="140"/>
      <c r="AQ62" s="140"/>
      <c r="AR62" s="140"/>
      <c r="AS62" s="140"/>
      <c r="AT62" s="140"/>
      <c r="AU62" s="140"/>
      <c r="AV62" s="140"/>
      <c r="AW62" s="140"/>
      <c r="AX62" s="140"/>
      <c r="AY62" s="140"/>
      <c r="AZ62" s="140"/>
      <c r="BA62" s="140"/>
      <c r="BB62" s="140"/>
      <c r="BC62" s="140"/>
      <c r="BD62" s="140"/>
      <c r="BE62" s="140"/>
      <c r="BF62" s="140"/>
      <c r="BG62" s="140"/>
      <c r="BH62" s="140"/>
    </row>
    <row r="63" spans="1:60" outlineLevel="1" x14ac:dyDescent="0.2">
      <c r="A63" s="156">
        <v>54</v>
      </c>
      <c r="B63" s="157" t="s">
        <v>2895</v>
      </c>
      <c r="C63" s="162" t="s">
        <v>2896</v>
      </c>
      <c r="D63" s="158" t="s">
        <v>449</v>
      </c>
      <c r="E63" s="159">
        <v>4</v>
      </c>
      <c r="F63" s="170">
        <v>0</v>
      </c>
      <c r="G63" s="160">
        <f t="shared" si="14"/>
        <v>0</v>
      </c>
      <c r="H63" s="143">
        <v>350</v>
      </c>
      <c r="I63" s="143">
        <f t="shared" si="15"/>
        <v>1400</v>
      </c>
      <c r="J63" s="143">
        <v>0</v>
      </c>
      <c r="K63" s="143">
        <f t="shared" si="16"/>
        <v>0</v>
      </c>
      <c r="L63" s="143">
        <v>21</v>
      </c>
      <c r="M63" s="143">
        <f t="shared" si="17"/>
        <v>0</v>
      </c>
      <c r="N63" s="143">
        <v>0</v>
      </c>
      <c r="O63" s="143">
        <f t="shared" si="18"/>
        <v>0</v>
      </c>
      <c r="P63" s="143">
        <v>0</v>
      </c>
      <c r="Q63" s="143">
        <f t="shared" si="19"/>
        <v>0</v>
      </c>
      <c r="R63" s="143"/>
      <c r="S63" s="143" t="s">
        <v>358</v>
      </c>
      <c r="T63" s="143" t="s">
        <v>314</v>
      </c>
      <c r="U63" s="143">
        <v>0</v>
      </c>
      <c r="V63" s="143">
        <f t="shared" si="20"/>
        <v>0</v>
      </c>
      <c r="W63" s="143"/>
      <c r="X63" s="143" t="s">
        <v>338</v>
      </c>
      <c r="Y63" s="140"/>
      <c r="Z63" s="140"/>
      <c r="AA63" s="140"/>
      <c r="AB63" s="140"/>
      <c r="AC63" s="140"/>
      <c r="AD63" s="140"/>
      <c r="AE63" s="140"/>
      <c r="AF63" s="140"/>
      <c r="AG63" s="140" t="s">
        <v>339</v>
      </c>
      <c r="AH63" s="140"/>
      <c r="AI63" s="140"/>
      <c r="AJ63" s="140"/>
      <c r="AK63" s="140"/>
      <c r="AL63" s="140"/>
      <c r="AM63" s="140"/>
      <c r="AN63" s="140"/>
      <c r="AO63" s="140"/>
      <c r="AP63" s="140"/>
      <c r="AQ63" s="140"/>
      <c r="AR63" s="140"/>
      <c r="AS63" s="140"/>
      <c r="AT63" s="140"/>
      <c r="AU63" s="140"/>
      <c r="AV63" s="140"/>
      <c r="AW63" s="140"/>
      <c r="AX63" s="140"/>
      <c r="AY63" s="140"/>
      <c r="AZ63" s="140"/>
      <c r="BA63" s="140"/>
      <c r="BB63" s="140"/>
      <c r="BC63" s="140"/>
      <c r="BD63" s="140"/>
      <c r="BE63" s="140"/>
      <c r="BF63" s="140"/>
      <c r="BG63" s="140"/>
      <c r="BH63" s="140"/>
    </row>
    <row r="64" spans="1:60" outlineLevel="1" x14ac:dyDescent="0.2">
      <c r="A64" s="156">
        <v>55</v>
      </c>
      <c r="B64" s="157" t="s">
        <v>2897</v>
      </c>
      <c r="C64" s="162" t="s">
        <v>2898</v>
      </c>
      <c r="D64" s="158" t="s">
        <v>449</v>
      </c>
      <c r="E64" s="159">
        <v>4</v>
      </c>
      <c r="F64" s="170">
        <v>0</v>
      </c>
      <c r="G64" s="160">
        <f t="shared" si="14"/>
        <v>0</v>
      </c>
      <c r="H64" s="143">
        <v>368</v>
      </c>
      <c r="I64" s="143">
        <f t="shared" si="15"/>
        <v>1472</v>
      </c>
      <c r="J64" s="143">
        <v>0</v>
      </c>
      <c r="K64" s="143">
        <f t="shared" si="16"/>
        <v>0</v>
      </c>
      <c r="L64" s="143">
        <v>21</v>
      </c>
      <c r="M64" s="143">
        <f t="shared" si="17"/>
        <v>0</v>
      </c>
      <c r="N64" s="143">
        <v>0</v>
      </c>
      <c r="O64" s="143">
        <f t="shared" si="18"/>
        <v>0</v>
      </c>
      <c r="P64" s="143">
        <v>0</v>
      </c>
      <c r="Q64" s="143">
        <f t="shared" si="19"/>
        <v>0</v>
      </c>
      <c r="R64" s="143"/>
      <c r="S64" s="143" t="s">
        <v>358</v>
      </c>
      <c r="T64" s="143" t="s">
        <v>314</v>
      </c>
      <c r="U64" s="143">
        <v>0</v>
      </c>
      <c r="V64" s="143">
        <f t="shared" si="20"/>
        <v>0</v>
      </c>
      <c r="W64" s="143"/>
      <c r="X64" s="143" t="s">
        <v>353</v>
      </c>
      <c r="Y64" s="140"/>
      <c r="Z64" s="140"/>
      <c r="AA64" s="140"/>
      <c r="AB64" s="140"/>
      <c r="AC64" s="140"/>
      <c r="AD64" s="140"/>
      <c r="AE64" s="140"/>
      <c r="AF64" s="140"/>
      <c r="AG64" s="140" t="s">
        <v>534</v>
      </c>
      <c r="AH64" s="140"/>
      <c r="AI64" s="140"/>
      <c r="AJ64" s="140"/>
      <c r="AK64" s="140"/>
      <c r="AL64" s="140"/>
      <c r="AM64" s="140"/>
      <c r="AN64" s="140"/>
      <c r="AO64" s="140"/>
      <c r="AP64" s="140"/>
      <c r="AQ64" s="140"/>
      <c r="AR64" s="140"/>
      <c r="AS64" s="140"/>
      <c r="AT64" s="140"/>
      <c r="AU64" s="140"/>
      <c r="AV64" s="140"/>
      <c r="AW64" s="140"/>
      <c r="AX64" s="140"/>
      <c r="AY64" s="140"/>
      <c r="AZ64" s="140"/>
      <c r="BA64" s="140"/>
      <c r="BB64" s="140"/>
      <c r="BC64" s="140"/>
      <c r="BD64" s="140"/>
      <c r="BE64" s="140"/>
      <c r="BF64" s="140"/>
      <c r="BG64" s="140"/>
      <c r="BH64" s="140"/>
    </row>
    <row r="65" spans="1:60" outlineLevel="1" x14ac:dyDescent="0.2">
      <c r="A65" s="156">
        <v>56</v>
      </c>
      <c r="B65" s="157" t="s">
        <v>2899</v>
      </c>
      <c r="C65" s="162" t="s">
        <v>2900</v>
      </c>
      <c r="D65" s="158" t="s">
        <v>449</v>
      </c>
      <c r="E65" s="159">
        <v>4</v>
      </c>
      <c r="F65" s="170">
        <v>0</v>
      </c>
      <c r="G65" s="160">
        <f t="shared" si="14"/>
        <v>0</v>
      </c>
      <c r="H65" s="143">
        <v>0</v>
      </c>
      <c r="I65" s="143">
        <f t="shared" si="15"/>
        <v>0</v>
      </c>
      <c r="J65" s="143">
        <v>350</v>
      </c>
      <c r="K65" s="143">
        <f t="shared" si="16"/>
        <v>1400</v>
      </c>
      <c r="L65" s="143">
        <v>21</v>
      </c>
      <c r="M65" s="143">
        <f t="shared" si="17"/>
        <v>0</v>
      </c>
      <c r="N65" s="143">
        <v>0</v>
      </c>
      <c r="O65" s="143">
        <f t="shared" si="18"/>
        <v>0</v>
      </c>
      <c r="P65" s="143">
        <v>0</v>
      </c>
      <c r="Q65" s="143">
        <f t="shared" si="19"/>
        <v>0</v>
      </c>
      <c r="R65" s="143"/>
      <c r="S65" s="143" t="s">
        <v>358</v>
      </c>
      <c r="T65" s="143" t="s">
        <v>314</v>
      </c>
      <c r="U65" s="143">
        <v>0</v>
      </c>
      <c r="V65" s="143">
        <f t="shared" si="20"/>
        <v>0</v>
      </c>
      <c r="W65" s="143"/>
      <c r="X65" s="143" t="s">
        <v>338</v>
      </c>
      <c r="Y65" s="140"/>
      <c r="Z65" s="140"/>
      <c r="AA65" s="140"/>
      <c r="AB65" s="140"/>
      <c r="AC65" s="140"/>
      <c r="AD65" s="140"/>
      <c r="AE65" s="140"/>
      <c r="AF65" s="140"/>
      <c r="AG65" s="140" t="s">
        <v>2128</v>
      </c>
      <c r="AH65" s="140"/>
      <c r="AI65" s="140"/>
      <c r="AJ65" s="140"/>
      <c r="AK65" s="140"/>
      <c r="AL65" s="140"/>
      <c r="AM65" s="140"/>
      <c r="AN65" s="140"/>
      <c r="AO65" s="140"/>
      <c r="AP65" s="140"/>
      <c r="AQ65" s="140"/>
      <c r="AR65" s="140"/>
      <c r="AS65" s="140"/>
      <c r="AT65" s="140"/>
      <c r="AU65" s="140"/>
      <c r="AV65" s="140"/>
      <c r="AW65" s="140"/>
      <c r="AX65" s="140"/>
      <c r="AY65" s="140"/>
      <c r="AZ65" s="140"/>
      <c r="BA65" s="140"/>
      <c r="BB65" s="140"/>
      <c r="BC65" s="140"/>
      <c r="BD65" s="140"/>
      <c r="BE65" s="140"/>
      <c r="BF65" s="140"/>
      <c r="BG65" s="140"/>
      <c r="BH65" s="140"/>
    </row>
    <row r="66" spans="1:60" outlineLevel="1" x14ac:dyDescent="0.2">
      <c r="A66" s="156">
        <v>57</v>
      </c>
      <c r="B66" s="157" t="s">
        <v>2901</v>
      </c>
      <c r="C66" s="162" t="s">
        <v>2902</v>
      </c>
      <c r="D66" s="158" t="s">
        <v>449</v>
      </c>
      <c r="E66" s="159">
        <v>2</v>
      </c>
      <c r="F66" s="170">
        <v>0</v>
      </c>
      <c r="G66" s="160">
        <f t="shared" si="14"/>
        <v>0</v>
      </c>
      <c r="H66" s="143">
        <v>8736</v>
      </c>
      <c r="I66" s="143">
        <f t="shared" si="15"/>
        <v>17472</v>
      </c>
      <c r="J66" s="143">
        <v>0</v>
      </c>
      <c r="K66" s="143">
        <f t="shared" si="16"/>
        <v>0</v>
      </c>
      <c r="L66" s="143">
        <v>21</v>
      </c>
      <c r="M66" s="143">
        <f t="shared" si="17"/>
        <v>0</v>
      </c>
      <c r="N66" s="143">
        <v>0</v>
      </c>
      <c r="O66" s="143">
        <f t="shared" si="18"/>
        <v>0</v>
      </c>
      <c r="P66" s="143">
        <v>0</v>
      </c>
      <c r="Q66" s="143">
        <f t="shared" si="19"/>
        <v>0</v>
      </c>
      <c r="R66" s="143"/>
      <c r="S66" s="143" t="s">
        <v>358</v>
      </c>
      <c r="T66" s="143" t="s">
        <v>314</v>
      </c>
      <c r="U66" s="143">
        <v>0</v>
      </c>
      <c r="V66" s="143">
        <f t="shared" si="20"/>
        <v>0</v>
      </c>
      <c r="W66" s="143"/>
      <c r="X66" s="143" t="s">
        <v>353</v>
      </c>
      <c r="Y66" s="140"/>
      <c r="Z66" s="140"/>
      <c r="AA66" s="140"/>
      <c r="AB66" s="140"/>
      <c r="AC66" s="140"/>
      <c r="AD66" s="140"/>
      <c r="AE66" s="140"/>
      <c r="AF66" s="140"/>
      <c r="AG66" s="140" t="s">
        <v>534</v>
      </c>
      <c r="AH66" s="140"/>
      <c r="AI66" s="140"/>
      <c r="AJ66" s="140"/>
      <c r="AK66" s="140"/>
      <c r="AL66" s="140"/>
      <c r="AM66" s="140"/>
      <c r="AN66" s="140"/>
      <c r="AO66" s="140"/>
      <c r="AP66" s="140"/>
      <c r="AQ66" s="140"/>
      <c r="AR66" s="140"/>
      <c r="AS66" s="140"/>
      <c r="AT66" s="140"/>
      <c r="AU66" s="140"/>
      <c r="AV66" s="140"/>
      <c r="AW66" s="140"/>
      <c r="AX66" s="140"/>
      <c r="AY66" s="140"/>
      <c r="AZ66" s="140"/>
      <c r="BA66" s="140"/>
      <c r="BB66" s="140"/>
      <c r="BC66" s="140"/>
      <c r="BD66" s="140"/>
      <c r="BE66" s="140"/>
      <c r="BF66" s="140"/>
      <c r="BG66" s="140"/>
      <c r="BH66" s="140"/>
    </row>
    <row r="67" spans="1:60" outlineLevel="1" x14ac:dyDescent="0.2">
      <c r="A67" s="156">
        <v>58</v>
      </c>
      <c r="B67" s="157" t="s">
        <v>2903</v>
      </c>
      <c r="C67" s="162" t="s">
        <v>2896</v>
      </c>
      <c r="D67" s="158" t="s">
        <v>449</v>
      </c>
      <c r="E67" s="159">
        <v>2</v>
      </c>
      <c r="F67" s="170">
        <v>0</v>
      </c>
      <c r="G67" s="160">
        <f t="shared" si="14"/>
        <v>0</v>
      </c>
      <c r="H67" s="143">
        <v>350</v>
      </c>
      <c r="I67" s="143">
        <f t="shared" si="15"/>
        <v>700</v>
      </c>
      <c r="J67" s="143">
        <v>0</v>
      </c>
      <c r="K67" s="143">
        <f t="shared" si="16"/>
        <v>0</v>
      </c>
      <c r="L67" s="143">
        <v>21</v>
      </c>
      <c r="M67" s="143">
        <f t="shared" si="17"/>
        <v>0</v>
      </c>
      <c r="N67" s="143">
        <v>0</v>
      </c>
      <c r="O67" s="143">
        <f t="shared" si="18"/>
        <v>0</v>
      </c>
      <c r="P67" s="143">
        <v>0</v>
      </c>
      <c r="Q67" s="143">
        <f t="shared" si="19"/>
        <v>0</v>
      </c>
      <c r="R67" s="143"/>
      <c r="S67" s="143" t="s">
        <v>358</v>
      </c>
      <c r="T67" s="143" t="s">
        <v>314</v>
      </c>
      <c r="U67" s="143">
        <v>0</v>
      </c>
      <c r="V67" s="143">
        <f t="shared" si="20"/>
        <v>0</v>
      </c>
      <c r="W67" s="143"/>
      <c r="X67" s="143" t="s">
        <v>338</v>
      </c>
      <c r="Y67" s="140"/>
      <c r="Z67" s="140"/>
      <c r="AA67" s="140"/>
      <c r="AB67" s="140"/>
      <c r="AC67" s="140"/>
      <c r="AD67" s="140"/>
      <c r="AE67" s="140"/>
      <c r="AF67" s="140"/>
      <c r="AG67" s="140" t="s">
        <v>339</v>
      </c>
      <c r="AH67" s="140"/>
      <c r="AI67" s="140"/>
      <c r="AJ67" s="140"/>
      <c r="AK67" s="140"/>
      <c r="AL67" s="140"/>
      <c r="AM67" s="140"/>
      <c r="AN67" s="140"/>
      <c r="AO67" s="140"/>
      <c r="AP67" s="140"/>
      <c r="AQ67" s="140"/>
      <c r="AR67" s="140"/>
      <c r="AS67" s="140"/>
      <c r="AT67" s="140"/>
      <c r="AU67" s="140"/>
      <c r="AV67" s="140"/>
      <c r="AW67" s="140"/>
      <c r="AX67" s="140"/>
      <c r="AY67" s="140"/>
      <c r="AZ67" s="140"/>
      <c r="BA67" s="140"/>
      <c r="BB67" s="140"/>
      <c r="BC67" s="140"/>
      <c r="BD67" s="140"/>
      <c r="BE67" s="140"/>
      <c r="BF67" s="140"/>
      <c r="BG67" s="140"/>
      <c r="BH67" s="140"/>
    </row>
    <row r="68" spans="1:60" outlineLevel="1" x14ac:dyDescent="0.2">
      <c r="A68" s="156">
        <v>59</v>
      </c>
      <c r="B68" s="157" t="s">
        <v>2904</v>
      </c>
      <c r="C68" s="162" t="s">
        <v>2905</v>
      </c>
      <c r="D68" s="158" t="s">
        <v>449</v>
      </c>
      <c r="E68" s="159">
        <v>2</v>
      </c>
      <c r="F68" s="170">
        <v>0</v>
      </c>
      <c r="G68" s="160">
        <f t="shared" si="14"/>
        <v>0</v>
      </c>
      <c r="H68" s="143">
        <v>307</v>
      </c>
      <c r="I68" s="143">
        <f t="shared" si="15"/>
        <v>614</v>
      </c>
      <c r="J68" s="143">
        <v>0</v>
      </c>
      <c r="K68" s="143">
        <f t="shared" si="16"/>
        <v>0</v>
      </c>
      <c r="L68" s="143">
        <v>21</v>
      </c>
      <c r="M68" s="143">
        <f t="shared" si="17"/>
        <v>0</v>
      </c>
      <c r="N68" s="143">
        <v>0</v>
      </c>
      <c r="O68" s="143">
        <f t="shared" si="18"/>
        <v>0</v>
      </c>
      <c r="P68" s="143">
        <v>0</v>
      </c>
      <c r="Q68" s="143">
        <f t="shared" si="19"/>
        <v>0</v>
      </c>
      <c r="R68" s="143"/>
      <c r="S68" s="143" t="s">
        <v>358</v>
      </c>
      <c r="T68" s="143" t="s">
        <v>314</v>
      </c>
      <c r="U68" s="143">
        <v>0</v>
      </c>
      <c r="V68" s="143">
        <f t="shared" si="20"/>
        <v>0</v>
      </c>
      <c r="W68" s="143"/>
      <c r="X68" s="143" t="s">
        <v>353</v>
      </c>
      <c r="Y68" s="140"/>
      <c r="Z68" s="140"/>
      <c r="AA68" s="140"/>
      <c r="AB68" s="140"/>
      <c r="AC68" s="140"/>
      <c r="AD68" s="140"/>
      <c r="AE68" s="140"/>
      <c r="AF68" s="140"/>
      <c r="AG68" s="140" t="s">
        <v>534</v>
      </c>
      <c r="AH68" s="140"/>
      <c r="AI68" s="140"/>
      <c r="AJ68" s="140"/>
      <c r="AK68" s="140"/>
      <c r="AL68" s="140"/>
      <c r="AM68" s="140"/>
      <c r="AN68" s="140"/>
      <c r="AO68" s="140"/>
      <c r="AP68" s="140"/>
      <c r="AQ68" s="140"/>
      <c r="AR68" s="140"/>
      <c r="AS68" s="140"/>
      <c r="AT68" s="140"/>
      <c r="AU68" s="140"/>
      <c r="AV68" s="140"/>
      <c r="AW68" s="140"/>
      <c r="AX68" s="140"/>
      <c r="AY68" s="140"/>
      <c r="AZ68" s="140"/>
      <c r="BA68" s="140"/>
      <c r="BB68" s="140"/>
      <c r="BC68" s="140"/>
      <c r="BD68" s="140"/>
      <c r="BE68" s="140"/>
      <c r="BF68" s="140"/>
      <c r="BG68" s="140"/>
      <c r="BH68" s="140"/>
    </row>
    <row r="69" spans="1:60" outlineLevel="1" x14ac:dyDescent="0.2">
      <c r="A69" s="156">
        <v>60</v>
      </c>
      <c r="B69" s="157" t="s">
        <v>2906</v>
      </c>
      <c r="C69" s="162" t="s">
        <v>2900</v>
      </c>
      <c r="D69" s="158" t="s">
        <v>449</v>
      </c>
      <c r="E69" s="159">
        <v>2</v>
      </c>
      <c r="F69" s="170">
        <v>0</v>
      </c>
      <c r="G69" s="160">
        <f t="shared" si="14"/>
        <v>0</v>
      </c>
      <c r="H69" s="143">
        <v>0</v>
      </c>
      <c r="I69" s="143">
        <f t="shared" si="15"/>
        <v>0</v>
      </c>
      <c r="J69" s="143">
        <v>350</v>
      </c>
      <c r="K69" s="143">
        <f t="shared" si="16"/>
        <v>700</v>
      </c>
      <c r="L69" s="143">
        <v>21</v>
      </c>
      <c r="M69" s="143">
        <f t="shared" si="17"/>
        <v>0</v>
      </c>
      <c r="N69" s="143">
        <v>0</v>
      </c>
      <c r="O69" s="143">
        <f t="shared" si="18"/>
        <v>0</v>
      </c>
      <c r="P69" s="143">
        <v>0</v>
      </c>
      <c r="Q69" s="143">
        <f t="shared" si="19"/>
        <v>0</v>
      </c>
      <c r="R69" s="143"/>
      <c r="S69" s="143" t="s">
        <v>358</v>
      </c>
      <c r="T69" s="143" t="s">
        <v>314</v>
      </c>
      <c r="U69" s="143">
        <v>0</v>
      </c>
      <c r="V69" s="143">
        <f t="shared" si="20"/>
        <v>0</v>
      </c>
      <c r="W69" s="143"/>
      <c r="X69" s="143" t="s">
        <v>338</v>
      </c>
      <c r="Y69" s="140"/>
      <c r="Z69" s="140"/>
      <c r="AA69" s="140"/>
      <c r="AB69" s="140"/>
      <c r="AC69" s="140"/>
      <c r="AD69" s="140"/>
      <c r="AE69" s="140"/>
      <c r="AF69" s="140"/>
      <c r="AG69" s="140" t="s">
        <v>2128</v>
      </c>
      <c r="AH69" s="140"/>
      <c r="AI69" s="140"/>
      <c r="AJ69" s="140"/>
      <c r="AK69" s="140"/>
      <c r="AL69" s="140"/>
      <c r="AM69" s="140"/>
      <c r="AN69" s="140"/>
      <c r="AO69" s="140"/>
      <c r="AP69" s="140"/>
      <c r="AQ69" s="140"/>
      <c r="AR69" s="140"/>
      <c r="AS69" s="140"/>
      <c r="AT69" s="140"/>
      <c r="AU69" s="140"/>
      <c r="AV69" s="140"/>
      <c r="AW69" s="140"/>
      <c r="AX69" s="140"/>
      <c r="AY69" s="140"/>
      <c r="AZ69" s="140"/>
      <c r="BA69" s="140"/>
      <c r="BB69" s="140"/>
      <c r="BC69" s="140"/>
      <c r="BD69" s="140"/>
      <c r="BE69" s="140"/>
      <c r="BF69" s="140"/>
      <c r="BG69" s="140"/>
      <c r="BH69" s="140"/>
    </row>
    <row r="70" spans="1:60" outlineLevel="1" x14ac:dyDescent="0.2">
      <c r="A70" s="156">
        <v>61</v>
      </c>
      <c r="B70" s="157" t="s">
        <v>2907</v>
      </c>
      <c r="C70" s="162" t="s">
        <v>2908</v>
      </c>
      <c r="D70" s="158" t="s">
        <v>449</v>
      </c>
      <c r="E70" s="159">
        <v>1</v>
      </c>
      <c r="F70" s="170">
        <v>0</v>
      </c>
      <c r="G70" s="160">
        <f t="shared" si="14"/>
        <v>0</v>
      </c>
      <c r="H70" s="143">
        <v>32000</v>
      </c>
      <c r="I70" s="143">
        <f t="shared" si="15"/>
        <v>32000</v>
      </c>
      <c r="J70" s="143">
        <v>0</v>
      </c>
      <c r="K70" s="143">
        <f t="shared" si="16"/>
        <v>0</v>
      </c>
      <c r="L70" s="143">
        <v>21</v>
      </c>
      <c r="M70" s="143">
        <f t="shared" si="17"/>
        <v>0</v>
      </c>
      <c r="N70" s="143">
        <v>0</v>
      </c>
      <c r="O70" s="143">
        <f t="shared" si="18"/>
        <v>0</v>
      </c>
      <c r="P70" s="143">
        <v>0</v>
      </c>
      <c r="Q70" s="143">
        <f t="shared" si="19"/>
        <v>0</v>
      </c>
      <c r="R70" s="143"/>
      <c r="S70" s="143" t="s">
        <v>358</v>
      </c>
      <c r="T70" s="143" t="s">
        <v>314</v>
      </c>
      <c r="U70" s="143">
        <v>0</v>
      </c>
      <c r="V70" s="143">
        <f t="shared" si="20"/>
        <v>0</v>
      </c>
      <c r="W70" s="143"/>
      <c r="X70" s="143" t="s">
        <v>353</v>
      </c>
      <c r="Y70" s="140"/>
      <c r="Z70" s="140"/>
      <c r="AA70" s="140"/>
      <c r="AB70" s="140"/>
      <c r="AC70" s="140"/>
      <c r="AD70" s="140"/>
      <c r="AE70" s="140"/>
      <c r="AF70" s="140"/>
      <c r="AG70" s="140" t="s">
        <v>534</v>
      </c>
      <c r="AH70" s="140"/>
      <c r="AI70" s="140"/>
      <c r="AJ70" s="140"/>
      <c r="AK70" s="140"/>
      <c r="AL70" s="140"/>
      <c r="AM70" s="140"/>
      <c r="AN70" s="140"/>
      <c r="AO70" s="140"/>
      <c r="AP70" s="140"/>
      <c r="AQ70" s="140"/>
      <c r="AR70" s="140"/>
      <c r="AS70" s="140"/>
      <c r="AT70" s="140"/>
      <c r="AU70" s="140"/>
      <c r="AV70" s="140"/>
      <c r="AW70" s="140"/>
      <c r="AX70" s="140"/>
      <c r="AY70" s="140"/>
      <c r="AZ70" s="140"/>
      <c r="BA70" s="140"/>
      <c r="BB70" s="140"/>
      <c r="BC70" s="140"/>
      <c r="BD70" s="140"/>
      <c r="BE70" s="140"/>
      <c r="BF70" s="140"/>
      <c r="BG70" s="140"/>
      <c r="BH70" s="140"/>
    </row>
    <row r="71" spans="1:60" outlineLevel="1" x14ac:dyDescent="0.2">
      <c r="A71" s="156">
        <v>62</v>
      </c>
      <c r="B71" s="157" t="s">
        <v>2909</v>
      </c>
      <c r="C71" s="162" t="s">
        <v>2910</v>
      </c>
      <c r="D71" s="158" t="s">
        <v>449</v>
      </c>
      <c r="E71" s="159">
        <v>1</v>
      </c>
      <c r="F71" s="170">
        <v>0</v>
      </c>
      <c r="G71" s="160">
        <f t="shared" si="14"/>
        <v>0</v>
      </c>
      <c r="H71" s="143">
        <v>0</v>
      </c>
      <c r="I71" s="143">
        <f t="shared" si="15"/>
        <v>0</v>
      </c>
      <c r="J71" s="143">
        <v>1050</v>
      </c>
      <c r="K71" s="143">
        <f t="shared" si="16"/>
        <v>1050</v>
      </c>
      <c r="L71" s="143">
        <v>21</v>
      </c>
      <c r="M71" s="143">
        <f t="shared" si="17"/>
        <v>0</v>
      </c>
      <c r="N71" s="143">
        <v>0</v>
      </c>
      <c r="O71" s="143">
        <f t="shared" si="18"/>
        <v>0</v>
      </c>
      <c r="P71" s="143">
        <v>0</v>
      </c>
      <c r="Q71" s="143">
        <f t="shared" si="19"/>
        <v>0</v>
      </c>
      <c r="R71" s="143"/>
      <c r="S71" s="143" t="s">
        <v>358</v>
      </c>
      <c r="T71" s="143" t="s">
        <v>314</v>
      </c>
      <c r="U71" s="143">
        <v>0</v>
      </c>
      <c r="V71" s="143">
        <f t="shared" si="20"/>
        <v>0</v>
      </c>
      <c r="W71" s="143"/>
      <c r="X71" s="143" t="s">
        <v>338</v>
      </c>
      <c r="Y71" s="140"/>
      <c r="Z71" s="140"/>
      <c r="AA71" s="140"/>
      <c r="AB71" s="140"/>
      <c r="AC71" s="140"/>
      <c r="AD71" s="140"/>
      <c r="AE71" s="140"/>
      <c r="AF71" s="140"/>
      <c r="AG71" s="140" t="s">
        <v>2128</v>
      </c>
      <c r="AH71" s="140"/>
      <c r="AI71" s="140"/>
      <c r="AJ71" s="140"/>
      <c r="AK71" s="140"/>
      <c r="AL71" s="140"/>
      <c r="AM71" s="140"/>
      <c r="AN71" s="140"/>
      <c r="AO71" s="140"/>
      <c r="AP71" s="140"/>
      <c r="AQ71" s="140"/>
      <c r="AR71" s="140"/>
      <c r="AS71" s="140"/>
      <c r="AT71" s="140"/>
      <c r="AU71" s="140"/>
      <c r="AV71" s="140"/>
      <c r="AW71" s="140"/>
      <c r="AX71" s="140"/>
      <c r="AY71" s="140"/>
      <c r="AZ71" s="140"/>
      <c r="BA71" s="140"/>
      <c r="BB71" s="140"/>
      <c r="BC71" s="140"/>
      <c r="BD71" s="140"/>
      <c r="BE71" s="140"/>
      <c r="BF71" s="140"/>
      <c r="BG71" s="140"/>
      <c r="BH71" s="140"/>
    </row>
    <row r="72" spans="1:60" ht="22.5" outlineLevel="1" x14ac:dyDescent="0.2">
      <c r="A72" s="156">
        <v>63</v>
      </c>
      <c r="B72" s="157" t="s">
        <v>2911</v>
      </c>
      <c r="C72" s="162" t="s">
        <v>2912</v>
      </c>
      <c r="D72" s="158" t="s">
        <v>449</v>
      </c>
      <c r="E72" s="159">
        <v>1</v>
      </c>
      <c r="F72" s="170">
        <v>0</v>
      </c>
      <c r="G72" s="160">
        <f t="shared" si="14"/>
        <v>0</v>
      </c>
      <c r="H72" s="143">
        <v>1</v>
      </c>
      <c r="I72" s="143">
        <f t="shared" si="15"/>
        <v>1</v>
      </c>
      <c r="J72" s="143">
        <v>0</v>
      </c>
      <c r="K72" s="143">
        <f t="shared" si="16"/>
        <v>0</v>
      </c>
      <c r="L72" s="143">
        <v>21</v>
      </c>
      <c r="M72" s="143">
        <f t="shared" si="17"/>
        <v>0</v>
      </c>
      <c r="N72" s="143">
        <v>0</v>
      </c>
      <c r="O72" s="143">
        <f t="shared" si="18"/>
        <v>0</v>
      </c>
      <c r="P72" s="143">
        <v>0</v>
      </c>
      <c r="Q72" s="143">
        <f t="shared" si="19"/>
        <v>0</v>
      </c>
      <c r="R72" s="143"/>
      <c r="S72" s="143" t="s">
        <v>358</v>
      </c>
      <c r="T72" s="143" t="s">
        <v>314</v>
      </c>
      <c r="U72" s="143">
        <v>0</v>
      </c>
      <c r="V72" s="143">
        <f t="shared" si="20"/>
        <v>0</v>
      </c>
      <c r="W72" s="143"/>
      <c r="X72" s="143" t="s">
        <v>353</v>
      </c>
      <c r="Y72" s="140"/>
      <c r="Z72" s="140"/>
      <c r="AA72" s="140"/>
      <c r="AB72" s="140"/>
      <c r="AC72" s="140"/>
      <c r="AD72" s="140"/>
      <c r="AE72" s="140"/>
      <c r="AF72" s="140"/>
      <c r="AG72" s="140" t="s">
        <v>534</v>
      </c>
      <c r="AH72" s="140"/>
      <c r="AI72" s="140"/>
      <c r="AJ72" s="140"/>
      <c r="AK72" s="140"/>
      <c r="AL72" s="140"/>
      <c r="AM72" s="140"/>
      <c r="AN72" s="140"/>
      <c r="AO72" s="140"/>
      <c r="AP72" s="140"/>
      <c r="AQ72" s="140"/>
      <c r="AR72" s="140"/>
      <c r="AS72" s="140"/>
      <c r="AT72" s="140"/>
      <c r="AU72" s="140"/>
      <c r="AV72" s="140"/>
      <c r="AW72" s="140"/>
      <c r="AX72" s="140"/>
      <c r="AY72" s="140"/>
      <c r="AZ72" s="140"/>
      <c r="BA72" s="140"/>
      <c r="BB72" s="140"/>
      <c r="BC72" s="140"/>
      <c r="BD72" s="140"/>
      <c r="BE72" s="140"/>
      <c r="BF72" s="140"/>
      <c r="BG72" s="140"/>
      <c r="BH72" s="140"/>
    </row>
    <row r="73" spans="1:60" outlineLevel="1" x14ac:dyDescent="0.2">
      <c r="A73" s="156">
        <v>64</v>
      </c>
      <c r="B73" s="157" t="s">
        <v>2913</v>
      </c>
      <c r="C73" s="162" t="s">
        <v>2914</v>
      </c>
      <c r="D73" s="158" t="s">
        <v>449</v>
      </c>
      <c r="E73" s="159">
        <v>1</v>
      </c>
      <c r="F73" s="170">
        <v>0</v>
      </c>
      <c r="G73" s="160">
        <f t="shared" si="14"/>
        <v>0</v>
      </c>
      <c r="H73" s="143">
        <v>5000</v>
      </c>
      <c r="I73" s="143">
        <f t="shared" si="15"/>
        <v>5000</v>
      </c>
      <c r="J73" s="143">
        <v>0</v>
      </c>
      <c r="K73" s="143">
        <f t="shared" si="16"/>
        <v>0</v>
      </c>
      <c r="L73" s="143">
        <v>21</v>
      </c>
      <c r="M73" s="143">
        <f t="shared" si="17"/>
        <v>0</v>
      </c>
      <c r="N73" s="143">
        <v>0</v>
      </c>
      <c r="O73" s="143">
        <f t="shared" si="18"/>
        <v>0</v>
      </c>
      <c r="P73" s="143">
        <v>0</v>
      </c>
      <c r="Q73" s="143">
        <f t="shared" si="19"/>
        <v>0</v>
      </c>
      <c r="R73" s="143"/>
      <c r="S73" s="143" t="s">
        <v>358</v>
      </c>
      <c r="T73" s="143" t="s">
        <v>314</v>
      </c>
      <c r="U73" s="143">
        <v>0</v>
      </c>
      <c r="V73" s="143">
        <f t="shared" si="20"/>
        <v>0</v>
      </c>
      <c r="W73" s="143"/>
      <c r="X73" s="143" t="s">
        <v>338</v>
      </c>
      <c r="Y73" s="140"/>
      <c r="Z73" s="140"/>
      <c r="AA73" s="140"/>
      <c r="AB73" s="140"/>
      <c r="AC73" s="140"/>
      <c r="AD73" s="140"/>
      <c r="AE73" s="140"/>
      <c r="AF73" s="140"/>
      <c r="AG73" s="140" t="s">
        <v>339</v>
      </c>
      <c r="AH73" s="140"/>
      <c r="AI73" s="140"/>
      <c r="AJ73" s="140"/>
      <c r="AK73" s="140"/>
      <c r="AL73" s="140"/>
      <c r="AM73" s="140"/>
      <c r="AN73" s="140"/>
      <c r="AO73" s="140"/>
      <c r="AP73" s="140"/>
      <c r="AQ73" s="140"/>
      <c r="AR73" s="140"/>
      <c r="AS73" s="140"/>
      <c r="AT73" s="140"/>
      <c r="AU73" s="140"/>
      <c r="AV73" s="140"/>
      <c r="AW73" s="140"/>
      <c r="AX73" s="140"/>
      <c r="AY73" s="140"/>
      <c r="AZ73" s="140"/>
      <c r="BA73" s="140"/>
      <c r="BB73" s="140"/>
      <c r="BC73" s="140"/>
      <c r="BD73" s="140"/>
      <c r="BE73" s="140"/>
      <c r="BF73" s="140"/>
      <c r="BG73" s="140"/>
      <c r="BH73" s="140"/>
    </row>
    <row r="74" spans="1:60" outlineLevel="1" x14ac:dyDescent="0.2">
      <c r="A74" s="156">
        <v>65</v>
      </c>
      <c r="B74" s="157" t="s">
        <v>2915</v>
      </c>
      <c r="C74" s="162" t="s">
        <v>2916</v>
      </c>
      <c r="D74" s="158" t="s">
        <v>449</v>
      </c>
      <c r="E74" s="159">
        <v>1</v>
      </c>
      <c r="F74" s="170">
        <v>0</v>
      </c>
      <c r="G74" s="160">
        <f t="shared" si="14"/>
        <v>0</v>
      </c>
      <c r="H74" s="143">
        <v>18100</v>
      </c>
      <c r="I74" s="143">
        <f t="shared" si="15"/>
        <v>18100</v>
      </c>
      <c r="J74" s="143">
        <v>0</v>
      </c>
      <c r="K74" s="143">
        <f t="shared" si="16"/>
        <v>0</v>
      </c>
      <c r="L74" s="143">
        <v>21</v>
      </c>
      <c r="M74" s="143">
        <f t="shared" si="17"/>
        <v>0</v>
      </c>
      <c r="N74" s="143">
        <v>0</v>
      </c>
      <c r="O74" s="143">
        <f t="shared" si="18"/>
        <v>0</v>
      </c>
      <c r="P74" s="143">
        <v>0</v>
      </c>
      <c r="Q74" s="143">
        <f t="shared" si="19"/>
        <v>0</v>
      </c>
      <c r="R74" s="143"/>
      <c r="S74" s="143" t="s">
        <v>358</v>
      </c>
      <c r="T74" s="143" t="s">
        <v>314</v>
      </c>
      <c r="U74" s="143">
        <v>0</v>
      </c>
      <c r="V74" s="143">
        <f t="shared" si="20"/>
        <v>0</v>
      </c>
      <c r="W74" s="143"/>
      <c r="X74" s="143" t="s">
        <v>353</v>
      </c>
      <c r="Y74" s="140"/>
      <c r="Z74" s="140"/>
      <c r="AA74" s="140"/>
      <c r="AB74" s="140"/>
      <c r="AC74" s="140"/>
      <c r="AD74" s="140"/>
      <c r="AE74" s="140"/>
      <c r="AF74" s="140"/>
      <c r="AG74" s="140" t="s">
        <v>534</v>
      </c>
      <c r="AH74" s="140"/>
      <c r="AI74" s="140"/>
      <c r="AJ74" s="140"/>
      <c r="AK74" s="140"/>
      <c r="AL74" s="140"/>
      <c r="AM74" s="140"/>
      <c r="AN74" s="140"/>
      <c r="AO74" s="140"/>
      <c r="AP74" s="140"/>
      <c r="AQ74" s="140"/>
      <c r="AR74" s="140"/>
      <c r="AS74" s="140"/>
      <c r="AT74" s="140"/>
      <c r="AU74" s="140"/>
      <c r="AV74" s="140"/>
      <c r="AW74" s="140"/>
      <c r="AX74" s="140"/>
      <c r="AY74" s="140"/>
      <c r="AZ74" s="140"/>
      <c r="BA74" s="140"/>
      <c r="BB74" s="140"/>
      <c r="BC74" s="140"/>
      <c r="BD74" s="140"/>
      <c r="BE74" s="140"/>
      <c r="BF74" s="140"/>
      <c r="BG74" s="140"/>
      <c r="BH74" s="140"/>
    </row>
    <row r="75" spans="1:60" outlineLevel="1" x14ac:dyDescent="0.2">
      <c r="A75" s="156">
        <v>66</v>
      </c>
      <c r="B75" s="157" t="s">
        <v>2917</v>
      </c>
      <c r="C75" s="162" t="s">
        <v>2914</v>
      </c>
      <c r="D75" s="158" t="s">
        <v>449</v>
      </c>
      <c r="E75" s="159">
        <v>8</v>
      </c>
      <c r="F75" s="170">
        <v>0</v>
      </c>
      <c r="G75" s="160">
        <f t="shared" si="14"/>
        <v>0</v>
      </c>
      <c r="H75" s="143">
        <v>500</v>
      </c>
      <c r="I75" s="143">
        <f t="shared" si="15"/>
        <v>4000</v>
      </c>
      <c r="J75" s="143">
        <v>0</v>
      </c>
      <c r="K75" s="143">
        <f t="shared" si="16"/>
        <v>0</v>
      </c>
      <c r="L75" s="143">
        <v>21</v>
      </c>
      <c r="M75" s="143">
        <f t="shared" si="17"/>
        <v>0</v>
      </c>
      <c r="N75" s="143">
        <v>0</v>
      </c>
      <c r="O75" s="143">
        <f t="shared" si="18"/>
        <v>0</v>
      </c>
      <c r="P75" s="143">
        <v>0</v>
      </c>
      <c r="Q75" s="143">
        <f t="shared" si="19"/>
        <v>0</v>
      </c>
      <c r="R75" s="143"/>
      <c r="S75" s="143" t="s">
        <v>358</v>
      </c>
      <c r="T75" s="143" t="s">
        <v>314</v>
      </c>
      <c r="U75" s="143">
        <v>0</v>
      </c>
      <c r="V75" s="143">
        <f t="shared" si="20"/>
        <v>0</v>
      </c>
      <c r="W75" s="143"/>
      <c r="X75" s="143" t="s">
        <v>338</v>
      </c>
      <c r="Y75" s="140"/>
      <c r="Z75" s="140"/>
      <c r="AA75" s="140"/>
      <c r="AB75" s="140"/>
      <c r="AC75" s="140"/>
      <c r="AD75" s="140"/>
      <c r="AE75" s="140"/>
      <c r="AF75" s="140"/>
      <c r="AG75" s="140" t="s">
        <v>339</v>
      </c>
      <c r="AH75" s="140"/>
      <c r="AI75" s="140"/>
      <c r="AJ75" s="140"/>
      <c r="AK75" s="140"/>
      <c r="AL75" s="140"/>
      <c r="AM75" s="140"/>
      <c r="AN75" s="140"/>
      <c r="AO75" s="140"/>
      <c r="AP75" s="140"/>
      <c r="AQ75" s="140"/>
      <c r="AR75" s="140"/>
      <c r="AS75" s="140"/>
      <c r="AT75" s="140"/>
      <c r="AU75" s="140"/>
      <c r="AV75" s="140"/>
      <c r="AW75" s="140"/>
      <c r="AX75" s="140"/>
      <c r="AY75" s="140"/>
      <c r="AZ75" s="140"/>
      <c r="BA75" s="140"/>
      <c r="BB75" s="140"/>
      <c r="BC75" s="140"/>
      <c r="BD75" s="140"/>
      <c r="BE75" s="140"/>
      <c r="BF75" s="140"/>
      <c r="BG75" s="140"/>
      <c r="BH75" s="140"/>
    </row>
    <row r="76" spans="1:60" ht="22.5" outlineLevel="1" x14ac:dyDescent="0.2">
      <c r="A76" s="156">
        <v>67</v>
      </c>
      <c r="B76" s="157" t="s">
        <v>2918</v>
      </c>
      <c r="C76" s="162" t="s">
        <v>2919</v>
      </c>
      <c r="D76" s="158" t="s">
        <v>449</v>
      </c>
      <c r="E76" s="159">
        <v>1</v>
      </c>
      <c r="F76" s="170">
        <v>0</v>
      </c>
      <c r="G76" s="160">
        <f t="shared" si="14"/>
        <v>0</v>
      </c>
      <c r="H76" s="143">
        <v>1</v>
      </c>
      <c r="I76" s="143">
        <f t="shared" si="15"/>
        <v>1</v>
      </c>
      <c r="J76" s="143">
        <v>0</v>
      </c>
      <c r="K76" s="143">
        <f t="shared" si="16"/>
        <v>0</v>
      </c>
      <c r="L76" s="143">
        <v>21</v>
      </c>
      <c r="M76" s="143">
        <f t="shared" si="17"/>
        <v>0</v>
      </c>
      <c r="N76" s="143">
        <v>0</v>
      </c>
      <c r="O76" s="143">
        <f t="shared" si="18"/>
        <v>0</v>
      </c>
      <c r="P76" s="143">
        <v>0</v>
      </c>
      <c r="Q76" s="143">
        <f t="shared" si="19"/>
        <v>0</v>
      </c>
      <c r="R76" s="143"/>
      <c r="S76" s="143" t="s">
        <v>358</v>
      </c>
      <c r="T76" s="143" t="s">
        <v>314</v>
      </c>
      <c r="U76" s="143">
        <v>0</v>
      </c>
      <c r="V76" s="143">
        <f t="shared" si="20"/>
        <v>0</v>
      </c>
      <c r="W76" s="143"/>
      <c r="X76" s="143" t="s">
        <v>353</v>
      </c>
      <c r="Y76" s="140"/>
      <c r="Z76" s="140"/>
      <c r="AA76" s="140"/>
      <c r="AB76" s="140"/>
      <c r="AC76" s="140"/>
      <c r="AD76" s="140"/>
      <c r="AE76" s="140"/>
      <c r="AF76" s="140"/>
      <c r="AG76" s="140" t="s">
        <v>534</v>
      </c>
      <c r="AH76" s="140"/>
      <c r="AI76" s="140"/>
      <c r="AJ76" s="140"/>
      <c r="AK76" s="140"/>
      <c r="AL76" s="140"/>
      <c r="AM76" s="140"/>
      <c r="AN76" s="140"/>
      <c r="AO76" s="140"/>
      <c r="AP76" s="140"/>
      <c r="AQ76" s="140"/>
      <c r="AR76" s="140"/>
      <c r="AS76" s="140"/>
      <c r="AT76" s="140"/>
      <c r="AU76" s="140"/>
      <c r="AV76" s="140"/>
      <c r="AW76" s="140"/>
      <c r="AX76" s="140"/>
      <c r="AY76" s="140"/>
      <c r="AZ76" s="140"/>
      <c r="BA76" s="140"/>
      <c r="BB76" s="140"/>
      <c r="BC76" s="140"/>
      <c r="BD76" s="140"/>
      <c r="BE76" s="140"/>
      <c r="BF76" s="140"/>
      <c r="BG76" s="140"/>
      <c r="BH76" s="140"/>
    </row>
    <row r="77" spans="1:60" outlineLevel="1" x14ac:dyDescent="0.2">
      <c r="A77" s="156">
        <v>68</v>
      </c>
      <c r="B77" s="157" t="s">
        <v>2920</v>
      </c>
      <c r="C77" s="162" t="s">
        <v>2914</v>
      </c>
      <c r="D77" s="158" t="s">
        <v>449</v>
      </c>
      <c r="E77" s="159">
        <v>1</v>
      </c>
      <c r="F77" s="170">
        <v>0</v>
      </c>
      <c r="G77" s="160">
        <f t="shared" si="14"/>
        <v>0</v>
      </c>
      <c r="H77" s="143">
        <v>500</v>
      </c>
      <c r="I77" s="143">
        <f t="shared" si="15"/>
        <v>500</v>
      </c>
      <c r="J77" s="143">
        <v>0</v>
      </c>
      <c r="K77" s="143">
        <f t="shared" si="16"/>
        <v>0</v>
      </c>
      <c r="L77" s="143">
        <v>21</v>
      </c>
      <c r="M77" s="143">
        <f t="shared" si="17"/>
        <v>0</v>
      </c>
      <c r="N77" s="143">
        <v>0</v>
      </c>
      <c r="O77" s="143">
        <f t="shared" si="18"/>
        <v>0</v>
      </c>
      <c r="P77" s="143">
        <v>0</v>
      </c>
      <c r="Q77" s="143">
        <f t="shared" si="19"/>
        <v>0</v>
      </c>
      <c r="R77" s="143"/>
      <c r="S77" s="143" t="s">
        <v>358</v>
      </c>
      <c r="T77" s="143" t="s">
        <v>314</v>
      </c>
      <c r="U77" s="143">
        <v>0</v>
      </c>
      <c r="V77" s="143">
        <f t="shared" si="20"/>
        <v>0</v>
      </c>
      <c r="W77" s="143"/>
      <c r="X77" s="143" t="s">
        <v>338</v>
      </c>
      <c r="Y77" s="140"/>
      <c r="Z77" s="140"/>
      <c r="AA77" s="140"/>
      <c r="AB77" s="140"/>
      <c r="AC77" s="140"/>
      <c r="AD77" s="140"/>
      <c r="AE77" s="140"/>
      <c r="AF77" s="140"/>
      <c r="AG77" s="140" t="s">
        <v>339</v>
      </c>
      <c r="AH77" s="140"/>
      <c r="AI77" s="140"/>
      <c r="AJ77" s="140"/>
      <c r="AK77" s="140"/>
      <c r="AL77" s="140"/>
      <c r="AM77" s="140"/>
      <c r="AN77" s="140"/>
      <c r="AO77" s="140"/>
      <c r="AP77" s="140"/>
      <c r="AQ77" s="140"/>
      <c r="AR77" s="140"/>
      <c r="AS77" s="140"/>
      <c r="AT77" s="140"/>
      <c r="AU77" s="140"/>
      <c r="AV77" s="140"/>
      <c r="AW77" s="140"/>
      <c r="AX77" s="140"/>
      <c r="AY77" s="140"/>
      <c r="AZ77" s="140"/>
      <c r="BA77" s="140"/>
      <c r="BB77" s="140"/>
      <c r="BC77" s="140"/>
      <c r="BD77" s="140"/>
      <c r="BE77" s="140"/>
      <c r="BF77" s="140"/>
      <c r="BG77" s="140"/>
      <c r="BH77" s="140"/>
    </row>
    <row r="78" spans="1:60" outlineLevel="1" x14ac:dyDescent="0.2">
      <c r="A78" s="156">
        <v>69</v>
      </c>
      <c r="B78" s="157" t="s">
        <v>2921</v>
      </c>
      <c r="C78" s="162" t="s">
        <v>2922</v>
      </c>
      <c r="D78" s="158" t="s">
        <v>2888</v>
      </c>
      <c r="E78" s="159">
        <v>12</v>
      </c>
      <c r="F78" s="170">
        <v>0</v>
      </c>
      <c r="G78" s="160">
        <f t="shared" si="14"/>
        <v>0</v>
      </c>
      <c r="H78" s="143">
        <v>490</v>
      </c>
      <c r="I78" s="143">
        <f t="shared" si="15"/>
        <v>5880</v>
      </c>
      <c r="J78" s="143">
        <v>0</v>
      </c>
      <c r="K78" s="143">
        <f t="shared" si="16"/>
        <v>0</v>
      </c>
      <c r="L78" s="143">
        <v>21</v>
      </c>
      <c r="M78" s="143">
        <f t="shared" si="17"/>
        <v>0</v>
      </c>
      <c r="N78" s="143">
        <v>0</v>
      </c>
      <c r="O78" s="143">
        <f t="shared" si="18"/>
        <v>0</v>
      </c>
      <c r="P78" s="143">
        <v>0</v>
      </c>
      <c r="Q78" s="143">
        <f t="shared" si="19"/>
        <v>0</v>
      </c>
      <c r="R78" s="143"/>
      <c r="S78" s="143" t="s">
        <v>358</v>
      </c>
      <c r="T78" s="143" t="s">
        <v>314</v>
      </c>
      <c r="U78" s="143">
        <v>0</v>
      </c>
      <c r="V78" s="143">
        <f t="shared" si="20"/>
        <v>0</v>
      </c>
      <c r="W78" s="143"/>
      <c r="X78" s="143" t="s">
        <v>353</v>
      </c>
      <c r="Y78" s="140"/>
      <c r="Z78" s="140"/>
      <c r="AA78" s="140"/>
      <c r="AB78" s="140"/>
      <c r="AC78" s="140"/>
      <c r="AD78" s="140"/>
      <c r="AE78" s="140"/>
      <c r="AF78" s="140"/>
      <c r="AG78" s="140" t="s">
        <v>534</v>
      </c>
      <c r="AH78" s="140"/>
      <c r="AI78" s="140"/>
      <c r="AJ78" s="140"/>
      <c r="AK78" s="140"/>
      <c r="AL78" s="140"/>
      <c r="AM78" s="140"/>
      <c r="AN78" s="140"/>
      <c r="AO78" s="140"/>
      <c r="AP78" s="140"/>
      <c r="AQ78" s="140"/>
      <c r="AR78" s="140"/>
      <c r="AS78" s="140"/>
      <c r="AT78" s="140"/>
      <c r="AU78" s="140"/>
      <c r="AV78" s="140"/>
      <c r="AW78" s="140"/>
      <c r="AX78" s="140"/>
      <c r="AY78" s="140"/>
      <c r="AZ78" s="140"/>
      <c r="BA78" s="140"/>
      <c r="BB78" s="140"/>
      <c r="BC78" s="140"/>
      <c r="BD78" s="140"/>
      <c r="BE78" s="140"/>
      <c r="BF78" s="140"/>
      <c r="BG78" s="140"/>
      <c r="BH78" s="140"/>
    </row>
    <row r="79" spans="1:60" outlineLevel="1" x14ac:dyDescent="0.2">
      <c r="A79" s="156">
        <v>70</v>
      </c>
      <c r="B79" s="157" t="s">
        <v>2923</v>
      </c>
      <c r="C79" s="162" t="s">
        <v>2890</v>
      </c>
      <c r="D79" s="158" t="s">
        <v>2888</v>
      </c>
      <c r="E79" s="159">
        <v>12</v>
      </c>
      <c r="F79" s="170">
        <v>0</v>
      </c>
      <c r="G79" s="160">
        <f t="shared" si="14"/>
        <v>0</v>
      </c>
      <c r="H79" s="143">
        <v>0</v>
      </c>
      <c r="I79" s="143">
        <f t="shared" si="15"/>
        <v>0</v>
      </c>
      <c r="J79" s="143">
        <v>350</v>
      </c>
      <c r="K79" s="143">
        <f t="shared" si="16"/>
        <v>4200</v>
      </c>
      <c r="L79" s="143">
        <v>21</v>
      </c>
      <c r="M79" s="143">
        <f t="shared" si="17"/>
        <v>0</v>
      </c>
      <c r="N79" s="143">
        <v>0</v>
      </c>
      <c r="O79" s="143">
        <f t="shared" si="18"/>
        <v>0</v>
      </c>
      <c r="P79" s="143">
        <v>0</v>
      </c>
      <c r="Q79" s="143">
        <f t="shared" si="19"/>
        <v>0</v>
      </c>
      <c r="R79" s="143"/>
      <c r="S79" s="143" t="s">
        <v>358</v>
      </c>
      <c r="T79" s="143" t="s">
        <v>314</v>
      </c>
      <c r="U79" s="143">
        <v>0</v>
      </c>
      <c r="V79" s="143">
        <f t="shared" si="20"/>
        <v>0</v>
      </c>
      <c r="W79" s="143"/>
      <c r="X79" s="143" t="s">
        <v>338</v>
      </c>
      <c r="Y79" s="140"/>
      <c r="Z79" s="140"/>
      <c r="AA79" s="140"/>
      <c r="AB79" s="140"/>
      <c r="AC79" s="140"/>
      <c r="AD79" s="140"/>
      <c r="AE79" s="140"/>
      <c r="AF79" s="140"/>
      <c r="AG79" s="140" t="s">
        <v>2128</v>
      </c>
      <c r="AH79" s="140"/>
      <c r="AI79" s="140"/>
      <c r="AJ79" s="140"/>
      <c r="AK79" s="140"/>
      <c r="AL79" s="140"/>
      <c r="AM79" s="140"/>
      <c r="AN79" s="140"/>
      <c r="AO79" s="140"/>
      <c r="AP79" s="140"/>
      <c r="AQ79" s="140"/>
      <c r="AR79" s="140"/>
      <c r="AS79" s="140"/>
      <c r="AT79" s="140"/>
      <c r="AU79" s="140"/>
      <c r="AV79" s="140"/>
      <c r="AW79" s="140"/>
      <c r="AX79" s="140"/>
      <c r="AY79" s="140"/>
      <c r="AZ79" s="140"/>
      <c r="BA79" s="140"/>
      <c r="BB79" s="140"/>
      <c r="BC79" s="140"/>
      <c r="BD79" s="140"/>
      <c r="BE79" s="140"/>
      <c r="BF79" s="140"/>
      <c r="BG79" s="140"/>
      <c r="BH79" s="140"/>
    </row>
    <row r="80" spans="1:60" ht="22.5" outlineLevel="1" x14ac:dyDescent="0.2">
      <c r="A80" s="156">
        <v>71</v>
      </c>
      <c r="B80" s="157" t="s">
        <v>2924</v>
      </c>
      <c r="C80" s="162" t="s">
        <v>2892</v>
      </c>
      <c r="D80" s="158" t="s">
        <v>459</v>
      </c>
      <c r="E80" s="159">
        <v>4</v>
      </c>
      <c r="F80" s="170">
        <v>0</v>
      </c>
      <c r="G80" s="160">
        <f t="shared" si="14"/>
        <v>0</v>
      </c>
      <c r="H80" s="143">
        <v>1900</v>
      </c>
      <c r="I80" s="143">
        <f t="shared" si="15"/>
        <v>7600</v>
      </c>
      <c r="J80" s="143">
        <v>0</v>
      </c>
      <c r="K80" s="143">
        <f t="shared" si="16"/>
        <v>0</v>
      </c>
      <c r="L80" s="143">
        <v>21</v>
      </c>
      <c r="M80" s="143">
        <f t="shared" si="17"/>
        <v>0</v>
      </c>
      <c r="N80" s="143">
        <v>0</v>
      </c>
      <c r="O80" s="143">
        <f t="shared" si="18"/>
        <v>0</v>
      </c>
      <c r="P80" s="143">
        <v>0</v>
      </c>
      <c r="Q80" s="143">
        <f t="shared" si="19"/>
        <v>0</v>
      </c>
      <c r="R80" s="143"/>
      <c r="S80" s="143" t="s">
        <v>358</v>
      </c>
      <c r="T80" s="143" t="s">
        <v>314</v>
      </c>
      <c r="U80" s="143">
        <v>0</v>
      </c>
      <c r="V80" s="143">
        <f t="shared" si="20"/>
        <v>0</v>
      </c>
      <c r="W80" s="143"/>
      <c r="X80" s="143" t="s">
        <v>338</v>
      </c>
      <c r="Y80" s="140"/>
      <c r="Z80" s="140"/>
      <c r="AA80" s="140"/>
      <c r="AB80" s="140"/>
      <c r="AC80" s="140"/>
      <c r="AD80" s="140"/>
      <c r="AE80" s="140"/>
      <c r="AF80" s="140"/>
      <c r="AG80" s="140" t="s">
        <v>339</v>
      </c>
      <c r="AH80" s="140"/>
      <c r="AI80" s="140"/>
      <c r="AJ80" s="140"/>
      <c r="AK80" s="140"/>
      <c r="AL80" s="140"/>
      <c r="AM80" s="140"/>
      <c r="AN80" s="140"/>
      <c r="AO80" s="140"/>
      <c r="AP80" s="140"/>
      <c r="AQ80" s="140"/>
      <c r="AR80" s="140"/>
      <c r="AS80" s="140"/>
      <c r="AT80" s="140"/>
      <c r="AU80" s="140"/>
      <c r="AV80" s="140"/>
      <c r="AW80" s="140"/>
      <c r="AX80" s="140"/>
      <c r="AY80" s="140"/>
      <c r="AZ80" s="140"/>
      <c r="BA80" s="140"/>
      <c r="BB80" s="140"/>
      <c r="BC80" s="140"/>
      <c r="BD80" s="140"/>
      <c r="BE80" s="140"/>
      <c r="BF80" s="140"/>
      <c r="BG80" s="140"/>
      <c r="BH80" s="140"/>
    </row>
    <row r="81" spans="1:60" x14ac:dyDescent="0.2">
      <c r="A81" s="145" t="s">
        <v>308</v>
      </c>
      <c r="B81" s="146" t="s">
        <v>242</v>
      </c>
      <c r="C81" s="161" t="s">
        <v>243</v>
      </c>
      <c r="D81" s="147"/>
      <c r="E81" s="148"/>
      <c r="F81" s="172"/>
      <c r="G81" s="150">
        <f>SUMIF(AG82:AG150,"&lt;&gt;NOR",G82:G150)</f>
        <v>0</v>
      </c>
      <c r="H81" s="144"/>
      <c r="I81" s="144">
        <f>SUM(I82:I150)</f>
        <v>148937.1</v>
      </c>
      <c r="J81" s="144"/>
      <c r="K81" s="144">
        <f>SUM(K82:K150)</f>
        <v>8718.4</v>
      </c>
      <c r="L81" s="144"/>
      <c r="M81" s="144">
        <f>SUM(M82:M150)</f>
        <v>0</v>
      </c>
      <c r="N81" s="144"/>
      <c r="O81" s="144">
        <f>SUM(O82:O150)</f>
        <v>0</v>
      </c>
      <c r="P81" s="144"/>
      <c r="Q81" s="144">
        <f>SUM(Q82:Q150)</f>
        <v>0</v>
      </c>
      <c r="R81" s="144"/>
      <c r="S81" s="144"/>
      <c r="T81" s="144"/>
      <c r="U81" s="144"/>
      <c r="V81" s="144">
        <f>SUM(V82:V150)</f>
        <v>0</v>
      </c>
      <c r="W81" s="144"/>
      <c r="X81" s="144"/>
      <c r="AG81" t="s">
        <v>309</v>
      </c>
    </row>
    <row r="82" spans="1:60" outlineLevel="1" x14ac:dyDescent="0.2">
      <c r="A82" s="156">
        <v>72</v>
      </c>
      <c r="B82" s="157" t="s">
        <v>2925</v>
      </c>
      <c r="C82" s="162" t="s">
        <v>2926</v>
      </c>
      <c r="D82" s="158" t="s">
        <v>449</v>
      </c>
      <c r="E82" s="159">
        <v>1</v>
      </c>
      <c r="F82" s="170">
        <v>0</v>
      </c>
      <c r="G82" s="160">
        <f t="shared" ref="G82:G113" si="21">ROUND(E82*F82,2)</f>
        <v>0</v>
      </c>
      <c r="H82" s="143">
        <v>6659</v>
      </c>
      <c r="I82" s="143">
        <f t="shared" ref="I82:I113" si="22">ROUND(E82*H82,2)</f>
        <v>6659</v>
      </c>
      <c r="J82" s="143">
        <v>0</v>
      </c>
      <c r="K82" s="143">
        <f t="shared" ref="K82:K113" si="23">ROUND(E82*J82,2)</f>
        <v>0</v>
      </c>
      <c r="L82" s="143">
        <v>21</v>
      </c>
      <c r="M82" s="143">
        <f t="shared" ref="M82:M113" si="24">G82*(1+L82/100)</f>
        <v>0</v>
      </c>
      <c r="N82" s="143">
        <v>0</v>
      </c>
      <c r="O82" s="143">
        <f t="shared" ref="O82:O113" si="25">ROUND(E82*N82,2)</f>
        <v>0</v>
      </c>
      <c r="P82" s="143">
        <v>0</v>
      </c>
      <c r="Q82" s="143">
        <f t="shared" ref="Q82:Q113" si="26">ROUND(E82*P82,2)</f>
        <v>0</v>
      </c>
      <c r="R82" s="143"/>
      <c r="S82" s="143" t="s">
        <v>358</v>
      </c>
      <c r="T82" s="143" t="s">
        <v>314</v>
      </c>
      <c r="U82" s="143">
        <v>0</v>
      </c>
      <c r="V82" s="143">
        <f t="shared" ref="V82:V113" si="27">ROUND(E82*U82,2)</f>
        <v>0</v>
      </c>
      <c r="W82" s="143"/>
      <c r="X82" s="143" t="s">
        <v>353</v>
      </c>
      <c r="Y82" s="140"/>
      <c r="Z82" s="140"/>
      <c r="AA82" s="140"/>
      <c r="AB82" s="140"/>
      <c r="AC82" s="140"/>
      <c r="AD82" s="140"/>
      <c r="AE82" s="140"/>
      <c r="AF82" s="140"/>
      <c r="AG82" s="140" t="s">
        <v>534</v>
      </c>
      <c r="AH82" s="140"/>
      <c r="AI82" s="140"/>
      <c r="AJ82" s="140"/>
      <c r="AK82" s="140"/>
      <c r="AL82" s="140"/>
      <c r="AM82" s="140"/>
      <c r="AN82" s="140"/>
      <c r="AO82" s="140"/>
      <c r="AP82" s="140"/>
      <c r="AQ82" s="140"/>
      <c r="AR82" s="140"/>
      <c r="AS82" s="140"/>
      <c r="AT82" s="140"/>
      <c r="AU82" s="140"/>
      <c r="AV82" s="140"/>
      <c r="AW82" s="140"/>
      <c r="AX82" s="140"/>
      <c r="AY82" s="140"/>
      <c r="AZ82" s="140"/>
      <c r="BA82" s="140"/>
      <c r="BB82" s="140"/>
      <c r="BC82" s="140"/>
      <c r="BD82" s="140"/>
      <c r="BE82" s="140"/>
      <c r="BF82" s="140"/>
      <c r="BG82" s="140"/>
      <c r="BH82" s="140"/>
    </row>
    <row r="83" spans="1:60" outlineLevel="1" x14ac:dyDescent="0.2">
      <c r="A83" s="156">
        <v>73</v>
      </c>
      <c r="B83" s="157" t="s">
        <v>2927</v>
      </c>
      <c r="C83" s="162" t="s">
        <v>2928</v>
      </c>
      <c r="D83" s="158" t="s">
        <v>449</v>
      </c>
      <c r="E83" s="159">
        <v>1</v>
      </c>
      <c r="F83" s="170">
        <v>0</v>
      </c>
      <c r="G83" s="160">
        <f t="shared" si="21"/>
        <v>0</v>
      </c>
      <c r="H83" s="143">
        <v>1050</v>
      </c>
      <c r="I83" s="143">
        <f t="shared" si="22"/>
        <v>1050</v>
      </c>
      <c r="J83" s="143">
        <v>0</v>
      </c>
      <c r="K83" s="143">
        <f t="shared" si="23"/>
        <v>0</v>
      </c>
      <c r="L83" s="143">
        <v>21</v>
      </c>
      <c r="M83" s="143">
        <f t="shared" si="24"/>
        <v>0</v>
      </c>
      <c r="N83" s="143">
        <v>0</v>
      </c>
      <c r="O83" s="143">
        <f t="shared" si="25"/>
        <v>0</v>
      </c>
      <c r="P83" s="143">
        <v>0</v>
      </c>
      <c r="Q83" s="143">
        <f t="shared" si="26"/>
        <v>0</v>
      </c>
      <c r="R83" s="143"/>
      <c r="S83" s="143" t="s">
        <v>358</v>
      </c>
      <c r="T83" s="143" t="s">
        <v>314</v>
      </c>
      <c r="U83" s="143">
        <v>0</v>
      </c>
      <c r="V83" s="143">
        <f t="shared" si="27"/>
        <v>0</v>
      </c>
      <c r="W83" s="143"/>
      <c r="X83" s="143" t="s">
        <v>338</v>
      </c>
      <c r="Y83" s="140"/>
      <c r="Z83" s="140"/>
      <c r="AA83" s="140"/>
      <c r="AB83" s="140"/>
      <c r="AC83" s="140"/>
      <c r="AD83" s="140"/>
      <c r="AE83" s="140"/>
      <c r="AF83" s="140"/>
      <c r="AG83" s="140" t="s">
        <v>339</v>
      </c>
      <c r="AH83" s="140"/>
      <c r="AI83" s="140"/>
      <c r="AJ83" s="140"/>
      <c r="AK83" s="140"/>
      <c r="AL83" s="140"/>
      <c r="AM83" s="140"/>
      <c r="AN83" s="140"/>
      <c r="AO83" s="140"/>
      <c r="AP83" s="140"/>
      <c r="AQ83" s="140"/>
      <c r="AR83" s="140"/>
      <c r="AS83" s="140"/>
      <c r="AT83" s="140"/>
      <c r="AU83" s="140"/>
      <c r="AV83" s="140"/>
      <c r="AW83" s="140"/>
      <c r="AX83" s="140"/>
      <c r="AY83" s="140"/>
      <c r="AZ83" s="140"/>
      <c r="BA83" s="140"/>
      <c r="BB83" s="140"/>
      <c r="BC83" s="140"/>
      <c r="BD83" s="140"/>
      <c r="BE83" s="140"/>
      <c r="BF83" s="140"/>
      <c r="BG83" s="140"/>
      <c r="BH83" s="140"/>
    </row>
    <row r="84" spans="1:60" outlineLevel="1" x14ac:dyDescent="0.2">
      <c r="A84" s="156">
        <v>74</v>
      </c>
      <c r="B84" s="157" t="s">
        <v>2929</v>
      </c>
      <c r="C84" s="162" t="s">
        <v>2930</v>
      </c>
      <c r="D84" s="158" t="s">
        <v>449</v>
      </c>
      <c r="E84" s="159">
        <v>1</v>
      </c>
      <c r="F84" s="170">
        <v>0</v>
      </c>
      <c r="G84" s="160">
        <f t="shared" si="21"/>
        <v>0</v>
      </c>
      <c r="H84" s="143">
        <v>500</v>
      </c>
      <c r="I84" s="143">
        <f t="shared" si="22"/>
        <v>500</v>
      </c>
      <c r="J84" s="143">
        <v>0</v>
      </c>
      <c r="K84" s="143">
        <f t="shared" si="23"/>
        <v>0</v>
      </c>
      <c r="L84" s="143">
        <v>21</v>
      </c>
      <c r="M84" s="143">
        <f t="shared" si="24"/>
        <v>0</v>
      </c>
      <c r="N84" s="143">
        <v>0</v>
      </c>
      <c r="O84" s="143">
        <f t="shared" si="25"/>
        <v>0</v>
      </c>
      <c r="P84" s="143">
        <v>0</v>
      </c>
      <c r="Q84" s="143">
        <f t="shared" si="26"/>
        <v>0</v>
      </c>
      <c r="R84" s="143"/>
      <c r="S84" s="143" t="s">
        <v>358</v>
      </c>
      <c r="T84" s="143" t="s">
        <v>314</v>
      </c>
      <c r="U84" s="143">
        <v>0</v>
      </c>
      <c r="V84" s="143">
        <f t="shared" si="27"/>
        <v>0</v>
      </c>
      <c r="W84" s="143"/>
      <c r="X84" s="143" t="s">
        <v>338</v>
      </c>
      <c r="Y84" s="140"/>
      <c r="Z84" s="140"/>
      <c r="AA84" s="140"/>
      <c r="AB84" s="140"/>
      <c r="AC84" s="140"/>
      <c r="AD84" s="140"/>
      <c r="AE84" s="140"/>
      <c r="AF84" s="140"/>
      <c r="AG84" s="140" t="s">
        <v>339</v>
      </c>
      <c r="AH84" s="140"/>
      <c r="AI84" s="140"/>
      <c r="AJ84" s="140"/>
      <c r="AK84" s="140"/>
      <c r="AL84" s="140"/>
      <c r="AM84" s="140"/>
      <c r="AN84" s="140"/>
      <c r="AO84" s="140"/>
      <c r="AP84" s="140"/>
      <c r="AQ84" s="140"/>
      <c r="AR84" s="140"/>
      <c r="AS84" s="140"/>
      <c r="AT84" s="140"/>
      <c r="AU84" s="140"/>
      <c r="AV84" s="140"/>
      <c r="AW84" s="140"/>
      <c r="AX84" s="140"/>
      <c r="AY84" s="140"/>
      <c r="AZ84" s="140"/>
      <c r="BA84" s="140"/>
      <c r="BB84" s="140"/>
      <c r="BC84" s="140"/>
      <c r="BD84" s="140"/>
      <c r="BE84" s="140"/>
      <c r="BF84" s="140"/>
      <c r="BG84" s="140"/>
      <c r="BH84" s="140"/>
    </row>
    <row r="85" spans="1:60" outlineLevel="1" x14ac:dyDescent="0.2">
      <c r="A85" s="156">
        <v>75</v>
      </c>
      <c r="B85" s="157" t="s">
        <v>2931</v>
      </c>
      <c r="C85" s="162" t="s">
        <v>2932</v>
      </c>
      <c r="D85" s="158" t="s">
        <v>449</v>
      </c>
      <c r="E85" s="159">
        <v>1</v>
      </c>
      <c r="F85" s="170">
        <v>0</v>
      </c>
      <c r="G85" s="160">
        <f t="shared" si="21"/>
        <v>0</v>
      </c>
      <c r="H85" s="143">
        <v>0</v>
      </c>
      <c r="I85" s="143">
        <f t="shared" si="22"/>
        <v>0</v>
      </c>
      <c r="J85" s="143">
        <v>233</v>
      </c>
      <c r="K85" s="143">
        <f t="shared" si="23"/>
        <v>233</v>
      </c>
      <c r="L85" s="143">
        <v>21</v>
      </c>
      <c r="M85" s="143">
        <f t="shared" si="24"/>
        <v>0</v>
      </c>
      <c r="N85" s="143">
        <v>0</v>
      </c>
      <c r="O85" s="143">
        <f t="shared" si="25"/>
        <v>0</v>
      </c>
      <c r="P85" s="143">
        <v>0</v>
      </c>
      <c r="Q85" s="143">
        <f t="shared" si="26"/>
        <v>0</v>
      </c>
      <c r="R85" s="143"/>
      <c r="S85" s="143" t="s">
        <v>358</v>
      </c>
      <c r="T85" s="143" t="s">
        <v>314</v>
      </c>
      <c r="U85" s="143">
        <v>0</v>
      </c>
      <c r="V85" s="143">
        <f t="shared" si="27"/>
        <v>0</v>
      </c>
      <c r="W85" s="143"/>
      <c r="X85" s="143" t="s">
        <v>338</v>
      </c>
      <c r="Y85" s="140"/>
      <c r="Z85" s="140"/>
      <c r="AA85" s="140"/>
      <c r="AB85" s="140"/>
      <c r="AC85" s="140"/>
      <c r="AD85" s="140"/>
      <c r="AE85" s="140"/>
      <c r="AF85" s="140"/>
      <c r="AG85" s="140" t="s">
        <v>2128</v>
      </c>
      <c r="AH85" s="140"/>
      <c r="AI85" s="140"/>
      <c r="AJ85" s="140"/>
      <c r="AK85" s="140"/>
      <c r="AL85" s="140"/>
      <c r="AM85" s="140"/>
      <c r="AN85" s="140"/>
      <c r="AO85" s="140"/>
      <c r="AP85" s="140"/>
      <c r="AQ85" s="140"/>
      <c r="AR85" s="140"/>
      <c r="AS85" s="140"/>
      <c r="AT85" s="140"/>
      <c r="AU85" s="140"/>
      <c r="AV85" s="140"/>
      <c r="AW85" s="140"/>
      <c r="AX85" s="140"/>
      <c r="AY85" s="140"/>
      <c r="AZ85" s="140"/>
      <c r="BA85" s="140"/>
      <c r="BB85" s="140"/>
      <c r="BC85" s="140"/>
      <c r="BD85" s="140"/>
      <c r="BE85" s="140"/>
      <c r="BF85" s="140"/>
      <c r="BG85" s="140"/>
      <c r="BH85" s="140"/>
    </row>
    <row r="86" spans="1:60" ht="22.5" outlineLevel="1" x14ac:dyDescent="0.2">
      <c r="A86" s="156">
        <v>76</v>
      </c>
      <c r="B86" s="157" t="s">
        <v>2933</v>
      </c>
      <c r="C86" s="162" t="s">
        <v>2934</v>
      </c>
      <c r="D86" s="158" t="s">
        <v>449</v>
      </c>
      <c r="E86" s="159">
        <v>1</v>
      </c>
      <c r="F86" s="170">
        <v>0</v>
      </c>
      <c r="G86" s="160">
        <f t="shared" si="21"/>
        <v>0</v>
      </c>
      <c r="H86" s="143">
        <v>500</v>
      </c>
      <c r="I86" s="143">
        <f t="shared" si="22"/>
        <v>500</v>
      </c>
      <c r="J86" s="143">
        <v>0</v>
      </c>
      <c r="K86" s="143">
        <f t="shared" si="23"/>
        <v>0</v>
      </c>
      <c r="L86" s="143">
        <v>21</v>
      </c>
      <c r="M86" s="143">
        <f t="shared" si="24"/>
        <v>0</v>
      </c>
      <c r="N86" s="143">
        <v>0</v>
      </c>
      <c r="O86" s="143">
        <f t="shared" si="25"/>
        <v>0</v>
      </c>
      <c r="P86" s="143">
        <v>0</v>
      </c>
      <c r="Q86" s="143">
        <f t="shared" si="26"/>
        <v>0</v>
      </c>
      <c r="R86" s="143"/>
      <c r="S86" s="143" t="s">
        <v>358</v>
      </c>
      <c r="T86" s="143" t="s">
        <v>314</v>
      </c>
      <c r="U86" s="143">
        <v>0</v>
      </c>
      <c r="V86" s="143">
        <f t="shared" si="27"/>
        <v>0</v>
      </c>
      <c r="W86" s="143"/>
      <c r="X86" s="143" t="s">
        <v>353</v>
      </c>
      <c r="Y86" s="140"/>
      <c r="Z86" s="140"/>
      <c r="AA86" s="140"/>
      <c r="AB86" s="140"/>
      <c r="AC86" s="140"/>
      <c r="AD86" s="140"/>
      <c r="AE86" s="140"/>
      <c r="AF86" s="140"/>
      <c r="AG86" s="140" t="s">
        <v>534</v>
      </c>
      <c r="AH86" s="140"/>
      <c r="AI86" s="140"/>
      <c r="AJ86" s="140"/>
      <c r="AK86" s="140"/>
      <c r="AL86" s="140"/>
      <c r="AM86" s="140"/>
      <c r="AN86" s="140"/>
      <c r="AO86" s="140"/>
      <c r="AP86" s="140"/>
      <c r="AQ86" s="140"/>
      <c r="AR86" s="140"/>
      <c r="AS86" s="140"/>
      <c r="AT86" s="140"/>
      <c r="AU86" s="140"/>
      <c r="AV86" s="140"/>
      <c r="AW86" s="140"/>
      <c r="AX86" s="140"/>
      <c r="AY86" s="140"/>
      <c r="AZ86" s="140"/>
      <c r="BA86" s="140"/>
      <c r="BB86" s="140"/>
      <c r="BC86" s="140"/>
      <c r="BD86" s="140"/>
      <c r="BE86" s="140"/>
      <c r="BF86" s="140"/>
      <c r="BG86" s="140"/>
      <c r="BH86" s="140"/>
    </row>
    <row r="87" spans="1:60" outlineLevel="1" x14ac:dyDescent="0.2">
      <c r="A87" s="156">
        <v>77</v>
      </c>
      <c r="B87" s="157" t="s">
        <v>2935</v>
      </c>
      <c r="C87" s="162" t="s">
        <v>2936</v>
      </c>
      <c r="D87" s="158" t="s">
        <v>449</v>
      </c>
      <c r="E87" s="159">
        <v>1</v>
      </c>
      <c r="F87" s="170">
        <v>0</v>
      </c>
      <c r="G87" s="160">
        <f t="shared" si="21"/>
        <v>0</v>
      </c>
      <c r="H87" s="143">
        <v>0</v>
      </c>
      <c r="I87" s="143">
        <f t="shared" si="22"/>
        <v>0</v>
      </c>
      <c r="J87" s="143">
        <v>350</v>
      </c>
      <c r="K87" s="143">
        <f t="shared" si="23"/>
        <v>350</v>
      </c>
      <c r="L87" s="143">
        <v>21</v>
      </c>
      <c r="M87" s="143">
        <f t="shared" si="24"/>
        <v>0</v>
      </c>
      <c r="N87" s="143">
        <v>0</v>
      </c>
      <c r="O87" s="143">
        <f t="shared" si="25"/>
        <v>0</v>
      </c>
      <c r="P87" s="143">
        <v>0</v>
      </c>
      <c r="Q87" s="143">
        <f t="shared" si="26"/>
        <v>0</v>
      </c>
      <c r="R87" s="143"/>
      <c r="S87" s="143" t="s">
        <v>358</v>
      </c>
      <c r="T87" s="143" t="s">
        <v>314</v>
      </c>
      <c r="U87" s="143">
        <v>0</v>
      </c>
      <c r="V87" s="143">
        <f t="shared" si="27"/>
        <v>0</v>
      </c>
      <c r="W87" s="143"/>
      <c r="X87" s="143" t="s">
        <v>338</v>
      </c>
      <c r="Y87" s="140"/>
      <c r="Z87" s="140"/>
      <c r="AA87" s="140"/>
      <c r="AB87" s="140"/>
      <c r="AC87" s="140"/>
      <c r="AD87" s="140"/>
      <c r="AE87" s="140"/>
      <c r="AF87" s="140"/>
      <c r="AG87" s="140" t="s">
        <v>339</v>
      </c>
      <c r="AH87" s="140"/>
      <c r="AI87" s="140"/>
      <c r="AJ87" s="140"/>
      <c r="AK87" s="140"/>
      <c r="AL87" s="140"/>
      <c r="AM87" s="140"/>
      <c r="AN87" s="140"/>
      <c r="AO87" s="140"/>
      <c r="AP87" s="140"/>
      <c r="AQ87" s="140"/>
      <c r="AR87" s="140"/>
      <c r="AS87" s="140"/>
      <c r="AT87" s="140"/>
      <c r="AU87" s="140"/>
      <c r="AV87" s="140"/>
      <c r="AW87" s="140"/>
      <c r="AX87" s="140"/>
      <c r="AY87" s="140"/>
      <c r="AZ87" s="140"/>
      <c r="BA87" s="140"/>
      <c r="BB87" s="140"/>
      <c r="BC87" s="140"/>
      <c r="BD87" s="140"/>
      <c r="BE87" s="140"/>
      <c r="BF87" s="140"/>
      <c r="BG87" s="140"/>
      <c r="BH87" s="140"/>
    </row>
    <row r="88" spans="1:60" outlineLevel="1" x14ac:dyDescent="0.2">
      <c r="A88" s="156">
        <v>78</v>
      </c>
      <c r="B88" s="157" t="s">
        <v>2937</v>
      </c>
      <c r="C88" s="162" t="s">
        <v>2311</v>
      </c>
      <c r="D88" s="158" t="s">
        <v>449</v>
      </c>
      <c r="E88" s="159">
        <v>4</v>
      </c>
      <c r="F88" s="170">
        <v>0</v>
      </c>
      <c r="G88" s="160">
        <f t="shared" si="21"/>
        <v>0</v>
      </c>
      <c r="H88" s="143">
        <v>350</v>
      </c>
      <c r="I88" s="143">
        <f t="shared" si="22"/>
        <v>1400</v>
      </c>
      <c r="J88" s="143">
        <v>0</v>
      </c>
      <c r="K88" s="143">
        <f t="shared" si="23"/>
        <v>0</v>
      </c>
      <c r="L88" s="143">
        <v>21</v>
      </c>
      <c r="M88" s="143">
        <f t="shared" si="24"/>
        <v>0</v>
      </c>
      <c r="N88" s="143">
        <v>0</v>
      </c>
      <c r="O88" s="143">
        <f t="shared" si="25"/>
        <v>0</v>
      </c>
      <c r="P88" s="143">
        <v>0</v>
      </c>
      <c r="Q88" s="143">
        <f t="shared" si="26"/>
        <v>0</v>
      </c>
      <c r="R88" s="143"/>
      <c r="S88" s="143" t="s">
        <v>358</v>
      </c>
      <c r="T88" s="143" t="s">
        <v>314</v>
      </c>
      <c r="U88" s="143">
        <v>0</v>
      </c>
      <c r="V88" s="143">
        <f t="shared" si="27"/>
        <v>0</v>
      </c>
      <c r="W88" s="143"/>
      <c r="X88" s="143" t="s">
        <v>338</v>
      </c>
      <c r="Y88" s="140"/>
      <c r="Z88" s="140"/>
      <c r="AA88" s="140"/>
      <c r="AB88" s="140"/>
      <c r="AC88" s="140"/>
      <c r="AD88" s="140"/>
      <c r="AE88" s="140"/>
      <c r="AF88" s="140"/>
      <c r="AG88" s="140" t="s">
        <v>339</v>
      </c>
      <c r="AH88" s="140"/>
      <c r="AI88" s="140"/>
      <c r="AJ88" s="140"/>
      <c r="AK88" s="140"/>
      <c r="AL88" s="140"/>
      <c r="AM88" s="140"/>
      <c r="AN88" s="140"/>
      <c r="AO88" s="140"/>
      <c r="AP88" s="140"/>
      <c r="AQ88" s="140"/>
      <c r="AR88" s="140"/>
      <c r="AS88" s="140"/>
      <c r="AT88" s="140"/>
      <c r="AU88" s="140"/>
      <c r="AV88" s="140"/>
      <c r="AW88" s="140"/>
      <c r="AX88" s="140"/>
      <c r="AY88" s="140"/>
      <c r="AZ88" s="140"/>
      <c r="BA88" s="140"/>
      <c r="BB88" s="140"/>
      <c r="BC88" s="140"/>
      <c r="BD88" s="140"/>
      <c r="BE88" s="140"/>
      <c r="BF88" s="140"/>
      <c r="BG88" s="140"/>
      <c r="BH88" s="140"/>
    </row>
    <row r="89" spans="1:60" outlineLevel="1" x14ac:dyDescent="0.2">
      <c r="A89" s="156">
        <v>79</v>
      </c>
      <c r="B89" s="157" t="s">
        <v>2938</v>
      </c>
      <c r="C89" s="162" t="s">
        <v>2939</v>
      </c>
      <c r="D89" s="158" t="s">
        <v>449</v>
      </c>
      <c r="E89" s="159">
        <v>2</v>
      </c>
      <c r="F89" s="170">
        <v>0</v>
      </c>
      <c r="G89" s="160">
        <f t="shared" si="21"/>
        <v>0</v>
      </c>
      <c r="H89" s="143">
        <v>1359</v>
      </c>
      <c r="I89" s="143">
        <f t="shared" si="22"/>
        <v>2718</v>
      </c>
      <c r="J89" s="143">
        <v>0</v>
      </c>
      <c r="K89" s="143">
        <f t="shared" si="23"/>
        <v>0</v>
      </c>
      <c r="L89" s="143">
        <v>21</v>
      </c>
      <c r="M89" s="143">
        <f t="shared" si="24"/>
        <v>0</v>
      </c>
      <c r="N89" s="143">
        <v>0</v>
      </c>
      <c r="O89" s="143">
        <f t="shared" si="25"/>
        <v>0</v>
      </c>
      <c r="P89" s="143">
        <v>0</v>
      </c>
      <c r="Q89" s="143">
        <f t="shared" si="26"/>
        <v>0</v>
      </c>
      <c r="R89" s="143"/>
      <c r="S89" s="143" t="s">
        <v>358</v>
      </c>
      <c r="T89" s="143" t="s">
        <v>314</v>
      </c>
      <c r="U89" s="143">
        <v>0</v>
      </c>
      <c r="V89" s="143">
        <f t="shared" si="27"/>
        <v>0</v>
      </c>
      <c r="W89" s="143"/>
      <c r="X89" s="143" t="s">
        <v>353</v>
      </c>
      <c r="Y89" s="140"/>
      <c r="Z89" s="140"/>
      <c r="AA89" s="140"/>
      <c r="AB89" s="140"/>
      <c r="AC89" s="140"/>
      <c r="AD89" s="140"/>
      <c r="AE89" s="140"/>
      <c r="AF89" s="140"/>
      <c r="AG89" s="140" t="s">
        <v>534</v>
      </c>
      <c r="AH89" s="140"/>
      <c r="AI89" s="140"/>
      <c r="AJ89" s="140"/>
      <c r="AK89" s="140"/>
      <c r="AL89" s="140"/>
      <c r="AM89" s="140"/>
      <c r="AN89" s="140"/>
      <c r="AO89" s="140"/>
      <c r="AP89" s="140"/>
      <c r="AQ89" s="140"/>
      <c r="AR89" s="140"/>
      <c r="AS89" s="140"/>
      <c r="AT89" s="140"/>
      <c r="AU89" s="140"/>
      <c r="AV89" s="140"/>
      <c r="AW89" s="140"/>
      <c r="AX89" s="140"/>
      <c r="AY89" s="140"/>
      <c r="AZ89" s="140"/>
      <c r="BA89" s="140"/>
      <c r="BB89" s="140"/>
      <c r="BC89" s="140"/>
      <c r="BD89" s="140"/>
      <c r="BE89" s="140"/>
      <c r="BF89" s="140"/>
      <c r="BG89" s="140"/>
      <c r="BH89" s="140"/>
    </row>
    <row r="90" spans="1:60" outlineLevel="1" x14ac:dyDescent="0.2">
      <c r="A90" s="156">
        <v>80</v>
      </c>
      <c r="B90" s="157" t="s">
        <v>2940</v>
      </c>
      <c r="C90" s="162" t="s">
        <v>2941</v>
      </c>
      <c r="D90" s="158" t="s">
        <v>449</v>
      </c>
      <c r="E90" s="159">
        <v>2</v>
      </c>
      <c r="F90" s="170">
        <v>0</v>
      </c>
      <c r="G90" s="160">
        <f t="shared" si="21"/>
        <v>0</v>
      </c>
      <c r="H90" s="143">
        <v>117</v>
      </c>
      <c r="I90" s="143">
        <f t="shared" si="22"/>
        <v>234</v>
      </c>
      <c r="J90" s="143">
        <v>0</v>
      </c>
      <c r="K90" s="143">
        <f t="shared" si="23"/>
        <v>0</v>
      </c>
      <c r="L90" s="143">
        <v>21</v>
      </c>
      <c r="M90" s="143">
        <f t="shared" si="24"/>
        <v>0</v>
      </c>
      <c r="N90" s="143">
        <v>0</v>
      </c>
      <c r="O90" s="143">
        <f t="shared" si="25"/>
        <v>0</v>
      </c>
      <c r="P90" s="143">
        <v>0</v>
      </c>
      <c r="Q90" s="143">
        <f t="shared" si="26"/>
        <v>0</v>
      </c>
      <c r="R90" s="143"/>
      <c r="S90" s="143" t="s">
        <v>358</v>
      </c>
      <c r="T90" s="143" t="s">
        <v>314</v>
      </c>
      <c r="U90" s="143">
        <v>0</v>
      </c>
      <c r="V90" s="143">
        <f t="shared" si="27"/>
        <v>0</v>
      </c>
      <c r="W90" s="143"/>
      <c r="X90" s="143" t="s">
        <v>338</v>
      </c>
      <c r="Y90" s="140"/>
      <c r="Z90" s="140"/>
      <c r="AA90" s="140"/>
      <c r="AB90" s="140"/>
      <c r="AC90" s="140"/>
      <c r="AD90" s="140"/>
      <c r="AE90" s="140"/>
      <c r="AF90" s="140"/>
      <c r="AG90" s="140" t="s">
        <v>339</v>
      </c>
      <c r="AH90" s="140"/>
      <c r="AI90" s="140"/>
      <c r="AJ90" s="140"/>
      <c r="AK90" s="140"/>
      <c r="AL90" s="140"/>
      <c r="AM90" s="140"/>
      <c r="AN90" s="140"/>
      <c r="AO90" s="140"/>
      <c r="AP90" s="140"/>
      <c r="AQ90" s="140"/>
      <c r="AR90" s="140"/>
      <c r="AS90" s="140"/>
      <c r="AT90" s="140"/>
      <c r="AU90" s="140"/>
      <c r="AV90" s="140"/>
      <c r="AW90" s="140"/>
      <c r="AX90" s="140"/>
      <c r="AY90" s="140"/>
      <c r="AZ90" s="140"/>
      <c r="BA90" s="140"/>
      <c r="BB90" s="140"/>
      <c r="BC90" s="140"/>
      <c r="BD90" s="140"/>
      <c r="BE90" s="140"/>
      <c r="BF90" s="140"/>
      <c r="BG90" s="140"/>
      <c r="BH90" s="140"/>
    </row>
    <row r="91" spans="1:60" ht="33.75" outlineLevel="1" x14ac:dyDescent="0.2">
      <c r="A91" s="156">
        <v>81</v>
      </c>
      <c r="B91" s="157" t="s">
        <v>2942</v>
      </c>
      <c r="C91" s="162" t="s">
        <v>2943</v>
      </c>
      <c r="D91" s="158" t="s">
        <v>449</v>
      </c>
      <c r="E91" s="159">
        <v>2</v>
      </c>
      <c r="F91" s="170">
        <v>0</v>
      </c>
      <c r="G91" s="160">
        <f t="shared" si="21"/>
        <v>0</v>
      </c>
      <c r="H91" s="143">
        <v>2942</v>
      </c>
      <c r="I91" s="143">
        <f t="shared" si="22"/>
        <v>5884</v>
      </c>
      <c r="J91" s="143">
        <v>0</v>
      </c>
      <c r="K91" s="143">
        <f t="shared" si="23"/>
        <v>0</v>
      </c>
      <c r="L91" s="143">
        <v>21</v>
      </c>
      <c r="M91" s="143">
        <f t="shared" si="24"/>
        <v>0</v>
      </c>
      <c r="N91" s="143">
        <v>0</v>
      </c>
      <c r="O91" s="143">
        <f t="shared" si="25"/>
        <v>0</v>
      </c>
      <c r="P91" s="143">
        <v>0</v>
      </c>
      <c r="Q91" s="143">
        <f t="shared" si="26"/>
        <v>0</v>
      </c>
      <c r="R91" s="143"/>
      <c r="S91" s="143" t="s">
        <v>358</v>
      </c>
      <c r="T91" s="143" t="s">
        <v>314</v>
      </c>
      <c r="U91" s="143">
        <v>0</v>
      </c>
      <c r="V91" s="143">
        <f t="shared" si="27"/>
        <v>0</v>
      </c>
      <c r="W91" s="143"/>
      <c r="X91" s="143" t="s">
        <v>353</v>
      </c>
      <c r="Y91" s="140"/>
      <c r="Z91" s="140"/>
      <c r="AA91" s="140"/>
      <c r="AB91" s="140"/>
      <c r="AC91" s="140"/>
      <c r="AD91" s="140"/>
      <c r="AE91" s="140"/>
      <c r="AF91" s="140"/>
      <c r="AG91" s="140" t="s">
        <v>534</v>
      </c>
      <c r="AH91" s="140"/>
      <c r="AI91" s="140"/>
      <c r="AJ91" s="140"/>
      <c r="AK91" s="140"/>
      <c r="AL91" s="140"/>
      <c r="AM91" s="140"/>
      <c r="AN91" s="140"/>
      <c r="AO91" s="140"/>
      <c r="AP91" s="140"/>
      <c r="AQ91" s="140"/>
      <c r="AR91" s="140"/>
      <c r="AS91" s="140"/>
      <c r="AT91" s="140"/>
      <c r="AU91" s="140"/>
      <c r="AV91" s="140"/>
      <c r="AW91" s="140"/>
      <c r="AX91" s="140"/>
      <c r="AY91" s="140"/>
      <c r="AZ91" s="140"/>
      <c r="BA91" s="140"/>
      <c r="BB91" s="140"/>
      <c r="BC91" s="140"/>
      <c r="BD91" s="140"/>
      <c r="BE91" s="140"/>
      <c r="BF91" s="140"/>
      <c r="BG91" s="140"/>
      <c r="BH91" s="140"/>
    </row>
    <row r="92" spans="1:60" outlineLevel="1" x14ac:dyDescent="0.2">
      <c r="A92" s="156">
        <v>82</v>
      </c>
      <c r="B92" s="157" t="s">
        <v>2944</v>
      </c>
      <c r="C92" s="162" t="s">
        <v>2932</v>
      </c>
      <c r="D92" s="158" t="s">
        <v>449</v>
      </c>
      <c r="E92" s="159">
        <v>2</v>
      </c>
      <c r="F92" s="170">
        <v>0</v>
      </c>
      <c r="G92" s="160">
        <f t="shared" si="21"/>
        <v>0</v>
      </c>
      <c r="H92" s="143">
        <v>0</v>
      </c>
      <c r="I92" s="143">
        <f t="shared" si="22"/>
        <v>0</v>
      </c>
      <c r="J92" s="143">
        <v>233</v>
      </c>
      <c r="K92" s="143">
        <f t="shared" si="23"/>
        <v>466</v>
      </c>
      <c r="L92" s="143">
        <v>21</v>
      </c>
      <c r="M92" s="143">
        <f t="shared" si="24"/>
        <v>0</v>
      </c>
      <c r="N92" s="143">
        <v>0</v>
      </c>
      <c r="O92" s="143">
        <f t="shared" si="25"/>
        <v>0</v>
      </c>
      <c r="P92" s="143">
        <v>0</v>
      </c>
      <c r="Q92" s="143">
        <f t="shared" si="26"/>
        <v>0</v>
      </c>
      <c r="R92" s="143"/>
      <c r="S92" s="143" t="s">
        <v>358</v>
      </c>
      <c r="T92" s="143" t="s">
        <v>314</v>
      </c>
      <c r="U92" s="143">
        <v>0</v>
      </c>
      <c r="V92" s="143">
        <f t="shared" si="27"/>
        <v>0</v>
      </c>
      <c r="W92" s="143"/>
      <c r="X92" s="143" t="s">
        <v>338</v>
      </c>
      <c r="Y92" s="140"/>
      <c r="Z92" s="140"/>
      <c r="AA92" s="140"/>
      <c r="AB92" s="140"/>
      <c r="AC92" s="140"/>
      <c r="AD92" s="140"/>
      <c r="AE92" s="140"/>
      <c r="AF92" s="140"/>
      <c r="AG92" s="140" t="s">
        <v>339</v>
      </c>
      <c r="AH92" s="140"/>
      <c r="AI92" s="140"/>
      <c r="AJ92" s="140"/>
      <c r="AK92" s="140"/>
      <c r="AL92" s="140"/>
      <c r="AM92" s="140"/>
      <c r="AN92" s="140"/>
      <c r="AO92" s="140"/>
      <c r="AP92" s="140"/>
      <c r="AQ92" s="140"/>
      <c r="AR92" s="140"/>
      <c r="AS92" s="140"/>
      <c r="AT92" s="140"/>
      <c r="AU92" s="140"/>
      <c r="AV92" s="140"/>
      <c r="AW92" s="140"/>
      <c r="AX92" s="140"/>
      <c r="AY92" s="140"/>
      <c r="AZ92" s="140"/>
      <c r="BA92" s="140"/>
      <c r="BB92" s="140"/>
      <c r="BC92" s="140"/>
      <c r="BD92" s="140"/>
      <c r="BE92" s="140"/>
      <c r="BF92" s="140"/>
      <c r="BG92" s="140"/>
      <c r="BH92" s="140"/>
    </row>
    <row r="93" spans="1:60" ht="22.5" outlineLevel="1" x14ac:dyDescent="0.2">
      <c r="A93" s="156">
        <v>83</v>
      </c>
      <c r="B93" s="157" t="s">
        <v>2945</v>
      </c>
      <c r="C93" s="162" t="s">
        <v>2934</v>
      </c>
      <c r="D93" s="158" t="s">
        <v>449</v>
      </c>
      <c r="E93" s="159">
        <v>2</v>
      </c>
      <c r="F93" s="170">
        <v>0</v>
      </c>
      <c r="G93" s="160">
        <f t="shared" si="21"/>
        <v>0</v>
      </c>
      <c r="H93" s="143">
        <v>500</v>
      </c>
      <c r="I93" s="143">
        <f t="shared" si="22"/>
        <v>1000</v>
      </c>
      <c r="J93" s="143">
        <v>0</v>
      </c>
      <c r="K93" s="143">
        <f t="shared" si="23"/>
        <v>0</v>
      </c>
      <c r="L93" s="143">
        <v>21</v>
      </c>
      <c r="M93" s="143">
        <f t="shared" si="24"/>
        <v>0</v>
      </c>
      <c r="N93" s="143">
        <v>0</v>
      </c>
      <c r="O93" s="143">
        <f t="shared" si="25"/>
        <v>0</v>
      </c>
      <c r="P93" s="143">
        <v>0</v>
      </c>
      <c r="Q93" s="143">
        <f t="shared" si="26"/>
        <v>0</v>
      </c>
      <c r="R93" s="143"/>
      <c r="S93" s="143" t="s">
        <v>358</v>
      </c>
      <c r="T93" s="143" t="s">
        <v>314</v>
      </c>
      <c r="U93" s="143">
        <v>0</v>
      </c>
      <c r="V93" s="143">
        <f t="shared" si="27"/>
        <v>0</v>
      </c>
      <c r="W93" s="143"/>
      <c r="X93" s="143" t="s">
        <v>338</v>
      </c>
      <c r="Y93" s="140"/>
      <c r="Z93" s="140"/>
      <c r="AA93" s="140"/>
      <c r="AB93" s="140"/>
      <c r="AC93" s="140"/>
      <c r="AD93" s="140"/>
      <c r="AE93" s="140"/>
      <c r="AF93" s="140"/>
      <c r="AG93" s="140" t="s">
        <v>339</v>
      </c>
      <c r="AH93" s="140"/>
      <c r="AI93" s="140"/>
      <c r="AJ93" s="140"/>
      <c r="AK93" s="140"/>
      <c r="AL93" s="140"/>
      <c r="AM93" s="140"/>
      <c r="AN93" s="140"/>
      <c r="AO93" s="140"/>
      <c r="AP93" s="140"/>
      <c r="AQ93" s="140"/>
      <c r="AR93" s="140"/>
      <c r="AS93" s="140"/>
      <c r="AT93" s="140"/>
      <c r="AU93" s="140"/>
      <c r="AV93" s="140"/>
      <c r="AW93" s="140"/>
      <c r="AX93" s="140"/>
      <c r="AY93" s="140"/>
      <c r="AZ93" s="140"/>
      <c r="BA93" s="140"/>
      <c r="BB93" s="140"/>
      <c r="BC93" s="140"/>
      <c r="BD93" s="140"/>
      <c r="BE93" s="140"/>
      <c r="BF93" s="140"/>
      <c r="BG93" s="140"/>
      <c r="BH93" s="140"/>
    </row>
    <row r="94" spans="1:60" outlineLevel="1" x14ac:dyDescent="0.2">
      <c r="A94" s="156">
        <v>84</v>
      </c>
      <c r="B94" s="157" t="s">
        <v>2946</v>
      </c>
      <c r="C94" s="162" t="s">
        <v>2947</v>
      </c>
      <c r="D94" s="158" t="s">
        <v>449</v>
      </c>
      <c r="E94" s="159">
        <v>3</v>
      </c>
      <c r="F94" s="170">
        <v>0</v>
      </c>
      <c r="G94" s="160">
        <f t="shared" si="21"/>
        <v>0</v>
      </c>
      <c r="H94" s="143">
        <v>489</v>
      </c>
      <c r="I94" s="143">
        <f t="shared" si="22"/>
        <v>1467</v>
      </c>
      <c r="J94" s="143">
        <v>0</v>
      </c>
      <c r="K94" s="143">
        <f t="shared" si="23"/>
        <v>0</v>
      </c>
      <c r="L94" s="143">
        <v>21</v>
      </c>
      <c r="M94" s="143">
        <f t="shared" si="24"/>
        <v>0</v>
      </c>
      <c r="N94" s="143">
        <v>0</v>
      </c>
      <c r="O94" s="143">
        <f t="shared" si="25"/>
        <v>0</v>
      </c>
      <c r="P94" s="143">
        <v>0</v>
      </c>
      <c r="Q94" s="143">
        <f t="shared" si="26"/>
        <v>0</v>
      </c>
      <c r="R94" s="143"/>
      <c r="S94" s="143" t="s">
        <v>358</v>
      </c>
      <c r="T94" s="143" t="s">
        <v>314</v>
      </c>
      <c r="U94" s="143">
        <v>0</v>
      </c>
      <c r="V94" s="143">
        <f t="shared" si="27"/>
        <v>0</v>
      </c>
      <c r="W94" s="143"/>
      <c r="X94" s="143" t="s">
        <v>353</v>
      </c>
      <c r="Y94" s="140"/>
      <c r="Z94" s="140"/>
      <c r="AA94" s="140"/>
      <c r="AB94" s="140"/>
      <c r="AC94" s="140"/>
      <c r="AD94" s="140"/>
      <c r="AE94" s="140"/>
      <c r="AF94" s="140"/>
      <c r="AG94" s="140" t="s">
        <v>534</v>
      </c>
      <c r="AH94" s="140"/>
      <c r="AI94" s="140"/>
      <c r="AJ94" s="140"/>
      <c r="AK94" s="140"/>
      <c r="AL94" s="140"/>
      <c r="AM94" s="140"/>
      <c r="AN94" s="140"/>
      <c r="AO94" s="140"/>
      <c r="AP94" s="140"/>
      <c r="AQ94" s="140"/>
      <c r="AR94" s="140"/>
      <c r="AS94" s="140"/>
      <c r="AT94" s="140"/>
      <c r="AU94" s="140"/>
      <c r="AV94" s="140"/>
      <c r="AW94" s="140"/>
      <c r="AX94" s="140"/>
      <c r="AY94" s="140"/>
      <c r="AZ94" s="140"/>
      <c r="BA94" s="140"/>
      <c r="BB94" s="140"/>
      <c r="BC94" s="140"/>
      <c r="BD94" s="140"/>
      <c r="BE94" s="140"/>
      <c r="BF94" s="140"/>
      <c r="BG94" s="140"/>
      <c r="BH94" s="140"/>
    </row>
    <row r="95" spans="1:60" outlineLevel="1" x14ac:dyDescent="0.2">
      <c r="A95" s="156">
        <v>85</v>
      </c>
      <c r="B95" s="157" t="s">
        <v>2948</v>
      </c>
      <c r="C95" s="162" t="s">
        <v>2949</v>
      </c>
      <c r="D95" s="158" t="s">
        <v>449</v>
      </c>
      <c r="E95" s="159">
        <v>3</v>
      </c>
      <c r="F95" s="170">
        <v>0</v>
      </c>
      <c r="G95" s="160">
        <f t="shared" si="21"/>
        <v>0</v>
      </c>
      <c r="H95" s="143">
        <v>233</v>
      </c>
      <c r="I95" s="143">
        <f t="shared" si="22"/>
        <v>699</v>
      </c>
      <c r="J95" s="143">
        <v>0</v>
      </c>
      <c r="K95" s="143">
        <f t="shared" si="23"/>
        <v>0</v>
      </c>
      <c r="L95" s="143">
        <v>21</v>
      </c>
      <c r="M95" s="143">
        <f t="shared" si="24"/>
        <v>0</v>
      </c>
      <c r="N95" s="143">
        <v>0</v>
      </c>
      <c r="O95" s="143">
        <f t="shared" si="25"/>
        <v>0</v>
      </c>
      <c r="P95" s="143">
        <v>0</v>
      </c>
      <c r="Q95" s="143">
        <f t="shared" si="26"/>
        <v>0</v>
      </c>
      <c r="R95" s="143"/>
      <c r="S95" s="143" t="s">
        <v>358</v>
      </c>
      <c r="T95" s="143" t="s">
        <v>314</v>
      </c>
      <c r="U95" s="143">
        <v>0</v>
      </c>
      <c r="V95" s="143">
        <f t="shared" si="27"/>
        <v>0</v>
      </c>
      <c r="W95" s="143"/>
      <c r="X95" s="143" t="s">
        <v>338</v>
      </c>
      <c r="Y95" s="140"/>
      <c r="Z95" s="140"/>
      <c r="AA95" s="140"/>
      <c r="AB95" s="140"/>
      <c r="AC95" s="140"/>
      <c r="AD95" s="140"/>
      <c r="AE95" s="140"/>
      <c r="AF95" s="140"/>
      <c r="AG95" s="140" t="s">
        <v>339</v>
      </c>
      <c r="AH95" s="140"/>
      <c r="AI95" s="140"/>
      <c r="AJ95" s="140"/>
      <c r="AK95" s="140"/>
      <c r="AL95" s="140"/>
      <c r="AM95" s="140"/>
      <c r="AN95" s="140"/>
      <c r="AO95" s="140"/>
      <c r="AP95" s="140"/>
      <c r="AQ95" s="140"/>
      <c r="AR95" s="140"/>
      <c r="AS95" s="140"/>
      <c r="AT95" s="140"/>
      <c r="AU95" s="140"/>
      <c r="AV95" s="140"/>
      <c r="AW95" s="140"/>
      <c r="AX95" s="140"/>
      <c r="AY95" s="140"/>
      <c r="AZ95" s="140"/>
      <c r="BA95" s="140"/>
      <c r="BB95" s="140"/>
      <c r="BC95" s="140"/>
      <c r="BD95" s="140"/>
      <c r="BE95" s="140"/>
      <c r="BF95" s="140"/>
      <c r="BG95" s="140"/>
      <c r="BH95" s="140"/>
    </row>
    <row r="96" spans="1:60" ht="22.5" outlineLevel="1" x14ac:dyDescent="0.2">
      <c r="A96" s="156">
        <v>86</v>
      </c>
      <c r="B96" s="157" t="s">
        <v>2950</v>
      </c>
      <c r="C96" s="162" t="s">
        <v>2951</v>
      </c>
      <c r="D96" s="158" t="s">
        <v>449</v>
      </c>
      <c r="E96" s="159">
        <v>3</v>
      </c>
      <c r="F96" s="170">
        <v>0</v>
      </c>
      <c r="G96" s="160">
        <f t="shared" si="21"/>
        <v>0</v>
      </c>
      <c r="H96" s="143">
        <v>0</v>
      </c>
      <c r="I96" s="143">
        <f t="shared" si="22"/>
        <v>0</v>
      </c>
      <c r="J96" s="143">
        <v>0</v>
      </c>
      <c r="K96" s="143">
        <f t="shared" si="23"/>
        <v>0</v>
      </c>
      <c r="L96" s="143">
        <v>21</v>
      </c>
      <c r="M96" s="143">
        <f t="shared" si="24"/>
        <v>0</v>
      </c>
      <c r="N96" s="143">
        <v>0</v>
      </c>
      <c r="O96" s="143">
        <f t="shared" si="25"/>
        <v>0</v>
      </c>
      <c r="P96" s="143">
        <v>0</v>
      </c>
      <c r="Q96" s="143">
        <f t="shared" si="26"/>
        <v>0</v>
      </c>
      <c r="R96" s="143"/>
      <c r="S96" s="143" t="s">
        <v>358</v>
      </c>
      <c r="T96" s="143" t="s">
        <v>314</v>
      </c>
      <c r="U96" s="143">
        <v>0</v>
      </c>
      <c r="V96" s="143">
        <f t="shared" si="27"/>
        <v>0</v>
      </c>
      <c r="W96" s="143"/>
      <c r="X96" s="143" t="s">
        <v>353</v>
      </c>
      <c r="Y96" s="140"/>
      <c r="Z96" s="140"/>
      <c r="AA96" s="140"/>
      <c r="AB96" s="140"/>
      <c r="AC96" s="140"/>
      <c r="AD96" s="140"/>
      <c r="AE96" s="140"/>
      <c r="AF96" s="140"/>
      <c r="AG96" s="140" t="s">
        <v>534</v>
      </c>
      <c r="AH96" s="140"/>
      <c r="AI96" s="140"/>
      <c r="AJ96" s="140"/>
      <c r="AK96" s="140"/>
      <c r="AL96" s="140"/>
      <c r="AM96" s="140"/>
      <c r="AN96" s="140"/>
      <c r="AO96" s="140"/>
      <c r="AP96" s="140"/>
      <c r="AQ96" s="140"/>
      <c r="AR96" s="140"/>
      <c r="AS96" s="140"/>
      <c r="AT96" s="140"/>
      <c r="AU96" s="140"/>
      <c r="AV96" s="140"/>
      <c r="AW96" s="140"/>
      <c r="AX96" s="140"/>
      <c r="AY96" s="140"/>
      <c r="AZ96" s="140"/>
      <c r="BA96" s="140"/>
      <c r="BB96" s="140"/>
      <c r="BC96" s="140"/>
      <c r="BD96" s="140"/>
      <c r="BE96" s="140"/>
      <c r="BF96" s="140"/>
      <c r="BG96" s="140"/>
      <c r="BH96" s="140"/>
    </row>
    <row r="97" spans="1:60" outlineLevel="1" x14ac:dyDescent="0.2">
      <c r="A97" s="156">
        <v>87</v>
      </c>
      <c r="B97" s="157" t="s">
        <v>2952</v>
      </c>
      <c r="C97" s="162" t="s">
        <v>2953</v>
      </c>
      <c r="D97" s="158" t="s">
        <v>449</v>
      </c>
      <c r="E97" s="159">
        <v>3</v>
      </c>
      <c r="F97" s="170">
        <v>0</v>
      </c>
      <c r="G97" s="160">
        <f t="shared" si="21"/>
        <v>0</v>
      </c>
      <c r="H97" s="143">
        <v>0</v>
      </c>
      <c r="I97" s="143">
        <f t="shared" si="22"/>
        <v>0</v>
      </c>
      <c r="J97" s="143">
        <v>100</v>
      </c>
      <c r="K97" s="143">
        <f t="shared" si="23"/>
        <v>300</v>
      </c>
      <c r="L97" s="143">
        <v>21</v>
      </c>
      <c r="M97" s="143">
        <f t="shared" si="24"/>
        <v>0</v>
      </c>
      <c r="N97" s="143">
        <v>0</v>
      </c>
      <c r="O97" s="143">
        <f t="shared" si="25"/>
        <v>0</v>
      </c>
      <c r="P97" s="143">
        <v>0</v>
      </c>
      <c r="Q97" s="143">
        <f t="shared" si="26"/>
        <v>0</v>
      </c>
      <c r="R97" s="143"/>
      <c r="S97" s="143" t="s">
        <v>358</v>
      </c>
      <c r="T97" s="143" t="s">
        <v>314</v>
      </c>
      <c r="U97" s="143">
        <v>0</v>
      </c>
      <c r="V97" s="143">
        <f t="shared" si="27"/>
        <v>0</v>
      </c>
      <c r="W97" s="143"/>
      <c r="X97" s="143" t="s">
        <v>338</v>
      </c>
      <c r="Y97" s="140"/>
      <c r="Z97" s="140"/>
      <c r="AA97" s="140"/>
      <c r="AB97" s="140"/>
      <c r="AC97" s="140"/>
      <c r="AD97" s="140"/>
      <c r="AE97" s="140"/>
      <c r="AF97" s="140"/>
      <c r="AG97" s="140" t="s">
        <v>339</v>
      </c>
      <c r="AH97" s="140"/>
      <c r="AI97" s="140"/>
      <c r="AJ97" s="140"/>
      <c r="AK97" s="140"/>
      <c r="AL97" s="140"/>
      <c r="AM97" s="140"/>
      <c r="AN97" s="140"/>
      <c r="AO97" s="140"/>
      <c r="AP97" s="140"/>
      <c r="AQ97" s="140"/>
      <c r="AR97" s="140"/>
      <c r="AS97" s="140"/>
      <c r="AT97" s="140"/>
      <c r="AU97" s="140"/>
      <c r="AV97" s="140"/>
      <c r="AW97" s="140"/>
      <c r="AX97" s="140"/>
      <c r="AY97" s="140"/>
      <c r="AZ97" s="140"/>
      <c r="BA97" s="140"/>
      <c r="BB97" s="140"/>
      <c r="BC97" s="140"/>
      <c r="BD97" s="140"/>
      <c r="BE97" s="140"/>
      <c r="BF97" s="140"/>
      <c r="BG97" s="140"/>
      <c r="BH97" s="140"/>
    </row>
    <row r="98" spans="1:60" outlineLevel="1" x14ac:dyDescent="0.2">
      <c r="A98" s="156">
        <v>88</v>
      </c>
      <c r="B98" s="157" t="s">
        <v>2954</v>
      </c>
      <c r="C98" s="162" t="s">
        <v>2955</v>
      </c>
      <c r="D98" s="158" t="s">
        <v>449</v>
      </c>
      <c r="E98" s="159">
        <v>1</v>
      </c>
      <c r="F98" s="170">
        <v>0</v>
      </c>
      <c r="G98" s="160">
        <f t="shared" si="21"/>
        <v>0</v>
      </c>
      <c r="H98" s="143">
        <v>4490</v>
      </c>
      <c r="I98" s="143">
        <f t="shared" si="22"/>
        <v>4490</v>
      </c>
      <c r="J98" s="143">
        <v>0</v>
      </c>
      <c r="K98" s="143">
        <f t="shared" si="23"/>
        <v>0</v>
      </c>
      <c r="L98" s="143">
        <v>21</v>
      </c>
      <c r="M98" s="143">
        <f t="shared" si="24"/>
        <v>0</v>
      </c>
      <c r="N98" s="143">
        <v>0</v>
      </c>
      <c r="O98" s="143">
        <f t="shared" si="25"/>
        <v>0</v>
      </c>
      <c r="P98" s="143">
        <v>0</v>
      </c>
      <c r="Q98" s="143">
        <f t="shared" si="26"/>
        <v>0</v>
      </c>
      <c r="R98" s="143"/>
      <c r="S98" s="143" t="s">
        <v>358</v>
      </c>
      <c r="T98" s="143" t="s">
        <v>314</v>
      </c>
      <c r="U98" s="143">
        <v>0</v>
      </c>
      <c r="V98" s="143">
        <f t="shared" si="27"/>
        <v>0</v>
      </c>
      <c r="W98" s="143"/>
      <c r="X98" s="143" t="s">
        <v>353</v>
      </c>
      <c r="Y98" s="140"/>
      <c r="Z98" s="140"/>
      <c r="AA98" s="140"/>
      <c r="AB98" s="140"/>
      <c r="AC98" s="140"/>
      <c r="AD98" s="140"/>
      <c r="AE98" s="140"/>
      <c r="AF98" s="140"/>
      <c r="AG98" s="140" t="s">
        <v>534</v>
      </c>
      <c r="AH98" s="140"/>
      <c r="AI98" s="140"/>
      <c r="AJ98" s="140"/>
      <c r="AK98" s="140"/>
      <c r="AL98" s="140"/>
      <c r="AM98" s="140"/>
      <c r="AN98" s="140"/>
      <c r="AO98" s="140"/>
      <c r="AP98" s="140"/>
      <c r="AQ98" s="140"/>
      <c r="AR98" s="140"/>
      <c r="AS98" s="140"/>
      <c r="AT98" s="140"/>
      <c r="AU98" s="140"/>
      <c r="AV98" s="140"/>
      <c r="AW98" s="140"/>
      <c r="AX98" s="140"/>
      <c r="AY98" s="140"/>
      <c r="AZ98" s="140"/>
      <c r="BA98" s="140"/>
      <c r="BB98" s="140"/>
      <c r="BC98" s="140"/>
      <c r="BD98" s="140"/>
      <c r="BE98" s="140"/>
      <c r="BF98" s="140"/>
      <c r="BG98" s="140"/>
      <c r="BH98" s="140"/>
    </row>
    <row r="99" spans="1:60" outlineLevel="1" x14ac:dyDescent="0.2">
      <c r="A99" s="156">
        <v>89</v>
      </c>
      <c r="B99" s="157" t="s">
        <v>2956</v>
      </c>
      <c r="C99" s="162" t="s">
        <v>2957</v>
      </c>
      <c r="D99" s="158" t="s">
        <v>449</v>
      </c>
      <c r="E99" s="159">
        <v>1</v>
      </c>
      <c r="F99" s="170">
        <v>0</v>
      </c>
      <c r="G99" s="160">
        <f t="shared" si="21"/>
        <v>0</v>
      </c>
      <c r="H99" s="143">
        <v>350</v>
      </c>
      <c r="I99" s="143">
        <f t="shared" si="22"/>
        <v>350</v>
      </c>
      <c r="J99" s="143">
        <v>0</v>
      </c>
      <c r="K99" s="143">
        <f t="shared" si="23"/>
        <v>0</v>
      </c>
      <c r="L99" s="143">
        <v>21</v>
      </c>
      <c r="M99" s="143">
        <f t="shared" si="24"/>
        <v>0</v>
      </c>
      <c r="N99" s="143">
        <v>0</v>
      </c>
      <c r="O99" s="143">
        <f t="shared" si="25"/>
        <v>0</v>
      </c>
      <c r="P99" s="143">
        <v>0</v>
      </c>
      <c r="Q99" s="143">
        <f t="shared" si="26"/>
        <v>0</v>
      </c>
      <c r="R99" s="143"/>
      <c r="S99" s="143" t="s">
        <v>358</v>
      </c>
      <c r="T99" s="143" t="s">
        <v>314</v>
      </c>
      <c r="U99" s="143">
        <v>0</v>
      </c>
      <c r="V99" s="143">
        <f t="shared" si="27"/>
        <v>0</v>
      </c>
      <c r="W99" s="143"/>
      <c r="X99" s="143" t="s">
        <v>338</v>
      </c>
      <c r="Y99" s="140"/>
      <c r="Z99" s="140"/>
      <c r="AA99" s="140"/>
      <c r="AB99" s="140"/>
      <c r="AC99" s="140"/>
      <c r="AD99" s="140"/>
      <c r="AE99" s="140"/>
      <c r="AF99" s="140"/>
      <c r="AG99" s="140" t="s">
        <v>339</v>
      </c>
      <c r="AH99" s="140"/>
      <c r="AI99" s="140"/>
      <c r="AJ99" s="140"/>
      <c r="AK99" s="140"/>
      <c r="AL99" s="140"/>
      <c r="AM99" s="140"/>
      <c r="AN99" s="140"/>
      <c r="AO99" s="140"/>
      <c r="AP99" s="140"/>
      <c r="AQ99" s="140"/>
      <c r="AR99" s="140"/>
      <c r="AS99" s="140"/>
      <c r="AT99" s="140"/>
      <c r="AU99" s="140"/>
      <c r="AV99" s="140"/>
      <c r="AW99" s="140"/>
      <c r="AX99" s="140"/>
      <c r="AY99" s="140"/>
      <c r="AZ99" s="140"/>
      <c r="BA99" s="140"/>
      <c r="BB99" s="140"/>
      <c r="BC99" s="140"/>
      <c r="BD99" s="140"/>
      <c r="BE99" s="140"/>
      <c r="BF99" s="140"/>
      <c r="BG99" s="140"/>
      <c r="BH99" s="140"/>
    </row>
    <row r="100" spans="1:60" ht="22.5" outlineLevel="1" x14ac:dyDescent="0.2">
      <c r="A100" s="156">
        <v>90</v>
      </c>
      <c r="B100" s="157" t="s">
        <v>2958</v>
      </c>
      <c r="C100" s="162" t="s">
        <v>2959</v>
      </c>
      <c r="D100" s="158" t="s">
        <v>449</v>
      </c>
      <c r="E100" s="159">
        <v>1</v>
      </c>
      <c r="F100" s="170">
        <v>0</v>
      </c>
      <c r="G100" s="160">
        <f t="shared" si="21"/>
        <v>0</v>
      </c>
      <c r="H100" s="143">
        <v>2000</v>
      </c>
      <c r="I100" s="143">
        <f t="shared" si="22"/>
        <v>2000</v>
      </c>
      <c r="J100" s="143">
        <v>0</v>
      </c>
      <c r="K100" s="143">
        <f t="shared" si="23"/>
        <v>0</v>
      </c>
      <c r="L100" s="143">
        <v>21</v>
      </c>
      <c r="M100" s="143">
        <f t="shared" si="24"/>
        <v>0</v>
      </c>
      <c r="N100" s="143">
        <v>0</v>
      </c>
      <c r="O100" s="143">
        <f t="shared" si="25"/>
        <v>0</v>
      </c>
      <c r="P100" s="143">
        <v>0</v>
      </c>
      <c r="Q100" s="143">
        <f t="shared" si="26"/>
        <v>0</v>
      </c>
      <c r="R100" s="143"/>
      <c r="S100" s="143" t="s">
        <v>358</v>
      </c>
      <c r="T100" s="143" t="s">
        <v>314</v>
      </c>
      <c r="U100" s="143">
        <v>0</v>
      </c>
      <c r="V100" s="143">
        <f t="shared" si="27"/>
        <v>0</v>
      </c>
      <c r="W100" s="143"/>
      <c r="X100" s="143" t="s">
        <v>338</v>
      </c>
      <c r="Y100" s="140"/>
      <c r="Z100" s="140"/>
      <c r="AA100" s="140"/>
      <c r="AB100" s="140"/>
      <c r="AC100" s="140"/>
      <c r="AD100" s="140"/>
      <c r="AE100" s="140"/>
      <c r="AF100" s="140"/>
      <c r="AG100" s="140" t="s">
        <v>339</v>
      </c>
      <c r="AH100" s="140"/>
      <c r="AI100" s="140"/>
      <c r="AJ100" s="140"/>
      <c r="AK100" s="140"/>
      <c r="AL100" s="140"/>
      <c r="AM100" s="140"/>
      <c r="AN100" s="140"/>
      <c r="AO100" s="140"/>
      <c r="AP100" s="140"/>
      <c r="AQ100" s="140"/>
      <c r="AR100" s="140"/>
      <c r="AS100" s="140"/>
      <c r="AT100" s="140"/>
      <c r="AU100" s="140"/>
      <c r="AV100" s="140"/>
      <c r="AW100" s="140"/>
      <c r="AX100" s="140"/>
      <c r="AY100" s="140"/>
      <c r="AZ100" s="140"/>
      <c r="BA100" s="140"/>
      <c r="BB100" s="140"/>
      <c r="BC100" s="140"/>
      <c r="BD100" s="140"/>
      <c r="BE100" s="140"/>
      <c r="BF100" s="140"/>
      <c r="BG100" s="140"/>
      <c r="BH100" s="140"/>
    </row>
    <row r="101" spans="1:60" outlineLevel="1" x14ac:dyDescent="0.2">
      <c r="A101" s="156">
        <v>91</v>
      </c>
      <c r="B101" s="157" t="s">
        <v>2960</v>
      </c>
      <c r="C101" s="162" t="s">
        <v>2961</v>
      </c>
      <c r="D101" s="158" t="s">
        <v>449</v>
      </c>
      <c r="E101" s="159">
        <v>1</v>
      </c>
      <c r="F101" s="170">
        <v>0</v>
      </c>
      <c r="G101" s="160">
        <f t="shared" si="21"/>
        <v>0</v>
      </c>
      <c r="H101" s="143">
        <v>2299</v>
      </c>
      <c r="I101" s="143">
        <f t="shared" si="22"/>
        <v>2299</v>
      </c>
      <c r="J101" s="143">
        <v>0</v>
      </c>
      <c r="K101" s="143">
        <f t="shared" si="23"/>
        <v>0</v>
      </c>
      <c r="L101" s="143">
        <v>21</v>
      </c>
      <c r="M101" s="143">
        <f t="shared" si="24"/>
        <v>0</v>
      </c>
      <c r="N101" s="143">
        <v>0</v>
      </c>
      <c r="O101" s="143">
        <f t="shared" si="25"/>
        <v>0</v>
      </c>
      <c r="P101" s="143">
        <v>0</v>
      </c>
      <c r="Q101" s="143">
        <f t="shared" si="26"/>
        <v>0</v>
      </c>
      <c r="R101" s="143"/>
      <c r="S101" s="143" t="s">
        <v>358</v>
      </c>
      <c r="T101" s="143" t="s">
        <v>314</v>
      </c>
      <c r="U101" s="143">
        <v>0</v>
      </c>
      <c r="V101" s="143">
        <f t="shared" si="27"/>
        <v>0</v>
      </c>
      <c r="W101" s="143"/>
      <c r="X101" s="143" t="s">
        <v>353</v>
      </c>
      <c r="Y101" s="140"/>
      <c r="Z101" s="140"/>
      <c r="AA101" s="140"/>
      <c r="AB101" s="140"/>
      <c r="AC101" s="140"/>
      <c r="AD101" s="140"/>
      <c r="AE101" s="140"/>
      <c r="AF101" s="140"/>
      <c r="AG101" s="140" t="s">
        <v>534</v>
      </c>
      <c r="AH101" s="140"/>
      <c r="AI101" s="140"/>
      <c r="AJ101" s="140"/>
      <c r="AK101" s="140"/>
      <c r="AL101" s="140"/>
      <c r="AM101" s="140"/>
      <c r="AN101" s="140"/>
      <c r="AO101" s="140"/>
      <c r="AP101" s="140"/>
      <c r="AQ101" s="140"/>
      <c r="AR101" s="140"/>
      <c r="AS101" s="140"/>
      <c r="AT101" s="140"/>
      <c r="AU101" s="140"/>
      <c r="AV101" s="140"/>
      <c r="AW101" s="140"/>
      <c r="AX101" s="140"/>
      <c r="AY101" s="140"/>
      <c r="AZ101" s="140"/>
      <c r="BA101" s="140"/>
      <c r="BB101" s="140"/>
      <c r="BC101" s="140"/>
      <c r="BD101" s="140"/>
      <c r="BE101" s="140"/>
      <c r="BF101" s="140"/>
      <c r="BG101" s="140"/>
      <c r="BH101" s="140"/>
    </row>
    <row r="102" spans="1:60" outlineLevel="1" x14ac:dyDescent="0.2">
      <c r="A102" s="156">
        <v>92</v>
      </c>
      <c r="B102" s="157" t="s">
        <v>2962</v>
      </c>
      <c r="C102" s="162" t="s">
        <v>2963</v>
      </c>
      <c r="D102" s="158" t="s">
        <v>449</v>
      </c>
      <c r="E102" s="159">
        <v>1</v>
      </c>
      <c r="F102" s="170">
        <v>0</v>
      </c>
      <c r="G102" s="160">
        <f t="shared" si="21"/>
        <v>0</v>
      </c>
      <c r="H102" s="143">
        <v>0</v>
      </c>
      <c r="I102" s="143">
        <f t="shared" si="22"/>
        <v>0</v>
      </c>
      <c r="J102" s="143">
        <v>350</v>
      </c>
      <c r="K102" s="143">
        <f t="shared" si="23"/>
        <v>350</v>
      </c>
      <c r="L102" s="143">
        <v>21</v>
      </c>
      <c r="M102" s="143">
        <f t="shared" si="24"/>
        <v>0</v>
      </c>
      <c r="N102" s="143">
        <v>0</v>
      </c>
      <c r="O102" s="143">
        <f t="shared" si="25"/>
        <v>0</v>
      </c>
      <c r="P102" s="143">
        <v>0</v>
      </c>
      <c r="Q102" s="143">
        <f t="shared" si="26"/>
        <v>0</v>
      </c>
      <c r="R102" s="143"/>
      <c r="S102" s="143" t="s">
        <v>358</v>
      </c>
      <c r="T102" s="143" t="s">
        <v>314</v>
      </c>
      <c r="U102" s="143">
        <v>0</v>
      </c>
      <c r="V102" s="143">
        <f t="shared" si="27"/>
        <v>0</v>
      </c>
      <c r="W102" s="143"/>
      <c r="X102" s="143" t="s">
        <v>338</v>
      </c>
      <c r="Y102" s="140"/>
      <c r="Z102" s="140"/>
      <c r="AA102" s="140"/>
      <c r="AB102" s="140"/>
      <c r="AC102" s="140"/>
      <c r="AD102" s="140"/>
      <c r="AE102" s="140"/>
      <c r="AF102" s="140"/>
      <c r="AG102" s="140" t="s">
        <v>339</v>
      </c>
      <c r="AH102" s="140"/>
      <c r="AI102" s="140"/>
      <c r="AJ102" s="140"/>
      <c r="AK102" s="140"/>
      <c r="AL102" s="140"/>
      <c r="AM102" s="140"/>
      <c r="AN102" s="140"/>
      <c r="AO102" s="140"/>
      <c r="AP102" s="140"/>
      <c r="AQ102" s="140"/>
      <c r="AR102" s="140"/>
      <c r="AS102" s="140"/>
      <c r="AT102" s="140"/>
      <c r="AU102" s="140"/>
      <c r="AV102" s="140"/>
      <c r="AW102" s="140"/>
      <c r="AX102" s="140"/>
      <c r="AY102" s="140"/>
      <c r="AZ102" s="140"/>
      <c r="BA102" s="140"/>
      <c r="BB102" s="140"/>
      <c r="BC102" s="140"/>
      <c r="BD102" s="140"/>
      <c r="BE102" s="140"/>
      <c r="BF102" s="140"/>
      <c r="BG102" s="140"/>
      <c r="BH102" s="140"/>
    </row>
    <row r="103" spans="1:60" outlineLevel="1" x14ac:dyDescent="0.2">
      <c r="A103" s="156">
        <v>93</v>
      </c>
      <c r="B103" s="157" t="s">
        <v>2964</v>
      </c>
      <c r="C103" s="162" t="s">
        <v>2965</v>
      </c>
      <c r="D103" s="158" t="s">
        <v>449</v>
      </c>
      <c r="E103" s="159">
        <v>4</v>
      </c>
      <c r="F103" s="170">
        <v>0</v>
      </c>
      <c r="G103" s="160">
        <f t="shared" si="21"/>
        <v>0</v>
      </c>
      <c r="H103" s="143">
        <v>125</v>
      </c>
      <c r="I103" s="143">
        <f t="shared" si="22"/>
        <v>500</v>
      </c>
      <c r="J103" s="143">
        <v>0</v>
      </c>
      <c r="K103" s="143">
        <f t="shared" si="23"/>
        <v>0</v>
      </c>
      <c r="L103" s="143">
        <v>21</v>
      </c>
      <c r="M103" s="143">
        <f t="shared" si="24"/>
        <v>0</v>
      </c>
      <c r="N103" s="143">
        <v>0</v>
      </c>
      <c r="O103" s="143">
        <f t="shared" si="25"/>
        <v>0</v>
      </c>
      <c r="P103" s="143">
        <v>0</v>
      </c>
      <c r="Q103" s="143">
        <f t="shared" si="26"/>
        <v>0</v>
      </c>
      <c r="R103" s="143"/>
      <c r="S103" s="143" t="s">
        <v>358</v>
      </c>
      <c r="T103" s="143" t="s">
        <v>314</v>
      </c>
      <c r="U103" s="143">
        <v>0</v>
      </c>
      <c r="V103" s="143">
        <f t="shared" si="27"/>
        <v>0</v>
      </c>
      <c r="W103" s="143"/>
      <c r="X103" s="143" t="s">
        <v>338</v>
      </c>
      <c r="Y103" s="140"/>
      <c r="Z103" s="140"/>
      <c r="AA103" s="140"/>
      <c r="AB103" s="140"/>
      <c r="AC103" s="140"/>
      <c r="AD103" s="140"/>
      <c r="AE103" s="140"/>
      <c r="AF103" s="140"/>
      <c r="AG103" s="140" t="s">
        <v>339</v>
      </c>
      <c r="AH103" s="140"/>
      <c r="AI103" s="140"/>
      <c r="AJ103" s="140"/>
      <c r="AK103" s="140"/>
      <c r="AL103" s="140"/>
      <c r="AM103" s="140"/>
      <c r="AN103" s="140"/>
      <c r="AO103" s="140"/>
      <c r="AP103" s="140"/>
      <c r="AQ103" s="140"/>
      <c r="AR103" s="140"/>
      <c r="AS103" s="140"/>
      <c r="AT103" s="140"/>
      <c r="AU103" s="140"/>
      <c r="AV103" s="140"/>
      <c r="AW103" s="140"/>
      <c r="AX103" s="140"/>
      <c r="AY103" s="140"/>
      <c r="AZ103" s="140"/>
      <c r="BA103" s="140"/>
      <c r="BB103" s="140"/>
      <c r="BC103" s="140"/>
      <c r="BD103" s="140"/>
      <c r="BE103" s="140"/>
      <c r="BF103" s="140"/>
      <c r="BG103" s="140"/>
      <c r="BH103" s="140"/>
    </row>
    <row r="104" spans="1:60" ht="22.5" outlineLevel="1" x14ac:dyDescent="0.2">
      <c r="A104" s="156">
        <v>94</v>
      </c>
      <c r="B104" s="157" t="s">
        <v>2966</v>
      </c>
      <c r="C104" s="162" t="s">
        <v>2967</v>
      </c>
      <c r="D104" s="158" t="s">
        <v>449</v>
      </c>
      <c r="E104" s="159">
        <v>5</v>
      </c>
      <c r="F104" s="170">
        <v>0</v>
      </c>
      <c r="G104" s="160">
        <f t="shared" si="21"/>
        <v>0</v>
      </c>
      <c r="H104" s="143">
        <v>1471</v>
      </c>
      <c r="I104" s="143">
        <f t="shared" si="22"/>
        <v>7355</v>
      </c>
      <c r="J104" s="143">
        <v>0</v>
      </c>
      <c r="K104" s="143">
        <f t="shared" si="23"/>
        <v>0</v>
      </c>
      <c r="L104" s="143">
        <v>21</v>
      </c>
      <c r="M104" s="143">
        <f t="shared" si="24"/>
        <v>0</v>
      </c>
      <c r="N104" s="143">
        <v>0</v>
      </c>
      <c r="O104" s="143">
        <f t="shared" si="25"/>
        <v>0</v>
      </c>
      <c r="P104" s="143">
        <v>0</v>
      </c>
      <c r="Q104" s="143">
        <f t="shared" si="26"/>
        <v>0</v>
      </c>
      <c r="R104" s="143"/>
      <c r="S104" s="143" t="s">
        <v>358</v>
      </c>
      <c r="T104" s="143" t="s">
        <v>314</v>
      </c>
      <c r="U104" s="143">
        <v>0</v>
      </c>
      <c r="V104" s="143">
        <f t="shared" si="27"/>
        <v>0</v>
      </c>
      <c r="W104" s="143"/>
      <c r="X104" s="143" t="s">
        <v>353</v>
      </c>
      <c r="Y104" s="140"/>
      <c r="Z104" s="140"/>
      <c r="AA104" s="140"/>
      <c r="AB104" s="140"/>
      <c r="AC104" s="140"/>
      <c r="AD104" s="140"/>
      <c r="AE104" s="140"/>
      <c r="AF104" s="140"/>
      <c r="AG104" s="140" t="s">
        <v>534</v>
      </c>
      <c r="AH104" s="140"/>
      <c r="AI104" s="140"/>
      <c r="AJ104" s="140"/>
      <c r="AK104" s="140"/>
      <c r="AL104" s="140"/>
      <c r="AM104" s="140"/>
      <c r="AN104" s="140"/>
      <c r="AO104" s="140"/>
      <c r="AP104" s="140"/>
      <c r="AQ104" s="140"/>
      <c r="AR104" s="140"/>
      <c r="AS104" s="140"/>
      <c r="AT104" s="140"/>
      <c r="AU104" s="140"/>
      <c r="AV104" s="140"/>
      <c r="AW104" s="140"/>
      <c r="AX104" s="140"/>
      <c r="AY104" s="140"/>
      <c r="AZ104" s="140"/>
      <c r="BA104" s="140"/>
      <c r="BB104" s="140"/>
      <c r="BC104" s="140"/>
      <c r="BD104" s="140"/>
      <c r="BE104" s="140"/>
      <c r="BF104" s="140"/>
      <c r="BG104" s="140"/>
      <c r="BH104" s="140"/>
    </row>
    <row r="105" spans="1:60" outlineLevel="1" x14ac:dyDescent="0.2">
      <c r="A105" s="156">
        <v>95</v>
      </c>
      <c r="B105" s="157" t="s">
        <v>2968</v>
      </c>
      <c r="C105" s="162" t="s">
        <v>2969</v>
      </c>
      <c r="D105" s="158" t="s">
        <v>449</v>
      </c>
      <c r="E105" s="159">
        <v>5</v>
      </c>
      <c r="F105" s="170">
        <v>0</v>
      </c>
      <c r="G105" s="160">
        <f t="shared" si="21"/>
        <v>0</v>
      </c>
      <c r="H105" s="143">
        <v>438</v>
      </c>
      <c r="I105" s="143">
        <f t="shared" si="22"/>
        <v>2190</v>
      </c>
      <c r="J105" s="143">
        <v>0</v>
      </c>
      <c r="K105" s="143">
        <f t="shared" si="23"/>
        <v>0</v>
      </c>
      <c r="L105" s="143">
        <v>21</v>
      </c>
      <c r="M105" s="143">
        <f t="shared" si="24"/>
        <v>0</v>
      </c>
      <c r="N105" s="143">
        <v>0</v>
      </c>
      <c r="O105" s="143">
        <f t="shared" si="25"/>
        <v>0</v>
      </c>
      <c r="P105" s="143">
        <v>0</v>
      </c>
      <c r="Q105" s="143">
        <f t="shared" si="26"/>
        <v>0</v>
      </c>
      <c r="R105" s="143"/>
      <c r="S105" s="143" t="s">
        <v>358</v>
      </c>
      <c r="T105" s="143" t="s">
        <v>314</v>
      </c>
      <c r="U105" s="143">
        <v>0</v>
      </c>
      <c r="V105" s="143">
        <f t="shared" si="27"/>
        <v>0</v>
      </c>
      <c r="W105" s="143"/>
      <c r="X105" s="143" t="s">
        <v>338</v>
      </c>
      <c r="Y105" s="140"/>
      <c r="Z105" s="140"/>
      <c r="AA105" s="140"/>
      <c r="AB105" s="140"/>
      <c r="AC105" s="140"/>
      <c r="AD105" s="140"/>
      <c r="AE105" s="140"/>
      <c r="AF105" s="140"/>
      <c r="AG105" s="140" t="s">
        <v>339</v>
      </c>
      <c r="AH105" s="140"/>
      <c r="AI105" s="140"/>
      <c r="AJ105" s="140"/>
      <c r="AK105" s="140"/>
      <c r="AL105" s="140"/>
      <c r="AM105" s="140"/>
      <c r="AN105" s="140"/>
      <c r="AO105" s="140"/>
      <c r="AP105" s="140"/>
      <c r="AQ105" s="140"/>
      <c r="AR105" s="140"/>
      <c r="AS105" s="140"/>
      <c r="AT105" s="140"/>
      <c r="AU105" s="140"/>
      <c r="AV105" s="140"/>
      <c r="AW105" s="140"/>
      <c r="AX105" s="140"/>
      <c r="AY105" s="140"/>
      <c r="AZ105" s="140"/>
      <c r="BA105" s="140"/>
      <c r="BB105" s="140"/>
      <c r="BC105" s="140"/>
      <c r="BD105" s="140"/>
      <c r="BE105" s="140"/>
      <c r="BF105" s="140"/>
      <c r="BG105" s="140"/>
      <c r="BH105" s="140"/>
    </row>
    <row r="106" spans="1:60" ht="33.75" outlineLevel="1" x14ac:dyDescent="0.2">
      <c r="A106" s="156">
        <v>96</v>
      </c>
      <c r="B106" s="157" t="s">
        <v>2970</v>
      </c>
      <c r="C106" s="162" t="s">
        <v>2971</v>
      </c>
      <c r="D106" s="158" t="s">
        <v>449</v>
      </c>
      <c r="E106" s="159">
        <v>5</v>
      </c>
      <c r="F106" s="170">
        <v>0</v>
      </c>
      <c r="G106" s="160">
        <f t="shared" si="21"/>
        <v>0</v>
      </c>
      <c r="H106" s="143">
        <v>0</v>
      </c>
      <c r="I106" s="143">
        <f t="shared" si="22"/>
        <v>0</v>
      </c>
      <c r="J106" s="143">
        <v>299</v>
      </c>
      <c r="K106" s="143">
        <f t="shared" si="23"/>
        <v>1495</v>
      </c>
      <c r="L106" s="143">
        <v>21</v>
      </c>
      <c r="M106" s="143">
        <f t="shared" si="24"/>
        <v>0</v>
      </c>
      <c r="N106" s="143">
        <v>0</v>
      </c>
      <c r="O106" s="143">
        <f t="shared" si="25"/>
        <v>0</v>
      </c>
      <c r="P106" s="143">
        <v>0</v>
      </c>
      <c r="Q106" s="143">
        <f t="shared" si="26"/>
        <v>0</v>
      </c>
      <c r="R106" s="143"/>
      <c r="S106" s="143" t="s">
        <v>358</v>
      </c>
      <c r="T106" s="143" t="s">
        <v>314</v>
      </c>
      <c r="U106" s="143">
        <v>0</v>
      </c>
      <c r="V106" s="143">
        <f t="shared" si="27"/>
        <v>0</v>
      </c>
      <c r="W106" s="143"/>
      <c r="X106" s="143" t="s">
        <v>338</v>
      </c>
      <c r="Y106" s="140"/>
      <c r="Z106" s="140"/>
      <c r="AA106" s="140"/>
      <c r="AB106" s="140"/>
      <c r="AC106" s="140"/>
      <c r="AD106" s="140"/>
      <c r="AE106" s="140"/>
      <c r="AF106" s="140"/>
      <c r="AG106" s="140" t="s">
        <v>2128</v>
      </c>
      <c r="AH106" s="140"/>
      <c r="AI106" s="140"/>
      <c r="AJ106" s="140"/>
      <c r="AK106" s="140"/>
      <c r="AL106" s="140"/>
      <c r="AM106" s="140"/>
      <c r="AN106" s="140"/>
      <c r="AO106" s="140"/>
      <c r="AP106" s="140"/>
      <c r="AQ106" s="140"/>
      <c r="AR106" s="140"/>
      <c r="AS106" s="140"/>
      <c r="AT106" s="140"/>
      <c r="AU106" s="140"/>
      <c r="AV106" s="140"/>
      <c r="AW106" s="140"/>
      <c r="AX106" s="140"/>
      <c r="AY106" s="140"/>
      <c r="AZ106" s="140"/>
      <c r="BA106" s="140"/>
      <c r="BB106" s="140"/>
      <c r="BC106" s="140"/>
      <c r="BD106" s="140"/>
      <c r="BE106" s="140"/>
      <c r="BF106" s="140"/>
      <c r="BG106" s="140"/>
      <c r="BH106" s="140"/>
    </row>
    <row r="107" spans="1:60" outlineLevel="1" x14ac:dyDescent="0.2">
      <c r="A107" s="156">
        <v>97</v>
      </c>
      <c r="B107" s="157" t="s">
        <v>2972</v>
      </c>
      <c r="C107" s="162" t="s">
        <v>2949</v>
      </c>
      <c r="D107" s="158" t="s">
        <v>449</v>
      </c>
      <c r="E107" s="159">
        <v>5</v>
      </c>
      <c r="F107" s="170">
        <v>0</v>
      </c>
      <c r="G107" s="160">
        <f t="shared" si="21"/>
        <v>0</v>
      </c>
      <c r="H107" s="143">
        <v>233</v>
      </c>
      <c r="I107" s="143">
        <f t="shared" si="22"/>
        <v>1165</v>
      </c>
      <c r="J107" s="143">
        <v>0</v>
      </c>
      <c r="K107" s="143">
        <f t="shared" si="23"/>
        <v>0</v>
      </c>
      <c r="L107" s="143">
        <v>21</v>
      </c>
      <c r="M107" s="143">
        <f t="shared" si="24"/>
        <v>0</v>
      </c>
      <c r="N107" s="143">
        <v>0</v>
      </c>
      <c r="O107" s="143">
        <f t="shared" si="25"/>
        <v>0</v>
      </c>
      <c r="P107" s="143">
        <v>0</v>
      </c>
      <c r="Q107" s="143">
        <f t="shared" si="26"/>
        <v>0</v>
      </c>
      <c r="R107" s="143"/>
      <c r="S107" s="143" t="s">
        <v>358</v>
      </c>
      <c r="T107" s="143" t="s">
        <v>314</v>
      </c>
      <c r="U107" s="143">
        <v>0</v>
      </c>
      <c r="V107" s="143">
        <f t="shared" si="27"/>
        <v>0</v>
      </c>
      <c r="W107" s="143"/>
      <c r="X107" s="143" t="s">
        <v>338</v>
      </c>
      <c r="Y107" s="140"/>
      <c r="Z107" s="140"/>
      <c r="AA107" s="140"/>
      <c r="AB107" s="140"/>
      <c r="AC107" s="140"/>
      <c r="AD107" s="140"/>
      <c r="AE107" s="140"/>
      <c r="AF107" s="140"/>
      <c r="AG107" s="140" t="s">
        <v>339</v>
      </c>
      <c r="AH107" s="140"/>
      <c r="AI107" s="140"/>
      <c r="AJ107" s="140"/>
      <c r="AK107" s="140"/>
      <c r="AL107" s="140"/>
      <c r="AM107" s="140"/>
      <c r="AN107" s="140"/>
      <c r="AO107" s="140"/>
      <c r="AP107" s="140"/>
      <c r="AQ107" s="140"/>
      <c r="AR107" s="140"/>
      <c r="AS107" s="140"/>
      <c r="AT107" s="140"/>
      <c r="AU107" s="140"/>
      <c r="AV107" s="140"/>
      <c r="AW107" s="140"/>
      <c r="AX107" s="140"/>
      <c r="AY107" s="140"/>
      <c r="AZ107" s="140"/>
      <c r="BA107" s="140"/>
      <c r="BB107" s="140"/>
      <c r="BC107" s="140"/>
      <c r="BD107" s="140"/>
      <c r="BE107" s="140"/>
      <c r="BF107" s="140"/>
      <c r="BG107" s="140"/>
      <c r="BH107" s="140"/>
    </row>
    <row r="108" spans="1:60" ht="33.75" outlineLevel="1" x14ac:dyDescent="0.2">
      <c r="A108" s="156">
        <v>98</v>
      </c>
      <c r="B108" s="157" t="s">
        <v>2973</v>
      </c>
      <c r="C108" s="162" t="s">
        <v>2974</v>
      </c>
      <c r="D108" s="158" t="s">
        <v>449</v>
      </c>
      <c r="E108" s="159">
        <v>18</v>
      </c>
      <c r="F108" s="170">
        <v>0</v>
      </c>
      <c r="G108" s="160">
        <f t="shared" si="21"/>
        <v>0</v>
      </c>
      <c r="H108" s="143">
        <v>54</v>
      </c>
      <c r="I108" s="143">
        <f t="shared" si="22"/>
        <v>972</v>
      </c>
      <c r="J108" s="143">
        <v>0</v>
      </c>
      <c r="K108" s="143">
        <f t="shared" si="23"/>
        <v>0</v>
      </c>
      <c r="L108" s="143">
        <v>21</v>
      </c>
      <c r="M108" s="143">
        <f t="shared" si="24"/>
        <v>0</v>
      </c>
      <c r="N108" s="143">
        <v>0</v>
      </c>
      <c r="O108" s="143">
        <f t="shared" si="25"/>
        <v>0</v>
      </c>
      <c r="P108" s="143">
        <v>0</v>
      </c>
      <c r="Q108" s="143">
        <f t="shared" si="26"/>
        <v>0</v>
      </c>
      <c r="R108" s="143"/>
      <c r="S108" s="143" t="s">
        <v>358</v>
      </c>
      <c r="T108" s="143" t="s">
        <v>314</v>
      </c>
      <c r="U108" s="143">
        <v>0</v>
      </c>
      <c r="V108" s="143">
        <f t="shared" si="27"/>
        <v>0</v>
      </c>
      <c r="W108" s="143"/>
      <c r="X108" s="143" t="s">
        <v>353</v>
      </c>
      <c r="Y108" s="140"/>
      <c r="Z108" s="140"/>
      <c r="AA108" s="140"/>
      <c r="AB108" s="140"/>
      <c r="AC108" s="140"/>
      <c r="AD108" s="140"/>
      <c r="AE108" s="140"/>
      <c r="AF108" s="140"/>
      <c r="AG108" s="140" t="s">
        <v>534</v>
      </c>
      <c r="AH108" s="140"/>
      <c r="AI108" s="140"/>
      <c r="AJ108" s="140"/>
      <c r="AK108" s="140"/>
      <c r="AL108" s="140"/>
      <c r="AM108" s="140"/>
      <c r="AN108" s="140"/>
      <c r="AO108" s="140"/>
      <c r="AP108" s="140"/>
      <c r="AQ108" s="140"/>
      <c r="AR108" s="140"/>
      <c r="AS108" s="140"/>
      <c r="AT108" s="140"/>
      <c r="AU108" s="140"/>
      <c r="AV108" s="140"/>
      <c r="AW108" s="140"/>
      <c r="AX108" s="140"/>
      <c r="AY108" s="140"/>
      <c r="AZ108" s="140"/>
      <c r="BA108" s="140"/>
      <c r="BB108" s="140"/>
      <c r="BC108" s="140"/>
      <c r="BD108" s="140"/>
      <c r="BE108" s="140"/>
      <c r="BF108" s="140"/>
      <c r="BG108" s="140"/>
      <c r="BH108" s="140"/>
    </row>
    <row r="109" spans="1:60" outlineLevel="1" x14ac:dyDescent="0.2">
      <c r="A109" s="156">
        <v>99</v>
      </c>
      <c r="B109" s="157" t="s">
        <v>2975</v>
      </c>
      <c r="C109" s="162" t="s">
        <v>2976</v>
      </c>
      <c r="D109" s="158" t="s">
        <v>449</v>
      </c>
      <c r="E109" s="159">
        <v>18</v>
      </c>
      <c r="F109" s="170">
        <v>0</v>
      </c>
      <c r="G109" s="160">
        <f t="shared" si="21"/>
        <v>0</v>
      </c>
      <c r="H109" s="143">
        <v>350</v>
      </c>
      <c r="I109" s="143">
        <f t="shared" si="22"/>
        <v>6300</v>
      </c>
      <c r="J109" s="143">
        <v>0</v>
      </c>
      <c r="K109" s="143">
        <f t="shared" si="23"/>
        <v>0</v>
      </c>
      <c r="L109" s="143">
        <v>21</v>
      </c>
      <c r="M109" s="143">
        <f t="shared" si="24"/>
        <v>0</v>
      </c>
      <c r="N109" s="143">
        <v>0</v>
      </c>
      <c r="O109" s="143">
        <f t="shared" si="25"/>
        <v>0</v>
      </c>
      <c r="P109" s="143">
        <v>0</v>
      </c>
      <c r="Q109" s="143">
        <f t="shared" si="26"/>
        <v>0</v>
      </c>
      <c r="R109" s="143"/>
      <c r="S109" s="143" t="s">
        <v>358</v>
      </c>
      <c r="T109" s="143" t="s">
        <v>314</v>
      </c>
      <c r="U109" s="143">
        <v>0</v>
      </c>
      <c r="V109" s="143">
        <f t="shared" si="27"/>
        <v>0</v>
      </c>
      <c r="W109" s="143"/>
      <c r="X109" s="143" t="s">
        <v>338</v>
      </c>
      <c r="Y109" s="140"/>
      <c r="Z109" s="140"/>
      <c r="AA109" s="140"/>
      <c r="AB109" s="140"/>
      <c r="AC109" s="140"/>
      <c r="AD109" s="140"/>
      <c r="AE109" s="140"/>
      <c r="AF109" s="140"/>
      <c r="AG109" s="140" t="s">
        <v>339</v>
      </c>
      <c r="AH109" s="140"/>
      <c r="AI109" s="140"/>
      <c r="AJ109" s="140"/>
      <c r="AK109" s="140"/>
      <c r="AL109" s="140"/>
      <c r="AM109" s="140"/>
      <c r="AN109" s="140"/>
      <c r="AO109" s="140"/>
      <c r="AP109" s="140"/>
      <c r="AQ109" s="140"/>
      <c r="AR109" s="140"/>
      <c r="AS109" s="140"/>
      <c r="AT109" s="140"/>
      <c r="AU109" s="140"/>
      <c r="AV109" s="140"/>
      <c r="AW109" s="140"/>
      <c r="AX109" s="140"/>
      <c r="AY109" s="140"/>
      <c r="AZ109" s="140"/>
      <c r="BA109" s="140"/>
      <c r="BB109" s="140"/>
      <c r="BC109" s="140"/>
      <c r="BD109" s="140"/>
      <c r="BE109" s="140"/>
      <c r="BF109" s="140"/>
      <c r="BG109" s="140"/>
      <c r="BH109" s="140"/>
    </row>
    <row r="110" spans="1:60" outlineLevel="1" x14ac:dyDescent="0.2">
      <c r="A110" s="156">
        <v>100</v>
      </c>
      <c r="B110" s="157" t="s">
        <v>2977</v>
      </c>
      <c r="C110" s="162" t="s">
        <v>2965</v>
      </c>
      <c r="D110" s="158" t="s">
        <v>449</v>
      </c>
      <c r="E110" s="159">
        <v>18</v>
      </c>
      <c r="F110" s="170">
        <v>0</v>
      </c>
      <c r="G110" s="160">
        <f t="shared" si="21"/>
        <v>0</v>
      </c>
      <c r="H110" s="143">
        <v>125</v>
      </c>
      <c r="I110" s="143">
        <f t="shared" si="22"/>
        <v>2250</v>
      </c>
      <c r="J110" s="143">
        <v>0</v>
      </c>
      <c r="K110" s="143">
        <f t="shared" si="23"/>
        <v>0</v>
      </c>
      <c r="L110" s="143">
        <v>21</v>
      </c>
      <c r="M110" s="143">
        <f t="shared" si="24"/>
        <v>0</v>
      </c>
      <c r="N110" s="143">
        <v>0</v>
      </c>
      <c r="O110" s="143">
        <f t="shared" si="25"/>
        <v>0</v>
      </c>
      <c r="P110" s="143">
        <v>0</v>
      </c>
      <c r="Q110" s="143">
        <f t="shared" si="26"/>
        <v>0</v>
      </c>
      <c r="R110" s="143"/>
      <c r="S110" s="143" t="s">
        <v>358</v>
      </c>
      <c r="T110" s="143" t="s">
        <v>314</v>
      </c>
      <c r="U110" s="143">
        <v>0</v>
      </c>
      <c r="V110" s="143">
        <f t="shared" si="27"/>
        <v>0</v>
      </c>
      <c r="W110" s="143"/>
      <c r="X110" s="143" t="s">
        <v>338</v>
      </c>
      <c r="Y110" s="140"/>
      <c r="Z110" s="140"/>
      <c r="AA110" s="140"/>
      <c r="AB110" s="140"/>
      <c r="AC110" s="140"/>
      <c r="AD110" s="140"/>
      <c r="AE110" s="140"/>
      <c r="AF110" s="140"/>
      <c r="AG110" s="140" t="s">
        <v>339</v>
      </c>
      <c r="AH110" s="140"/>
      <c r="AI110" s="140"/>
      <c r="AJ110" s="140"/>
      <c r="AK110" s="140"/>
      <c r="AL110" s="140"/>
      <c r="AM110" s="140"/>
      <c r="AN110" s="140"/>
      <c r="AO110" s="140"/>
      <c r="AP110" s="140"/>
      <c r="AQ110" s="140"/>
      <c r="AR110" s="140"/>
      <c r="AS110" s="140"/>
      <c r="AT110" s="140"/>
      <c r="AU110" s="140"/>
      <c r="AV110" s="140"/>
      <c r="AW110" s="140"/>
      <c r="AX110" s="140"/>
      <c r="AY110" s="140"/>
      <c r="AZ110" s="140"/>
      <c r="BA110" s="140"/>
      <c r="BB110" s="140"/>
      <c r="BC110" s="140"/>
      <c r="BD110" s="140"/>
      <c r="BE110" s="140"/>
      <c r="BF110" s="140"/>
      <c r="BG110" s="140"/>
      <c r="BH110" s="140"/>
    </row>
    <row r="111" spans="1:60" ht="33.75" outlineLevel="1" x14ac:dyDescent="0.2">
      <c r="A111" s="156">
        <v>101</v>
      </c>
      <c r="B111" s="157" t="s">
        <v>2978</v>
      </c>
      <c r="C111" s="162" t="s">
        <v>2979</v>
      </c>
      <c r="D111" s="158" t="s">
        <v>449</v>
      </c>
      <c r="E111" s="159">
        <v>8</v>
      </c>
      <c r="F111" s="170">
        <v>0</v>
      </c>
      <c r="G111" s="160">
        <f t="shared" si="21"/>
        <v>0</v>
      </c>
      <c r="H111" s="143">
        <v>300</v>
      </c>
      <c r="I111" s="143">
        <f t="shared" si="22"/>
        <v>2400</v>
      </c>
      <c r="J111" s="143">
        <v>0</v>
      </c>
      <c r="K111" s="143">
        <f t="shared" si="23"/>
        <v>0</v>
      </c>
      <c r="L111" s="143">
        <v>21</v>
      </c>
      <c r="M111" s="143">
        <f t="shared" si="24"/>
        <v>0</v>
      </c>
      <c r="N111" s="143">
        <v>0</v>
      </c>
      <c r="O111" s="143">
        <f t="shared" si="25"/>
        <v>0</v>
      </c>
      <c r="P111" s="143">
        <v>0</v>
      </c>
      <c r="Q111" s="143">
        <f t="shared" si="26"/>
        <v>0</v>
      </c>
      <c r="R111" s="143"/>
      <c r="S111" s="143" t="s">
        <v>358</v>
      </c>
      <c r="T111" s="143" t="s">
        <v>314</v>
      </c>
      <c r="U111" s="143">
        <v>0</v>
      </c>
      <c r="V111" s="143">
        <f t="shared" si="27"/>
        <v>0</v>
      </c>
      <c r="W111" s="143"/>
      <c r="X111" s="143" t="s">
        <v>353</v>
      </c>
      <c r="Y111" s="140"/>
      <c r="Z111" s="140"/>
      <c r="AA111" s="140"/>
      <c r="AB111" s="140"/>
      <c r="AC111" s="140"/>
      <c r="AD111" s="140"/>
      <c r="AE111" s="140"/>
      <c r="AF111" s="140"/>
      <c r="AG111" s="140" t="s">
        <v>534</v>
      </c>
      <c r="AH111" s="140"/>
      <c r="AI111" s="140"/>
      <c r="AJ111" s="140"/>
      <c r="AK111" s="140"/>
      <c r="AL111" s="140"/>
      <c r="AM111" s="140"/>
      <c r="AN111" s="140"/>
      <c r="AO111" s="140"/>
      <c r="AP111" s="140"/>
      <c r="AQ111" s="140"/>
      <c r="AR111" s="140"/>
      <c r="AS111" s="140"/>
      <c r="AT111" s="140"/>
      <c r="AU111" s="140"/>
      <c r="AV111" s="140"/>
      <c r="AW111" s="140"/>
      <c r="AX111" s="140"/>
      <c r="AY111" s="140"/>
      <c r="AZ111" s="140"/>
      <c r="BA111" s="140"/>
      <c r="BB111" s="140"/>
      <c r="BC111" s="140"/>
      <c r="BD111" s="140"/>
      <c r="BE111" s="140"/>
      <c r="BF111" s="140"/>
      <c r="BG111" s="140"/>
      <c r="BH111" s="140"/>
    </row>
    <row r="112" spans="1:60" outlineLevel="1" x14ac:dyDescent="0.2">
      <c r="A112" s="156">
        <v>102</v>
      </c>
      <c r="B112" s="157" t="s">
        <v>2980</v>
      </c>
      <c r="C112" s="162" t="s">
        <v>2976</v>
      </c>
      <c r="D112" s="158" t="s">
        <v>449</v>
      </c>
      <c r="E112" s="159">
        <v>8</v>
      </c>
      <c r="F112" s="170">
        <v>0</v>
      </c>
      <c r="G112" s="160">
        <f t="shared" si="21"/>
        <v>0</v>
      </c>
      <c r="H112" s="143">
        <v>350</v>
      </c>
      <c r="I112" s="143">
        <f t="shared" si="22"/>
        <v>2800</v>
      </c>
      <c r="J112" s="143">
        <v>0</v>
      </c>
      <c r="K112" s="143">
        <f t="shared" si="23"/>
        <v>0</v>
      </c>
      <c r="L112" s="143">
        <v>21</v>
      </c>
      <c r="M112" s="143">
        <f t="shared" si="24"/>
        <v>0</v>
      </c>
      <c r="N112" s="143">
        <v>0</v>
      </c>
      <c r="O112" s="143">
        <f t="shared" si="25"/>
        <v>0</v>
      </c>
      <c r="P112" s="143">
        <v>0</v>
      </c>
      <c r="Q112" s="143">
        <f t="shared" si="26"/>
        <v>0</v>
      </c>
      <c r="R112" s="143"/>
      <c r="S112" s="143" t="s">
        <v>358</v>
      </c>
      <c r="T112" s="143" t="s">
        <v>314</v>
      </c>
      <c r="U112" s="143">
        <v>0</v>
      </c>
      <c r="V112" s="143">
        <f t="shared" si="27"/>
        <v>0</v>
      </c>
      <c r="W112" s="143"/>
      <c r="X112" s="143" t="s">
        <v>338</v>
      </c>
      <c r="Y112" s="140"/>
      <c r="Z112" s="140"/>
      <c r="AA112" s="140"/>
      <c r="AB112" s="140"/>
      <c r="AC112" s="140"/>
      <c r="AD112" s="140"/>
      <c r="AE112" s="140"/>
      <c r="AF112" s="140"/>
      <c r="AG112" s="140" t="s">
        <v>339</v>
      </c>
      <c r="AH112" s="140"/>
      <c r="AI112" s="140"/>
      <c r="AJ112" s="140"/>
      <c r="AK112" s="140"/>
      <c r="AL112" s="140"/>
      <c r="AM112" s="140"/>
      <c r="AN112" s="140"/>
      <c r="AO112" s="140"/>
      <c r="AP112" s="140"/>
      <c r="AQ112" s="140"/>
      <c r="AR112" s="140"/>
      <c r="AS112" s="140"/>
      <c r="AT112" s="140"/>
      <c r="AU112" s="140"/>
      <c r="AV112" s="140"/>
      <c r="AW112" s="140"/>
      <c r="AX112" s="140"/>
      <c r="AY112" s="140"/>
      <c r="AZ112" s="140"/>
      <c r="BA112" s="140"/>
      <c r="BB112" s="140"/>
      <c r="BC112" s="140"/>
      <c r="BD112" s="140"/>
      <c r="BE112" s="140"/>
      <c r="BF112" s="140"/>
      <c r="BG112" s="140"/>
      <c r="BH112" s="140"/>
    </row>
    <row r="113" spans="1:60" outlineLevel="1" x14ac:dyDescent="0.2">
      <c r="A113" s="156">
        <v>103</v>
      </c>
      <c r="B113" s="157" t="s">
        <v>2981</v>
      </c>
      <c r="C113" s="162" t="s">
        <v>2965</v>
      </c>
      <c r="D113" s="158" t="s">
        <v>449</v>
      </c>
      <c r="E113" s="159">
        <v>8</v>
      </c>
      <c r="F113" s="170">
        <v>0</v>
      </c>
      <c r="G113" s="160">
        <f t="shared" si="21"/>
        <v>0</v>
      </c>
      <c r="H113" s="143">
        <v>125</v>
      </c>
      <c r="I113" s="143">
        <f t="shared" si="22"/>
        <v>1000</v>
      </c>
      <c r="J113" s="143">
        <v>0</v>
      </c>
      <c r="K113" s="143">
        <f t="shared" si="23"/>
        <v>0</v>
      </c>
      <c r="L113" s="143">
        <v>21</v>
      </c>
      <c r="M113" s="143">
        <f t="shared" si="24"/>
        <v>0</v>
      </c>
      <c r="N113" s="143">
        <v>0</v>
      </c>
      <c r="O113" s="143">
        <f t="shared" si="25"/>
        <v>0</v>
      </c>
      <c r="P113" s="143">
        <v>0</v>
      </c>
      <c r="Q113" s="143">
        <f t="shared" si="26"/>
        <v>0</v>
      </c>
      <c r="R113" s="143"/>
      <c r="S113" s="143" t="s">
        <v>358</v>
      </c>
      <c r="T113" s="143" t="s">
        <v>314</v>
      </c>
      <c r="U113" s="143">
        <v>0</v>
      </c>
      <c r="V113" s="143">
        <f t="shared" si="27"/>
        <v>0</v>
      </c>
      <c r="W113" s="143"/>
      <c r="X113" s="143" t="s">
        <v>338</v>
      </c>
      <c r="Y113" s="140"/>
      <c r="Z113" s="140"/>
      <c r="AA113" s="140"/>
      <c r="AB113" s="140"/>
      <c r="AC113" s="140"/>
      <c r="AD113" s="140"/>
      <c r="AE113" s="140"/>
      <c r="AF113" s="140"/>
      <c r="AG113" s="140" t="s">
        <v>339</v>
      </c>
      <c r="AH113" s="140"/>
      <c r="AI113" s="140"/>
      <c r="AJ113" s="140"/>
      <c r="AK113" s="140"/>
      <c r="AL113" s="140"/>
      <c r="AM113" s="140"/>
      <c r="AN113" s="140"/>
      <c r="AO113" s="140"/>
      <c r="AP113" s="140"/>
      <c r="AQ113" s="140"/>
      <c r="AR113" s="140"/>
      <c r="AS113" s="140"/>
      <c r="AT113" s="140"/>
      <c r="AU113" s="140"/>
      <c r="AV113" s="140"/>
      <c r="AW113" s="140"/>
      <c r="AX113" s="140"/>
      <c r="AY113" s="140"/>
      <c r="AZ113" s="140"/>
      <c r="BA113" s="140"/>
      <c r="BB113" s="140"/>
      <c r="BC113" s="140"/>
      <c r="BD113" s="140"/>
      <c r="BE113" s="140"/>
      <c r="BF113" s="140"/>
      <c r="BG113" s="140"/>
      <c r="BH113" s="140"/>
    </row>
    <row r="114" spans="1:60" ht="22.5" outlineLevel="1" x14ac:dyDescent="0.2">
      <c r="A114" s="156">
        <v>104</v>
      </c>
      <c r="B114" s="157" t="s">
        <v>2982</v>
      </c>
      <c r="C114" s="162" t="s">
        <v>2983</v>
      </c>
      <c r="D114" s="158" t="s">
        <v>449</v>
      </c>
      <c r="E114" s="159">
        <v>8</v>
      </c>
      <c r="F114" s="170">
        <v>0</v>
      </c>
      <c r="G114" s="160">
        <f t="shared" ref="G114:G145" si="28">ROUND(E114*F114,2)</f>
        <v>0</v>
      </c>
      <c r="H114" s="143">
        <v>627</v>
      </c>
      <c r="I114" s="143">
        <f t="shared" ref="I114:I145" si="29">ROUND(E114*H114,2)</f>
        <v>5016</v>
      </c>
      <c r="J114" s="143">
        <v>0</v>
      </c>
      <c r="K114" s="143">
        <f t="shared" ref="K114:K145" si="30">ROUND(E114*J114,2)</f>
        <v>0</v>
      </c>
      <c r="L114" s="143">
        <v>21</v>
      </c>
      <c r="M114" s="143">
        <f t="shared" ref="M114:M145" si="31">G114*(1+L114/100)</f>
        <v>0</v>
      </c>
      <c r="N114" s="143">
        <v>0</v>
      </c>
      <c r="O114" s="143">
        <f t="shared" ref="O114:O145" si="32">ROUND(E114*N114,2)</f>
        <v>0</v>
      </c>
      <c r="P114" s="143">
        <v>0</v>
      </c>
      <c r="Q114" s="143">
        <f t="shared" ref="Q114:Q145" si="33">ROUND(E114*P114,2)</f>
        <v>0</v>
      </c>
      <c r="R114" s="143"/>
      <c r="S114" s="143" t="s">
        <v>358</v>
      </c>
      <c r="T114" s="143" t="s">
        <v>314</v>
      </c>
      <c r="U114" s="143">
        <v>0</v>
      </c>
      <c r="V114" s="143">
        <f t="shared" ref="V114:V145" si="34">ROUND(E114*U114,2)</f>
        <v>0</v>
      </c>
      <c r="W114" s="143"/>
      <c r="X114" s="143" t="s">
        <v>353</v>
      </c>
      <c r="Y114" s="140"/>
      <c r="Z114" s="140"/>
      <c r="AA114" s="140"/>
      <c r="AB114" s="140"/>
      <c r="AC114" s="140"/>
      <c r="AD114" s="140"/>
      <c r="AE114" s="140"/>
      <c r="AF114" s="140"/>
      <c r="AG114" s="140" t="s">
        <v>534</v>
      </c>
      <c r="AH114" s="140"/>
      <c r="AI114" s="140"/>
      <c r="AJ114" s="140"/>
      <c r="AK114" s="140"/>
      <c r="AL114" s="140"/>
      <c r="AM114" s="140"/>
      <c r="AN114" s="140"/>
      <c r="AO114" s="140"/>
      <c r="AP114" s="140"/>
      <c r="AQ114" s="140"/>
      <c r="AR114" s="140"/>
      <c r="AS114" s="140"/>
      <c r="AT114" s="140"/>
      <c r="AU114" s="140"/>
      <c r="AV114" s="140"/>
      <c r="AW114" s="140"/>
      <c r="AX114" s="140"/>
      <c r="AY114" s="140"/>
      <c r="AZ114" s="140"/>
      <c r="BA114" s="140"/>
      <c r="BB114" s="140"/>
      <c r="BC114" s="140"/>
      <c r="BD114" s="140"/>
      <c r="BE114" s="140"/>
      <c r="BF114" s="140"/>
      <c r="BG114" s="140"/>
      <c r="BH114" s="140"/>
    </row>
    <row r="115" spans="1:60" outlineLevel="1" x14ac:dyDescent="0.2">
      <c r="A115" s="156">
        <v>105</v>
      </c>
      <c r="B115" s="157" t="s">
        <v>2984</v>
      </c>
      <c r="C115" s="162" t="s">
        <v>2985</v>
      </c>
      <c r="D115" s="158" t="s">
        <v>449</v>
      </c>
      <c r="E115" s="159">
        <v>8</v>
      </c>
      <c r="F115" s="170">
        <v>0</v>
      </c>
      <c r="G115" s="160">
        <f t="shared" si="28"/>
        <v>0</v>
      </c>
      <c r="H115" s="143">
        <v>350</v>
      </c>
      <c r="I115" s="143">
        <f t="shared" si="29"/>
        <v>2800</v>
      </c>
      <c r="J115" s="143">
        <v>0</v>
      </c>
      <c r="K115" s="143">
        <f t="shared" si="30"/>
        <v>0</v>
      </c>
      <c r="L115" s="143">
        <v>21</v>
      </c>
      <c r="M115" s="143">
        <f t="shared" si="31"/>
        <v>0</v>
      </c>
      <c r="N115" s="143">
        <v>0</v>
      </c>
      <c r="O115" s="143">
        <f t="shared" si="32"/>
        <v>0</v>
      </c>
      <c r="P115" s="143">
        <v>0</v>
      </c>
      <c r="Q115" s="143">
        <f t="shared" si="33"/>
        <v>0</v>
      </c>
      <c r="R115" s="143"/>
      <c r="S115" s="143" t="s">
        <v>358</v>
      </c>
      <c r="T115" s="143" t="s">
        <v>314</v>
      </c>
      <c r="U115" s="143">
        <v>0</v>
      </c>
      <c r="V115" s="143">
        <f t="shared" si="34"/>
        <v>0</v>
      </c>
      <c r="W115" s="143"/>
      <c r="X115" s="143" t="s">
        <v>338</v>
      </c>
      <c r="Y115" s="140"/>
      <c r="Z115" s="140"/>
      <c r="AA115" s="140"/>
      <c r="AB115" s="140"/>
      <c r="AC115" s="140"/>
      <c r="AD115" s="140"/>
      <c r="AE115" s="140"/>
      <c r="AF115" s="140"/>
      <c r="AG115" s="140" t="s">
        <v>339</v>
      </c>
      <c r="AH115" s="140"/>
      <c r="AI115" s="140"/>
      <c r="AJ115" s="140"/>
      <c r="AK115" s="140"/>
      <c r="AL115" s="140"/>
      <c r="AM115" s="140"/>
      <c r="AN115" s="140"/>
      <c r="AO115" s="140"/>
      <c r="AP115" s="140"/>
      <c r="AQ115" s="140"/>
      <c r="AR115" s="140"/>
      <c r="AS115" s="140"/>
      <c r="AT115" s="140"/>
      <c r="AU115" s="140"/>
      <c r="AV115" s="140"/>
      <c r="AW115" s="140"/>
      <c r="AX115" s="140"/>
      <c r="AY115" s="140"/>
      <c r="AZ115" s="140"/>
      <c r="BA115" s="140"/>
      <c r="BB115" s="140"/>
      <c r="BC115" s="140"/>
      <c r="BD115" s="140"/>
      <c r="BE115" s="140"/>
      <c r="BF115" s="140"/>
      <c r="BG115" s="140"/>
      <c r="BH115" s="140"/>
    </row>
    <row r="116" spans="1:60" outlineLevel="1" x14ac:dyDescent="0.2">
      <c r="A116" s="156">
        <v>106</v>
      </c>
      <c r="B116" s="157" t="s">
        <v>2986</v>
      </c>
      <c r="C116" s="162" t="s">
        <v>2965</v>
      </c>
      <c r="D116" s="158" t="s">
        <v>449</v>
      </c>
      <c r="E116" s="159">
        <v>8</v>
      </c>
      <c r="F116" s="170">
        <v>0</v>
      </c>
      <c r="G116" s="160">
        <f t="shared" si="28"/>
        <v>0</v>
      </c>
      <c r="H116" s="143">
        <v>125</v>
      </c>
      <c r="I116" s="143">
        <f t="shared" si="29"/>
        <v>1000</v>
      </c>
      <c r="J116" s="143">
        <v>0</v>
      </c>
      <c r="K116" s="143">
        <f t="shared" si="30"/>
        <v>0</v>
      </c>
      <c r="L116" s="143">
        <v>21</v>
      </c>
      <c r="M116" s="143">
        <f t="shared" si="31"/>
        <v>0</v>
      </c>
      <c r="N116" s="143">
        <v>0</v>
      </c>
      <c r="O116" s="143">
        <f t="shared" si="32"/>
        <v>0</v>
      </c>
      <c r="P116" s="143">
        <v>0</v>
      </c>
      <c r="Q116" s="143">
        <f t="shared" si="33"/>
        <v>0</v>
      </c>
      <c r="R116" s="143"/>
      <c r="S116" s="143" t="s">
        <v>358</v>
      </c>
      <c r="T116" s="143" t="s">
        <v>314</v>
      </c>
      <c r="U116" s="143">
        <v>0</v>
      </c>
      <c r="V116" s="143">
        <f t="shared" si="34"/>
        <v>0</v>
      </c>
      <c r="W116" s="143"/>
      <c r="X116" s="143" t="s">
        <v>338</v>
      </c>
      <c r="Y116" s="140"/>
      <c r="Z116" s="140"/>
      <c r="AA116" s="140"/>
      <c r="AB116" s="140"/>
      <c r="AC116" s="140"/>
      <c r="AD116" s="140"/>
      <c r="AE116" s="140"/>
      <c r="AF116" s="140"/>
      <c r="AG116" s="140" t="s">
        <v>339</v>
      </c>
      <c r="AH116" s="140"/>
      <c r="AI116" s="140"/>
      <c r="AJ116" s="140"/>
      <c r="AK116" s="140"/>
      <c r="AL116" s="140"/>
      <c r="AM116" s="140"/>
      <c r="AN116" s="140"/>
      <c r="AO116" s="140"/>
      <c r="AP116" s="140"/>
      <c r="AQ116" s="140"/>
      <c r="AR116" s="140"/>
      <c r="AS116" s="140"/>
      <c r="AT116" s="140"/>
      <c r="AU116" s="140"/>
      <c r="AV116" s="140"/>
      <c r="AW116" s="140"/>
      <c r="AX116" s="140"/>
      <c r="AY116" s="140"/>
      <c r="AZ116" s="140"/>
      <c r="BA116" s="140"/>
      <c r="BB116" s="140"/>
      <c r="BC116" s="140"/>
      <c r="BD116" s="140"/>
      <c r="BE116" s="140"/>
      <c r="BF116" s="140"/>
      <c r="BG116" s="140"/>
      <c r="BH116" s="140"/>
    </row>
    <row r="117" spans="1:60" ht="22.5" outlineLevel="1" x14ac:dyDescent="0.2">
      <c r="A117" s="156">
        <v>107</v>
      </c>
      <c r="B117" s="157" t="s">
        <v>2987</v>
      </c>
      <c r="C117" s="162" t="s">
        <v>2988</v>
      </c>
      <c r="D117" s="158" t="s">
        <v>449</v>
      </c>
      <c r="E117" s="159">
        <v>8</v>
      </c>
      <c r="F117" s="170">
        <v>0</v>
      </c>
      <c r="G117" s="160">
        <f t="shared" si="28"/>
        <v>0</v>
      </c>
      <c r="H117" s="143">
        <v>390</v>
      </c>
      <c r="I117" s="143">
        <f t="shared" si="29"/>
        <v>3120</v>
      </c>
      <c r="J117" s="143">
        <v>0</v>
      </c>
      <c r="K117" s="143">
        <f t="shared" si="30"/>
        <v>0</v>
      </c>
      <c r="L117" s="143">
        <v>21</v>
      </c>
      <c r="M117" s="143">
        <f t="shared" si="31"/>
        <v>0</v>
      </c>
      <c r="N117" s="143">
        <v>0</v>
      </c>
      <c r="O117" s="143">
        <f t="shared" si="32"/>
        <v>0</v>
      </c>
      <c r="P117" s="143">
        <v>0</v>
      </c>
      <c r="Q117" s="143">
        <f t="shared" si="33"/>
        <v>0</v>
      </c>
      <c r="R117" s="143"/>
      <c r="S117" s="143" t="s">
        <v>358</v>
      </c>
      <c r="T117" s="143" t="s">
        <v>314</v>
      </c>
      <c r="U117" s="143">
        <v>0</v>
      </c>
      <c r="V117" s="143">
        <f t="shared" si="34"/>
        <v>0</v>
      </c>
      <c r="W117" s="143"/>
      <c r="X117" s="143" t="s">
        <v>353</v>
      </c>
      <c r="Y117" s="140"/>
      <c r="Z117" s="140"/>
      <c r="AA117" s="140"/>
      <c r="AB117" s="140"/>
      <c r="AC117" s="140"/>
      <c r="AD117" s="140"/>
      <c r="AE117" s="140"/>
      <c r="AF117" s="140"/>
      <c r="AG117" s="140" t="s">
        <v>534</v>
      </c>
      <c r="AH117" s="140"/>
      <c r="AI117" s="140"/>
      <c r="AJ117" s="140"/>
      <c r="AK117" s="140"/>
      <c r="AL117" s="140"/>
      <c r="AM117" s="140"/>
      <c r="AN117" s="140"/>
      <c r="AO117" s="140"/>
      <c r="AP117" s="140"/>
      <c r="AQ117" s="140"/>
      <c r="AR117" s="140"/>
      <c r="AS117" s="140"/>
      <c r="AT117" s="140"/>
      <c r="AU117" s="140"/>
      <c r="AV117" s="140"/>
      <c r="AW117" s="140"/>
      <c r="AX117" s="140"/>
      <c r="AY117" s="140"/>
      <c r="AZ117" s="140"/>
      <c r="BA117" s="140"/>
      <c r="BB117" s="140"/>
      <c r="BC117" s="140"/>
      <c r="BD117" s="140"/>
      <c r="BE117" s="140"/>
      <c r="BF117" s="140"/>
      <c r="BG117" s="140"/>
      <c r="BH117" s="140"/>
    </row>
    <row r="118" spans="1:60" outlineLevel="1" x14ac:dyDescent="0.2">
      <c r="A118" s="156">
        <v>108</v>
      </c>
      <c r="B118" s="157" t="s">
        <v>2989</v>
      </c>
      <c r="C118" s="162" t="s">
        <v>2990</v>
      </c>
      <c r="D118" s="158" t="s">
        <v>449</v>
      </c>
      <c r="E118" s="159">
        <v>8</v>
      </c>
      <c r="F118" s="170">
        <v>0</v>
      </c>
      <c r="G118" s="160">
        <f t="shared" si="28"/>
        <v>0</v>
      </c>
      <c r="H118" s="143">
        <v>350</v>
      </c>
      <c r="I118" s="143">
        <f t="shared" si="29"/>
        <v>2800</v>
      </c>
      <c r="J118" s="143">
        <v>0</v>
      </c>
      <c r="K118" s="143">
        <f t="shared" si="30"/>
        <v>0</v>
      </c>
      <c r="L118" s="143">
        <v>21</v>
      </c>
      <c r="M118" s="143">
        <f t="shared" si="31"/>
        <v>0</v>
      </c>
      <c r="N118" s="143">
        <v>0</v>
      </c>
      <c r="O118" s="143">
        <f t="shared" si="32"/>
        <v>0</v>
      </c>
      <c r="P118" s="143">
        <v>0</v>
      </c>
      <c r="Q118" s="143">
        <f t="shared" si="33"/>
        <v>0</v>
      </c>
      <c r="R118" s="143"/>
      <c r="S118" s="143" t="s">
        <v>358</v>
      </c>
      <c r="T118" s="143" t="s">
        <v>314</v>
      </c>
      <c r="U118" s="143">
        <v>0</v>
      </c>
      <c r="V118" s="143">
        <f t="shared" si="34"/>
        <v>0</v>
      </c>
      <c r="W118" s="143"/>
      <c r="X118" s="143" t="s">
        <v>338</v>
      </c>
      <c r="Y118" s="140"/>
      <c r="Z118" s="140"/>
      <c r="AA118" s="140"/>
      <c r="AB118" s="140"/>
      <c r="AC118" s="140"/>
      <c r="AD118" s="140"/>
      <c r="AE118" s="140"/>
      <c r="AF118" s="140"/>
      <c r="AG118" s="140" t="s">
        <v>339</v>
      </c>
      <c r="AH118" s="140"/>
      <c r="AI118" s="140"/>
      <c r="AJ118" s="140"/>
      <c r="AK118" s="140"/>
      <c r="AL118" s="140"/>
      <c r="AM118" s="140"/>
      <c r="AN118" s="140"/>
      <c r="AO118" s="140"/>
      <c r="AP118" s="140"/>
      <c r="AQ118" s="140"/>
      <c r="AR118" s="140"/>
      <c r="AS118" s="140"/>
      <c r="AT118" s="140"/>
      <c r="AU118" s="140"/>
      <c r="AV118" s="140"/>
      <c r="AW118" s="140"/>
      <c r="AX118" s="140"/>
      <c r="AY118" s="140"/>
      <c r="AZ118" s="140"/>
      <c r="BA118" s="140"/>
      <c r="BB118" s="140"/>
      <c r="BC118" s="140"/>
      <c r="BD118" s="140"/>
      <c r="BE118" s="140"/>
      <c r="BF118" s="140"/>
      <c r="BG118" s="140"/>
      <c r="BH118" s="140"/>
    </row>
    <row r="119" spans="1:60" outlineLevel="1" x14ac:dyDescent="0.2">
      <c r="A119" s="156">
        <v>109</v>
      </c>
      <c r="B119" s="157" t="s">
        <v>2991</v>
      </c>
      <c r="C119" s="162" t="s">
        <v>2965</v>
      </c>
      <c r="D119" s="158" t="s">
        <v>449</v>
      </c>
      <c r="E119" s="159">
        <v>8</v>
      </c>
      <c r="F119" s="170">
        <v>0</v>
      </c>
      <c r="G119" s="160">
        <f t="shared" si="28"/>
        <v>0</v>
      </c>
      <c r="H119" s="143">
        <v>125</v>
      </c>
      <c r="I119" s="143">
        <f t="shared" si="29"/>
        <v>1000</v>
      </c>
      <c r="J119" s="143">
        <v>0</v>
      </c>
      <c r="K119" s="143">
        <f t="shared" si="30"/>
        <v>0</v>
      </c>
      <c r="L119" s="143">
        <v>21</v>
      </c>
      <c r="M119" s="143">
        <f t="shared" si="31"/>
        <v>0</v>
      </c>
      <c r="N119" s="143">
        <v>0</v>
      </c>
      <c r="O119" s="143">
        <f t="shared" si="32"/>
        <v>0</v>
      </c>
      <c r="P119" s="143">
        <v>0</v>
      </c>
      <c r="Q119" s="143">
        <f t="shared" si="33"/>
        <v>0</v>
      </c>
      <c r="R119" s="143"/>
      <c r="S119" s="143" t="s">
        <v>358</v>
      </c>
      <c r="T119" s="143" t="s">
        <v>314</v>
      </c>
      <c r="U119" s="143">
        <v>0</v>
      </c>
      <c r="V119" s="143">
        <f t="shared" si="34"/>
        <v>0</v>
      </c>
      <c r="W119" s="143"/>
      <c r="X119" s="143" t="s">
        <v>338</v>
      </c>
      <c r="Y119" s="140"/>
      <c r="Z119" s="140"/>
      <c r="AA119" s="140"/>
      <c r="AB119" s="140"/>
      <c r="AC119" s="140"/>
      <c r="AD119" s="140"/>
      <c r="AE119" s="140"/>
      <c r="AF119" s="140"/>
      <c r="AG119" s="140" t="s">
        <v>339</v>
      </c>
      <c r="AH119" s="140"/>
      <c r="AI119" s="140"/>
      <c r="AJ119" s="140"/>
      <c r="AK119" s="140"/>
      <c r="AL119" s="140"/>
      <c r="AM119" s="140"/>
      <c r="AN119" s="140"/>
      <c r="AO119" s="140"/>
      <c r="AP119" s="140"/>
      <c r="AQ119" s="140"/>
      <c r="AR119" s="140"/>
      <c r="AS119" s="140"/>
      <c r="AT119" s="140"/>
      <c r="AU119" s="140"/>
      <c r="AV119" s="140"/>
      <c r="AW119" s="140"/>
      <c r="AX119" s="140"/>
      <c r="AY119" s="140"/>
      <c r="AZ119" s="140"/>
      <c r="BA119" s="140"/>
      <c r="BB119" s="140"/>
      <c r="BC119" s="140"/>
      <c r="BD119" s="140"/>
      <c r="BE119" s="140"/>
      <c r="BF119" s="140"/>
      <c r="BG119" s="140"/>
      <c r="BH119" s="140"/>
    </row>
    <row r="120" spans="1:60" ht="22.5" outlineLevel="1" x14ac:dyDescent="0.2">
      <c r="A120" s="156">
        <v>110</v>
      </c>
      <c r="B120" s="157" t="s">
        <v>2992</v>
      </c>
      <c r="C120" s="162" t="s">
        <v>2993</v>
      </c>
      <c r="D120" s="158" t="s">
        <v>449</v>
      </c>
      <c r="E120" s="159">
        <v>7</v>
      </c>
      <c r="F120" s="170">
        <v>0</v>
      </c>
      <c r="G120" s="160">
        <f t="shared" si="28"/>
        <v>0</v>
      </c>
      <c r="H120" s="143">
        <v>755</v>
      </c>
      <c r="I120" s="143">
        <f t="shared" si="29"/>
        <v>5285</v>
      </c>
      <c r="J120" s="143">
        <v>0</v>
      </c>
      <c r="K120" s="143">
        <f t="shared" si="30"/>
        <v>0</v>
      </c>
      <c r="L120" s="143">
        <v>21</v>
      </c>
      <c r="M120" s="143">
        <f t="shared" si="31"/>
        <v>0</v>
      </c>
      <c r="N120" s="143">
        <v>0</v>
      </c>
      <c r="O120" s="143">
        <f t="shared" si="32"/>
        <v>0</v>
      </c>
      <c r="P120" s="143">
        <v>0</v>
      </c>
      <c r="Q120" s="143">
        <f t="shared" si="33"/>
        <v>0</v>
      </c>
      <c r="R120" s="143"/>
      <c r="S120" s="143" t="s">
        <v>358</v>
      </c>
      <c r="T120" s="143" t="s">
        <v>314</v>
      </c>
      <c r="U120" s="143">
        <v>0</v>
      </c>
      <c r="V120" s="143">
        <f t="shared" si="34"/>
        <v>0</v>
      </c>
      <c r="W120" s="143"/>
      <c r="X120" s="143" t="s">
        <v>353</v>
      </c>
      <c r="Y120" s="140"/>
      <c r="Z120" s="140"/>
      <c r="AA120" s="140"/>
      <c r="AB120" s="140"/>
      <c r="AC120" s="140"/>
      <c r="AD120" s="140"/>
      <c r="AE120" s="140"/>
      <c r="AF120" s="140"/>
      <c r="AG120" s="140" t="s">
        <v>534</v>
      </c>
      <c r="AH120" s="140"/>
      <c r="AI120" s="140"/>
      <c r="AJ120" s="140"/>
      <c r="AK120" s="140"/>
      <c r="AL120" s="140"/>
      <c r="AM120" s="140"/>
      <c r="AN120" s="140"/>
      <c r="AO120" s="140"/>
      <c r="AP120" s="140"/>
      <c r="AQ120" s="140"/>
      <c r="AR120" s="140"/>
      <c r="AS120" s="140"/>
      <c r="AT120" s="140"/>
      <c r="AU120" s="140"/>
      <c r="AV120" s="140"/>
      <c r="AW120" s="140"/>
      <c r="AX120" s="140"/>
      <c r="AY120" s="140"/>
      <c r="AZ120" s="140"/>
      <c r="BA120" s="140"/>
      <c r="BB120" s="140"/>
      <c r="BC120" s="140"/>
      <c r="BD120" s="140"/>
      <c r="BE120" s="140"/>
      <c r="BF120" s="140"/>
      <c r="BG120" s="140"/>
      <c r="BH120" s="140"/>
    </row>
    <row r="121" spans="1:60" outlineLevel="1" x14ac:dyDescent="0.2">
      <c r="A121" s="156">
        <v>111</v>
      </c>
      <c r="B121" s="157" t="s">
        <v>2994</v>
      </c>
      <c r="C121" s="162" t="s">
        <v>2990</v>
      </c>
      <c r="D121" s="158" t="s">
        <v>449</v>
      </c>
      <c r="E121" s="159">
        <v>7</v>
      </c>
      <c r="F121" s="170">
        <v>0</v>
      </c>
      <c r="G121" s="160">
        <f t="shared" si="28"/>
        <v>0</v>
      </c>
      <c r="H121" s="143">
        <v>350</v>
      </c>
      <c r="I121" s="143">
        <f t="shared" si="29"/>
        <v>2450</v>
      </c>
      <c r="J121" s="143">
        <v>0</v>
      </c>
      <c r="K121" s="143">
        <f t="shared" si="30"/>
        <v>0</v>
      </c>
      <c r="L121" s="143">
        <v>21</v>
      </c>
      <c r="M121" s="143">
        <f t="shared" si="31"/>
        <v>0</v>
      </c>
      <c r="N121" s="143">
        <v>0</v>
      </c>
      <c r="O121" s="143">
        <f t="shared" si="32"/>
        <v>0</v>
      </c>
      <c r="P121" s="143">
        <v>0</v>
      </c>
      <c r="Q121" s="143">
        <f t="shared" si="33"/>
        <v>0</v>
      </c>
      <c r="R121" s="143"/>
      <c r="S121" s="143" t="s">
        <v>358</v>
      </c>
      <c r="T121" s="143" t="s">
        <v>314</v>
      </c>
      <c r="U121" s="143">
        <v>0</v>
      </c>
      <c r="V121" s="143">
        <f t="shared" si="34"/>
        <v>0</v>
      </c>
      <c r="W121" s="143"/>
      <c r="X121" s="143" t="s">
        <v>338</v>
      </c>
      <c r="Y121" s="140"/>
      <c r="Z121" s="140"/>
      <c r="AA121" s="140"/>
      <c r="AB121" s="140"/>
      <c r="AC121" s="140"/>
      <c r="AD121" s="140"/>
      <c r="AE121" s="140"/>
      <c r="AF121" s="140"/>
      <c r="AG121" s="140" t="s">
        <v>339</v>
      </c>
      <c r="AH121" s="140"/>
      <c r="AI121" s="140"/>
      <c r="AJ121" s="140"/>
      <c r="AK121" s="140"/>
      <c r="AL121" s="140"/>
      <c r="AM121" s="140"/>
      <c r="AN121" s="140"/>
      <c r="AO121" s="140"/>
      <c r="AP121" s="140"/>
      <c r="AQ121" s="140"/>
      <c r="AR121" s="140"/>
      <c r="AS121" s="140"/>
      <c r="AT121" s="140"/>
      <c r="AU121" s="140"/>
      <c r="AV121" s="140"/>
      <c r="AW121" s="140"/>
      <c r="AX121" s="140"/>
      <c r="AY121" s="140"/>
      <c r="AZ121" s="140"/>
      <c r="BA121" s="140"/>
      <c r="BB121" s="140"/>
      <c r="BC121" s="140"/>
      <c r="BD121" s="140"/>
      <c r="BE121" s="140"/>
      <c r="BF121" s="140"/>
      <c r="BG121" s="140"/>
      <c r="BH121" s="140"/>
    </row>
    <row r="122" spans="1:60" outlineLevel="1" x14ac:dyDescent="0.2">
      <c r="A122" s="156">
        <v>112</v>
      </c>
      <c r="B122" s="157" t="s">
        <v>2995</v>
      </c>
      <c r="C122" s="162" t="s">
        <v>2965</v>
      </c>
      <c r="D122" s="158" t="s">
        <v>449</v>
      </c>
      <c r="E122" s="159">
        <v>7</v>
      </c>
      <c r="F122" s="170">
        <v>0</v>
      </c>
      <c r="G122" s="160">
        <f t="shared" si="28"/>
        <v>0</v>
      </c>
      <c r="H122" s="143">
        <v>125</v>
      </c>
      <c r="I122" s="143">
        <f t="shared" si="29"/>
        <v>875</v>
      </c>
      <c r="J122" s="143">
        <v>0</v>
      </c>
      <c r="K122" s="143">
        <f t="shared" si="30"/>
        <v>0</v>
      </c>
      <c r="L122" s="143">
        <v>21</v>
      </c>
      <c r="M122" s="143">
        <f t="shared" si="31"/>
        <v>0</v>
      </c>
      <c r="N122" s="143">
        <v>0</v>
      </c>
      <c r="O122" s="143">
        <f t="shared" si="32"/>
        <v>0</v>
      </c>
      <c r="P122" s="143">
        <v>0</v>
      </c>
      <c r="Q122" s="143">
        <f t="shared" si="33"/>
        <v>0</v>
      </c>
      <c r="R122" s="143"/>
      <c r="S122" s="143" t="s">
        <v>358</v>
      </c>
      <c r="T122" s="143" t="s">
        <v>314</v>
      </c>
      <c r="U122" s="143">
        <v>0</v>
      </c>
      <c r="V122" s="143">
        <f t="shared" si="34"/>
        <v>0</v>
      </c>
      <c r="W122" s="143"/>
      <c r="X122" s="143" t="s">
        <v>338</v>
      </c>
      <c r="Y122" s="140"/>
      <c r="Z122" s="140"/>
      <c r="AA122" s="140"/>
      <c r="AB122" s="140"/>
      <c r="AC122" s="140"/>
      <c r="AD122" s="140"/>
      <c r="AE122" s="140"/>
      <c r="AF122" s="140"/>
      <c r="AG122" s="140" t="s">
        <v>339</v>
      </c>
      <c r="AH122" s="140"/>
      <c r="AI122" s="140"/>
      <c r="AJ122" s="140"/>
      <c r="AK122" s="140"/>
      <c r="AL122" s="140"/>
      <c r="AM122" s="140"/>
      <c r="AN122" s="140"/>
      <c r="AO122" s="140"/>
      <c r="AP122" s="140"/>
      <c r="AQ122" s="140"/>
      <c r="AR122" s="140"/>
      <c r="AS122" s="140"/>
      <c r="AT122" s="140"/>
      <c r="AU122" s="140"/>
      <c r="AV122" s="140"/>
      <c r="AW122" s="140"/>
      <c r="AX122" s="140"/>
      <c r="AY122" s="140"/>
      <c r="AZ122" s="140"/>
      <c r="BA122" s="140"/>
      <c r="BB122" s="140"/>
      <c r="BC122" s="140"/>
      <c r="BD122" s="140"/>
      <c r="BE122" s="140"/>
      <c r="BF122" s="140"/>
      <c r="BG122" s="140"/>
      <c r="BH122" s="140"/>
    </row>
    <row r="123" spans="1:60" outlineLevel="1" x14ac:dyDescent="0.2">
      <c r="A123" s="156">
        <v>113</v>
      </c>
      <c r="B123" s="157" t="s">
        <v>2996</v>
      </c>
      <c r="C123" s="162" t="s">
        <v>2997</v>
      </c>
      <c r="D123" s="158" t="s">
        <v>449</v>
      </c>
      <c r="E123" s="159">
        <v>1</v>
      </c>
      <c r="F123" s="170">
        <v>0</v>
      </c>
      <c r="G123" s="160">
        <f t="shared" si="28"/>
        <v>0</v>
      </c>
      <c r="H123" s="143">
        <v>5800</v>
      </c>
      <c r="I123" s="143">
        <f t="shared" si="29"/>
        <v>5800</v>
      </c>
      <c r="J123" s="143">
        <v>0</v>
      </c>
      <c r="K123" s="143">
        <f t="shared" si="30"/>
        <v>0</v>
      </c>
      <c r="L123" s="143">
        <v>21</v>
      </c>
      <c r="M123" s="143">
        <f t="shared" si="31"/>
        <v>0</v>
      </c>
      <c r="N123" s="143">
        <v>0</v>
      </c>
      <c r="O123" s="143">
        <f t="shared" si="32"/>
        <v>0</v>
      </c>
      <c r="P123" s="143">
        <v>0</v>
      </c>
      <c r="Q123" s="143">
        <f t="shared" si="33"/>
        <v>0</v>
      </c>
      <c r="R123" s="143"/>
      <c r="S123" s="143" t="s">
        <v>358</v>
      </c>
      <c r="T123" s="143" t="s">
        <v>314</v>
      </c>
      <c r="U123" s="143">
        <v>0</v>
      </c>
      <c r="V123" s="143">
        <f t="shared" si="34"/>
        <v>0</v>
      </c>
      <c r="W123" s="143"/>
      <c r="X123" s="143" t="s">
        <v>353</v>
      </c>
      <c r="Y123" s="140"/>
      <c r="Z123" s="140"/>
      <c r="AA123" s="140"/>
      <c r="AB123" s="140"/>
      <c r="AC123" s="140"/>
      <c r="AD123" s="140"/>
      <c r="AE123" s="140"/>
      <c r="AF123" s="140"/>
      <c r="AG123" s="140" t="s">
        <v>534</v>
      </c>
      <c r="AH123" s="140"/>
      <c r="AI123" s="140"/>
      <c r="AJ123" s="140"/>
      <c r="AK123" s="140"/>
      <c r="AL123" s="140"/>
      <c r="AM123" s="140"/>
      <c r="AN123" s="140"/>
      <c r="AO123" s="140"/>
      <c r="AP123" s="140"/>
      <c r="AQ123" s="140"/>
      <c r="AR123" s="140"/>
      <c r="AS123" s="140"/>
      <c r="AT123" s="140"/>
      <c r="AU123" s="140"/>
      <c r="AV123" s="140"/>
      <c r="AW123" s="140"/>
      <c r="AX123" s="140"/>
      <c r="AY123" s="140"/>
      <c r="AZ123" s="140"/>
      <c r="BA123" s="140"/>
      <c r="BB123" s="140"/>
      <c r="BC123" s="140"/>
      <c r="BD123" s="140"/>
      <c r="BE123" s="140"/>
      <c r="BF123" s="140"/>
      <c r="BG123" s="140"/>
      <c r="BH123" s="140"/>
    </row>
    <row r="124" spans="1:60" outlineLevel="1" x14ac:dyDescent="0.2">
      <c r="A124" s="156">
        <v>114</v>
      </c>
      <c r="B124" s="157" t="s">
        <v>2998</v>
      </c>
      <c r="C124" s="162" t="s">
        <v>2999</v>
      </c>
      <c r="D124" s="158" t="s">
        <v>449</v>
      </c>
      <c r="E124" s="159">
        <v>1</v>
      </c>
      <c r="F124" s="170">
        <v>0</v>
      </c>
      <c r="G124" s="160">
        <f t="shared" si="28"/>
        <v>0</v>
      </c>
      <c r="H124" s="143">
        <v>4000</v>
      </c>
      <c r="I124" s="143">
        <f t="shared" si="29"/>
        <v>4000</v>
      </c>
      <c r="J124" s="143">
        <v>0</v>
      </c>
      <c r="K124" s="143">
        <f t="shared" si="30"/>
        <v>0</v>
      </c>
      <c r="L124" s="143">
        <v>21</v>
      </c>
      <c r="M124" s="143">
        <f t="shared" si="31"/>
        <v>0</v>
      </c>
      <c r="N124" s="143">
        <v>0</v>
      </c>
      <c r="O124" s="143">
        <f t="shared" si="32"/>
        <v>0</v>
      </c>
      <c r="P124" s="143">
        <v>0</v>
      </c>
      <c r="Q124" s="143">
        <f t="shared" si="33"/>
        <v>0</v>
      </c>
      <c r="R124" s="143"/>
      <c r="S124" s="143" t="s">
        <v>358</v>
      </c>
      <c r="T124" s="143" t="s">
        <v>314</v>
      </c>
      <c r="U124" s="143">
        <v>0</v>
      </c>
      <c r="V124" s="143">
        <f t="shared" si="34"/>
        <v>0</v>
      </c>
      <c r="W124" s="143"/>
      <c r="X124" s="143" t="s">
        <v>338</v>
      </c>
      <c r="Y124" s="140"/>
      <c r="Z124" s="140"/>
      <c r="AA124" s="140"/>
      <c r="AB124" s="140"/>
      <c r="AC124" s="140"/>
      <c r="AD124" s="140"/>
      <c r="AE124" s="140"/>
      <c r="AF124" s="140"/>
      <c r="AG124" s="140" t="s">
        <v>339</v>
      </c>
      <c r="AH124" s="140"/>
      <c r="AI124" s="140"/>
      <c r="AJ124" s="140"/>
      <c r="AK124" s="140"/>
      <c r="AL124" s="140"/>
      <c r="AM124" s="140"/>
      <c r="AN124" s="140"/>
      <c r="AO124" s="140"/>
      <c r="AP124" s="140"/>
      <c r="AQ124" s="140"/>
      <c r="AR124" s="140"/>
      <c r="AS124" s="140"/>
      <c r="AT124" s="140"/>
      <c r="AU124" s="140"/>
      <c r="AV124" s="140"/>
      <c r="AW124" s="140"/>
      <c r="AX124" s="140"/>
      <c r="AY124" s="140"/>
      <c r="AZ124" s="140"/>
      <c r="BA124" s="140"/>
      <c r="BB124" s="140"/>
      <c r="BC124" s="140"/>
      <c r="BD124" s="140"/>
      <c r="BE124" s="140"/>
      <c r="BF124" s="140"/>
      <c r="BG124" s="140"/>
      <c r="BH124" s="140"/>
    </row>
    <row r="125" spans="1:60" outlineLevel="1" x14ac:dyDescent="0.2">
      <c r="A125" s="156">
        <v>115</v>
      </c>
      <c r="B125" s="157" t="s">
        <v>3000</v>
      </c>
      <c r="C125" s="162" t="s">
        <v>2965</v>
      </c>
      <c r="D125" s="158" t="s">
        <v>449</v>
      </c>
      <c r="E125" s="159">
        <v>1</v>
      </c>
      <c r="F125" s="170">
        <v>0</v>
      </c>
      <c r="G125" s="160">
        <f t="shared" si="28"/>
        <v>0</v>
      </c>
      <c r="H125" s="143">
        <v>125</v>
      </c>
      <c r="I125" s="143">
        <f t="shared" si="29"/>
        <v>125</v>
      </c>
      <c r="J125" s="143">
        <v>0</v>
      </c>
      <c r="K125" s="143">
        <f t="shared" si="30"/>
        <v>0</v>
      </c>
      <c r="L125" s="143">
        <v>21</v>
      </c>
      <c r="M125" s="143">
        <f t="shared" si="31"/>
        <v>0</v>
      </c>
      <c r="N125" s="143">
        <v>0</v>
      </c>
      <c r="O125" s="143">
        <f t="shared" si="32"/>
        <v>0</v>
      </c>
      <c r="P125" s="143">
        <v>0</v>
      </c>
      <c r="Q125" s="143">
        <f t="shared" si="33"/>
        <v>0</v>
      </c>
      <c r="R125" s="143"/>
      <c r="S125" s="143" t="s">
        <v>358</v>
      </c>
      <c r="T125" s="143" t="s">
        <v>314</v>
      </c>
      <c r="U125" s="143">
        <v>0</v>
      </c>
      <c r="V125" s="143">
        <f t="shared" si="34"/>
        <v>0</v>
      </c>
      <c r="W125" s="143"/>
      <c r="X125" s="143" t="s">
        <v>338</v>
      </c>
      <c r="Y125" s="140"/>
      <c r="Z125" s="140"/>
      <c r="AA125" s="140"/>
      <c r="AB125" s="140"/>
      <c r="AC125" s="140"/>
      <c r="AD125" s="140"/>
      <c r="AE125" s="140"/>
      <c r="AF125" s="140"/>
      <c r="AG125" s="140" t="s">
        <v>339</v>
      </c>
      <c r="AH125" s="140"/>
      <c r="AI125" s="140"/>
      <c r="AJ125" s="140"/>
      <c r="AK125" s="140"/>
      <c r="AL125" s="140"/>
      <c r="AM125" s="140"/>
      <c r="AN125" s="140"/>
      <c r="AO125" s="140"/>
      <c r="AP125" s="140"/>
      <c r="AQ125" s="140"/>
      <c r="AR125" s="140"/>
      <c r="AS125" s="140"/>
      <c r="AT125" s="140"/>
      <c r="AU125" s="140"/>
      <c r="AV125" s="140"/>
      <c r="AW125" s="140"/>
      <c r="AX125" s="140"/>
      <c r="AY125" s="140"/>
      <c r="AZ125" s="140"/>
      <c r="BA125" s="140"/>
      <c r="BB125" s="140"/>
      <c r="BC125" s="140"/>
      <c r="BD125" s="140"/>
      <c r="BE125" s="140"/>
      <c r="BF125" s="140"/>
      <c r="BG125" s="140"/>
      <c r="BH125" s="140"/>
    </row>
    <row r="126" spans="1:60" ht="22.5" outlineLevel="1" x14ac:dyDescent="0.2">
      <c r="A126" s="156">
        <v>116</v>
      </c>
      <c r="B126" s="157" t="s">
        <v>3001</v>
      </c>
      <c r="C126" s="162" t="s">
        <v>3002</v>
      </c>
      <c r="D126" s="158" t="s">
        <v>449</v>
      </c>
      <c r="E126" s="159">
        <v>6</v>
      </c>
      <c r="F126" s="170">
        <v>0</v>
      </c>
      <c r="G126" s="160">
        <f t="shared" si="28"/>
        <v>0</v>
      </c>
      <c r="H126" s="143">
        <v>1208</v>
      </c>
      <c r="I126" s="143">
        <f t="shared" si="29"/>
        <v>7248</v>
      </c>
      <c r="J126" s="143">
        <v>0</v>
      </c>
      <c r="K126" s="143">
        <f t="shared" si="30"/>
        <v>0</v>
      </c>
      <c r="L126" s="143">
        <v>21</v>
      </c>
      <c r="M126" s="143">
        <f t="shared" si="31"/>
        <v>0</v>
      </c>
      <c r="N126" s="143">
        <v>0</v>
      </c>
      <c r="O126" s="143">
        <f t="shared" si="32"/>
        <v>0</v>
      </c>
      <c r="P126" s="143">
        <v>0</v>
      </c>
      <c r="Q126" s="143">
        <f t="shared" si="33"/>
        <v>0</v>
      </c>
      <c r="R126" s="143"/>
      <c r="S126" s="143" t="s">
        <v>358</v>
      </c>
      <c r="T126" s="143" t="s">
        <v>314</v>
      </c>
      <c r="U126" s="143">
        <v>0</v>
      </c>
      <c r="V126" s="143">
        <f t="shared" si="34"/>
        <v>0</v>
      </c>
      <c r="W126" s="143"/>
      <c r="X126" s="143" t="s">
        <v>353</v>
      </c>
      <c r="Y126" s="140"/>
      <c r="Z126" s="140"/>
      <c r="AA126" s="140"/>
      <c r="AB126" s="140"/>
      <c r="AC126" s="140"/>
      <c r="AD126" s="140"/>
      <c r="AE126" s="140"/>
      <c r="AF126" s="140"/>
      <c r="AG126" s="140" t="s">
        <v>534</v>
      </c>
      <c r="AH126" s="140"/>
      <c r="AI126" s="140"/>
      <c r="AJ126" s="140"/>
      <c r="AK126" s="140"/>
      <c r="AL126" s="140"/>
      <c r="AM126" s="140"/>
      <c r="AN126" s="140"/>
      <c r="AO126" s="140"/>
      <c r="AP126" s="140"/>
      <c r="AQ126" s="140"/>
      <c r="AR126" s="140"/>
      <c r="AS126" s="140"/>
      <c r="AT126" s="140"/>
      <c r="AU126" s="140"/>
      <c r="AV126" s="140"/>
      <c r="AW126" s="140"/>
      <c r="AX126" s="140"/>
      <c r="AY126" s="140"/>
      <c r="AZ126" s="140"/>
      <c r="BA126" s="140"/>
      <c r="BB126" s="140"/>
      <c r="BC126" s="140"/>
      <c r="BD126" s="140"/>
      <c r="BE126" s="140"/>
      <c r="BF126" s="140"/>
      <c r="BG126" s="140"/>
      <c r="BH126" s="140"/>
    </row>
    <row r="127" spans="1:60" outlineLevel="1" x14ac:dyDescent="0.2">
      <c r="A127" s="156">
        <v>117</v>
      </c>
      <c r="B127" s="157" t="s">
        <v>3003</v>
      </c>
      <c r="C127" s="162" t="s">
        <v>3004</v>
      </c>
      <c r="D127" s="158" t="s">
        <v>449</v>
      </c>
      <c r="E127" s="159">
        <v>6</v>
      </c>
      <c r="F127" s="170">
        <v>0</v>
      </c>
      <c r="G127" s="160">
        <f t="shared" si="28"/>
        <v>0</v>
      </c>
      <c r="H127" s="143">
        <v>0</v>
      </c>
      <c r="I127" s="143">
        <f t="shared" si="29"/>
        <v>0</v>
      </c>
      <c r="J127" s="143">
        <v>58.3</v>
      </c>
      <c r="K127" s="143">
        <f t="shared" si="30"/>
        <v>349.8</v>
      </c>
      <c r="L127" s="143">
        <v>21</v>
      </c>
      <c r="M127" s="143">
        <f t="shared" si="31"/>
        <v>0</v>
      </c>
      <c r="N127" s="143">
        <v>0</v>
      </c>
      <c r="O127" s="143">
        <f t="shared" si="32"/>
        <v>0</v>
      </c>
      <c r="P127" s="143">
        <v>0</v>
      </c>
      <c r="Q127" s="143">
        <f t="shared" si="33"/>
        <v>0</v>
      </c>
      <c r="R127" s="143"/>
      <c r="S127" s="143" t="s">
        <v>358</v>
      </c>
      <c r="T127" s="143" t="s">
        <v>314</v>
      </c>
      <c r="U127" s="143">
        <v>0</v>
      </c>
      <c r="V127" s="143">
        <f t="shared" si="34"/>
        <v>0</v>
      </c>
      <c r="W127" s="143"/>
      <c r="X127" s="143" t="s">
        <v>338</v>
      </c>
      <c r="Y127" s="140"/>
      <c r="Z127" s="140"/>
      <c r="AA127" s="140"/>
      <c r="AB127" s="140"/>
      <c r="AC127" s="140"/>
      <c r="AD127" s="140"/>
      <c r="AE127" s="140"/>
      <c r="AF127" s="140"/>
      <c r="AG127" s="140" t="s">
        <v>339</v>
      </c>
      <c r="AH127" s="140"/>
      <c r="AI127" s="140"/>
      <c r="AJ127" s="140"/>
      <c r="AK127" s="140"/>
      <c r="AL127" s="140"/>
      <c r="AM127" s="140"/>
      <c r="AN127" s="140"/>
      <c r="AO127" s="140"/>
      <c r="AP127" s="140"/>
      <c r="AQ127" s="140"/>
      <c r="AR127" s="140"/>
      <c r="AS127" s="140"/>
      <c r="AT127" s="140"/>
      <c r="AU127" s="140"/>
      <c r="AV127" s="140"/>
      <c r="AW127" s="140"/>
      <c r="AX127" s="140"/>
      <c r="AY127" s="140"/>
      <c r="AZ127" s="140"/>
      <c r="BA127" s="140"/>
      <c r="BB127" s="140"/>
      <c r="BC127" s="140"/>
      <c r="BD127" s="140"/>
      <c r="BE127" s="140"/>
      <c r="BF127" s="140"/>
      <c r="BG127" s="140"/>
      <c r="BH127" s="140"/>
    </row>
    <row r="128" spans="1:60" outlineLevel="1" x14ac:dyDescent="0.2">
      <c r="A128" s="156">
        <v>118</v>
      </c>
      <c r="B128" s="157" t="s">
        <v>3005</v>
      </c>
      <c r="C128" s="162" t="s">
        <v>3006</v>
      </c>
      <c r="D128" s="158" t="s">
        <v>449</v>
      </c>
      <c r="E128" s="159">
        <v>6</v>
      </c>
      <c r="F128" s="170">
        <v>0</v>
      </c>
      <c r="G128" s="160">
        <f t="shared" si="28"/>
        <v>0</v>
      </c>
      <c r="H128" s="143">
        <v>350</v>
      </c>
      <c r="I128" s="143">
        <f t="shared" si="29"/>
        <v>2100</v>
      </c>
      <c r="J128" s="143">
        <v>0</v>
      </c>
      <c r="K128" s="143">
        <f t="shared" si="30"/>
        <v>0</v>
      </c>
      <c r="L128" s="143">
        <v>21</v>
      </c>
      <c r="M128" s="143">
        <f t="shared" si="31"/>
        <v>0</v>
      </c>
      <c r="N128" s="143">
        <v>0</v>
      </c>
      <c r="O128" s="143">
        <f t="shared" si="32"/>
        <v>0</v>
      </c>
      <c r="P128" s="143">
        <v>0</v>
      </c>
      <c r="Q128" s="143">
        <f t="shared" si="33"/>
        <v>0</v>
      </c>
      <c r="R128" s="143"/>
      <c r="S128" s="143" t="s">
        <v>358</v>
      </c>
      <c r="T128" s="143" t="s">
        <v>314</v>
      </c>
      <c r="U128" s="143">
        <v>0</v>
      </c>
      <c r="V128" s="143">
        <f t="shared" si="34"/>
        <v>0</v>
      </c>
      <c r="W128" s="143"/>
      <c r="X128" s="143" t="s">
        <v>338</v>
      </c>
      <c r="Y128" s="140"/>
      <c r="Z128" s="140"/>
      <c r="AA128" s="140"/>
      <c r="AB128" s="140"/>
      <c r="AC128" s="140"/>
      <c r="AD128" s="140"/>
      <c r="AE128" s="140"/>
      <c r="AF128" s="140"/>
      <c r="AG128" s="140" t="s">
        <v>339</v>
      </c>
      <c r="AH128" s="140"/>
      <c r="AI128" s="140"/>
      <c r="AJ128" s="140"/>
      <c r="AK128" s="140"/>
      <c r="AL128" s="140"/>
      <c r="AM128" s="140"/>
      <c r="AN128" s="140"/>
      <c r="AO128" s="140"/>
      <c r="AP128" s="140"/>
      <c r="AQ128" s="140"/>
      <c r="AR128" s="140"/>
      <c r="AS128" s="140"/>
      <c r="AT128" s="140"/>
      <c r="AU128" s="140"/>
      <c r="AV128" s="140"/>
      <c r="AW128" s="140"/>
      <c r="AX128" s="140"/>
      <c r="AY128" s="140"/>
      <c r="AZ128" s="140"/>
      <c r="BA128" s="140"/>
      <c r="BB128" s="140"/>
      <c r="BC128" s="140"/>
      <c r="BD128" s="140"/>
      <c r="BE128" s="140"/>
      <c r="BF128" s="140"/>
      <c r="BG128" s="140"/>
      <c r="BH128" s="140"/>
    </row>
    <row r="129" spans="1:60" outlineLevel="1" x14ac:dyDescent="0.2">
      <c r="A129" s="156">
        <v>119</v>
      </c>
      <c r="B129" s="157" t="s">
        <v>3007</v>
      </c>
      <c r="C129" s="162" t="s">
        <v>2965</v>
      </c>
      <c r="D129" s="158" t="s">
        <v>449</v>
      </c>
      <c r="E129" s="159">
        <v>6</v>
      </c>
      <c r="F129" s="170">
        <v>0</v>
      </c>
      <c r="G129" s="160">
        <f t="shared" si="28"/>
        <v>0</v>
      </c>
      <c r="H129" s="143">
        <v>125</v>
      </c>
      <c r="I129" s="143">
        <f t="shared" si="29"/>
        <v>750</v>
      </c>
      <c r="J129" s="143">
        <v>0</v>
      </c>
      <c r="K129" s="143">
        <f t="shared" si="30"/>
        <v>0</v>
      </c>
      <c r="L129" s="143">
        <v>21</v>
      </c>
      <c r="M129" s="143">
        <f t="shared" si="31"/>
        <v>0</v>
      </c>
      <c r="N129" s="143">
        <v>0</v>
      </c>
      <c r="O129" s="143">
        <f t="shared" si="32"/>
        <v>0</v>
      </c>
      <c r="P129" s="143">
        <v>0</v>
      </c>
      <c r="Q129" s="143">
        <f t="shared" si="33"/>
        <v>0</v>
      </c>
      <c r="R129" s="143"/>
      <c r="S129" s="143" t="s">
        <v>358</v>
      </c>
      <c r="T129" s="143" t="s">
        <v>314</v>
      </c>
      <c r="U129" s="143">
        <v>0</v>
      </c>
      <c r="V129" s="143">
        <f t="shared" si="34"/>
        <v>0</v>
      </c>
      <c r="W129" s="143"/>
      <c r="X129" s="143" t="s">
        <v>338</v>
      </c>
      <c r="Y129" s="140"/>
      <c r="Z129" s="140"/>
      <c r="AA129" s="140"/>
      <c r="AB129" s="140"/>
      <c r="AC129" s="140"/>
      <c r="AD129" s="140"/>
      <c r="AE129" s="140"/>
      <c r="AF129" s="140"/>
      <c r="AG129" s="140" t="s">
        <v>339</v>
      </c>
      <c r="AH129" s="140"/>
      <c r="AI129" s="140"/>
      <c r="AJ129" s="140"/>
      <c r="AK129" s="140"/>
      <c r="AL129" s="140"/>
      <c r="AM129" s="140"/>
      <c r="AN129" s="140"/>
      <c r="AO129" s="140"/>
      <c r="AP129" s="140"/>
      <c r="AQ129" s="140"/>
      <c r="AR129" s="140"/>
      <c r="AS129" s="140"/>
      <c r="AT129" s="140"/>
      <c r="AU129" s="140"/>
      <c r="AV129" s="140"/>
      <c r="AW129" s="140"/>
      <c r="AX129" s="140"/>
      <c r="AY129" s="140"/>
      <c r="AZ129" s="140"/>
      <c r="BA129" s="140"/>
      <c r="BB129" s="140"/>
      <c r="BC129" s="140"/>
      <c r="BD129" s="140"/>
      <c r="BE129" s="140"/>
      <c r="BF129" s="140"/>
      <c r="BG129" s="140"/>
      <c r="BH129" s="140"/>
    </row>
    <row r="130" spans="1:60" outlineLevel="1" x14ac:dyDescent="0.2">
      <c r="A130" s="156">
        <v>120</v>
      </c>
      <c r="B130" s="157" t="s">
        <v>3008</v>
      </c>
      <c r="C130" s="162" t="s">
        <v>3009</v>
      </c>
      <c r="D130" s="158" t="s">
        <v>449</v>
      </c>
      <c r="E130" s="159">
        <v>2</v>
      </c>
      <c r="F130" s="170">
        <v>0</v>
      </c>
      <c r="G130" s="160">
        <f t="shared" si="28"/>
        <v>0</v>
      </c>
      <c r="H130" s="143">
        <v>920</v>
      </c>
      <c r="I130" s="143">
        <f t="shared" si="29"/>
        <v>1840</v>
      </c>
      <c r="J130" s="143">
        <v>0</v>
      </c>
      <c r="K130" s="143">
        <f t="shared" si="30"/>
        <v>0</v>
      </c>
      <c r="L130" s="143">
        <v>21</v>
      </c>
      <c r="M130" s="143">
        <f t="shared" si="31"/>
        <v>0</v>
      </c>
      <c r="N130" s="143">
        <v>0</v>
      </c>
      <c r="O130" s="143">
        <f t="shared" si="32"/>
        <v>0</v>
      </c>
      <c r="P130" s="143">
        <v>0</v>
      </c>
      <c r="Q130" s="143">
        <f t="shared" si="33"/>
        <v>0</v>
      </c>
      <c r="R130" s="143"/>
      <c r="S130" s="143" t="s">
        <v>358</v>
      </c>
      <c r="T130" s="143" t="s">
        <v>314</v>
      </c>
      <c r="U130" s="143">
        <v>0</v>
      </c>
      <c r="V130" s="143">
        <f t="shared" si="34"/>
        <v>0</v>
      </c>
      <c r="W130" s="143"/>
      <c r="X130" s="143" t="s">
        <v>353</v>
      </c>
      <c r="Y130" s="140"/>
      <c r="Z130" s="140"/>
      <c r="AA130" s="140"/>
      <c r="AB130" s="140"/>
      <c r="AC130" s="140"/>
      <c r="AD130" s="140"/>
      <c r="AE130" s="140"/>
      <c r="AF130" s="140"/>
      <c r="AG130" s="140" t="s">
        <v>534</v>
      </c>
      <c r="AH130" s="140"/>
      <c r="AI130" s="140"/>
      <c r="AJ130" s="140"/>
      <c r="AK130" s="140"/>
      <c r="AL130" s="140"/>
      <c r="AM130" s="140"/>
      <c r="AN130" s="140"/>
      <c r="AO130" s="140"/>
      <c r="AP130" s="140"/>
      <c r="AQ130" s="140"/>
      <c r="AR130" s="140"/>
      <c r="AS130" s="140"/>
      <c r="AT130" s="140"/>
      <c r="AU130" s="140"/>
      <c r="AV130" s="140"/>
      <c r="AW130" s="140"/>
      <c r="AX130" s="140"/>
      <c r="AY130" s="140"/>
      <c r="AZ130" s="140"/>
      <c r="BA130" s="140"/>
      <c r="BB130" s="140"/>
      <c r="BC130" s="140"/>
      <c r="BD130" s="140"/>
      <c r="BE130" s="140"/>
      <c r="BF130" s="140"/>
      <c r="BG130" s="140"/>
      <c r="BH130" s="140"/>
    </row>
    <row r="131" spans="1:60" outlineLevel="1" x14ac:dyDescent="0.2">
      <c r="A131" s="156">
        <v>121</v>
      </c>
      <c r="B131" s="157" t="s">
        <v>3010</v>
      </c>
      <c r="C131" s="162" t="s">
        <v>3004</v>
      </c>
      <c r="D131" s="158" t="s">
        <v>449</v>
      </c>
      <c r="E131" s="159">
        <v>2</v>
      </c>
      <c r="F131" s="170">
        <v>0</v>
      </c>
      <c r="G131" s="160">
        <f t="shared" si="28"/>
        <v>0</v>
      </c>
      <c r="H131" s="143">
        <v>0</v>
      </c>
      <c r="I131" s="143">
        <f t="shared" si="29"/>
        <v>0</v>
      </c>
      <c r="J131" s="143">
        <v>58.3</v>
      </c>
      <c r="K131" s="143">
        <f t="shared" si="30"/>
        <v>116.6</v>
      </c>
      <c r="L131" s="143">
        <v>21</v>
      </c>
      <c r="M131" s="143">
        <f t="shared" si="31"/>
        <v>0</v>
      </c>
      <c r="N131" s="143">
        <v>0</v>
      </c>
      <c r="O131" s="143">
        <f t="shared" si="32"/>
        <v>0</v>
      </c>
      <c r="P131" s="143">
        <v>0</v>
      </c>
      <c r="Q131" s="143">
        <f t="shared" si="33"/>
        <v>0</v>
      </c>
      <c r="R131" s="143"/>
      <c r="S131" s="143" t="s">
        <v>358</v>
      </c>
      <c r="T131" s="143" t="s">
        <v>314</v>
      </c>
      <c r="U131" s="143">
        <v>0</v>
      </c>
      <c r="V131" s="143">
        <f t="shared" si="34"/>
        <v>0</v>
      </c>
      <c r="W131" s="143"/>
      <c r="X131" s="143" t="s">
        <v>338</v>
      </c>
      <c r="Y131" s="140"/>
      <c r="Z131" s="140"/>
      <c r="AA131" s="140"/>
      <c r="AB131" s="140"/>
      <c r="AC131" s="140"/>
      <c r="AD131" s="140"/>
      <c r="AE131" s="140"/>
      <c r="AF131" s="140"/>
      <c r="AG131" s="140" t="s">
        <v>339</v>
      </c>
      <c r="AH131" s="140"/>
      <c r="AI131" s="140"/>
      <c r="AJ131" s="140"/>
      <c r="AK131" s="140"/>
      <c r="AL131" s="140"/>
      <c r="AM131" s="140"/>
      <c r="AN131" s="140"/>
      <c r="AO131" s="140"/>
      <c r="AP131" s="140"/>
      <c r="AQ131" s="140"/>
      <c r="AR131" s="140"/>
      <c r="AS131" s="140"/>
      <c r="AT131" s="140"/>
      <c r="AU131" s="140"/>
      <c r="AV131" s="140"/>
      <c r="AW131" s="140"/>
      <c r="AX131" s="140"/>
      <c r="AY131" s="140"/>
      <c r="AZ131" s="140"/>
      <c r="BA131" s="140"/>
      <c r="BB131" s="140"/>
      <c r="BC131" s="140"/>
      <c r="BD131" s="140"/>
      <c r="BE131" s="140"/>
      <c r="BF131" s="140"/>
      <c r="BG131" s="140"/>
      <c r="BH131" s="140"/>
    </row>
    <row r="132" spans="1:60" outlineLevel="1" x14ac:dyDescent="0.2">
      <c r="A132" s="156">
        <v>122</v>
      </c>
      <c r="B132" s="157" t="s">
        <v>3011</v>
      </c>
      <c r="C132" s="162" t="s">
        <v>3006</v>
      </c>
      <c r="D132" s="158" t="s">
        <v>449</v>
      </c>
      <c r="E132" s="159">
        <v>2</v>
      </c>
      <c r="F132" s="170">
        <v>0</v>
      </c>
      <c r="G132" s="160">
        <f t="shared" si="28"/>
        <v>0</v>
      </c>
      <c r="H132" s="143">
        <v>350</v>
      </c>
      <c r="I132" s="143">
        <f t="shared" si="29"/>
        <v>700</v>
      </c>
      <c r="J132" s="143">
        <v>0</v>
      </c>
      <c r="K132" s="143">
        <f t="shared" si="30"/>
        <v>0</v>
      </c>
      <c r="L132" s="143">
        <v>21</v>
      </c>
      <c r="M132" s="143">
        <f t="shared" si="31"/>
        <v>0</v>
      </c>
      <c r="N132" s="143">
        <v>0</v>
      </c>
      <c r="O132" s="143">
        <f t="shared" si="32"/>
        <v>0</v>
      </c>
      <c r="P132" s="143">
        <v>0</v>
      </c>
      <c r="Q132" s="143">
        <f t="shared" si="33"/>
        <v>0</v>
      </c>
      <c r="R132" s="143"/>
      <c r="S132" s="143" t="s">
        <v>358</v>
      </c>
      <c r="T132" s="143" t="s">
        <v>314</v>
      </c>
      <c r="U132" s="143">
        <v>0</v>
      </c>
      <c r="V132" s="143">
        <f t="shared" si="34"/>
        <v>0</v>
      </c>
      <c r="W132" s="143"/>
      <c r="X132" s="143" t="s">
        <v>338</v>
      </c>
      <c r="Y132" s="140"/>
      <c r="Z132" s="140"/>
      <c r="AA132" s="140"/>
      <c r="AB132" s="140"/>
      <c r="AC132" s="140"/>
      <c r="AD132" s="140"/>
      <c r="AE132" s="140"/>
      <c r="AF132" s="140"/>
      <c r="AG132" s="140" t="s">
        <v>339</v>
      </c>
      <c r="AH132" s="140"/>
      <c r="AI132" s="140"/>
      <c r="AJ132" s="140"/>
      <c r="AK132" s="140"/>
      <c r="AL132" s="140"/>
      <c r="AM132" s="140"/>
      <c r="AN132" s="140"/>
      <c r="AO132" s="140"/>
      <c r="AP132" s="140"/>
      <c r="AQ132" s="140"/>
      <c r="AR132" s="140"/>
      <c r="AS132" s="140"/>
      <c r="AT132" s="140"/>
      <c r="AU132" s="140"/>
      <c r="AV132" s="140"/>
      <c r="AW132" s="140"/>
      <c r="AX132" s="140"/>
      <c r="AY132" s="140"/>
      <c r="AZ132" s="140"/>
      <c r="BA132" s="140"/>
      <c r="BB132" s="140"/>
      <c r="BC132" s="140"/>
      <c r="BD132" s="140"/>
      <c r="BE132" s="140"/>
      <c r="BF132" s="140"/>
      <c r="BG132" s="140"/>
      <c r="BH132" s="140"/>
    </row>
    <row r="133" spans="1:60" outlineLevel="1" x14ac:dyDescent="0.2">
      <c r="A133" s="156">
        <v>123</v>
      </c>
      <c r="B133" s="157" t="s">
        <v>3012</v>
      </c>
      <c r="C133" s="162" t="s">
        <v>2965</v>
      </c>
      <c r="D133" s="158" t="s">
        <v>449</v>
      </c>
      <c r="E133" s="159">
        <v>2</v>
      </c>
      <c r="F133" s="170">
        <v>0</v>
      </c>
      <c r="G133" s="160">
        <f t="shared" si="28"/>
        <v>0</v>
      </c>
      <c r="H133" s="143">
        <v>125</v>
      </c>
      <c r="I133" s="143">
        <f t="shared" si="29"/>
        <v>250</v>
      </c>
      <c r="J133" s="143">
        <v>0</v>
      </c>
      <c r="K133" s="143">
        <f t="shared" si="30"/>
        <v>0</v>
      </c>
      <c r="L133" s="143">
        <v>21</v>
      </c>
      <c r="M133" s="143">
        <f t="shared" si="31"/>
        <v>0</v>
      </c>
      <c r="N133" s="143">
        <v>0</v>
      </c>
      <c r="O133" s="143">
        <f t="shared" si="32"/>
        <v>0</v>
      </c>
      <c r="P133" s="143">
        <v>0</v>
      </c>
      <c r="Q133" s="143">
        <f t="shared" si="33"/>
        <v>0</v>
      </c>
      <c r="R133" s="143"/>
      <c r="S133" s="143" t="s">
        <v>358</v>
      </c>
      <c r="T133" s="143" t="s">
        <v>314</v>
      </c>
      <c r="U133" s="143">
        <v>0</v>
      </c>
      <c r="V133" s="143">
        <f t="shared" si="34"/>
        <v>0</v>
      </c>
      <c r="W133" s="143"/>
      <c r="X133" s="143" t="s">
        <v>338</v>
      </c>
      <c r="Y133" s="140"/>
      <c r="Z133" s="140"/>
      <c r="AA133" s="140"/>
      <c r="AB133" s="140"/>
      <c r="AC133" s="140"/>
      <c r="AD133" s="140"/>
      <c r="AE133" s="140"/>
      <c r="AF133" s="140"/>
      <c r="AG133" s="140" t="s">
        <v>339</v>
      </c>
      <c r="AH133" s="140"/>
      <c r="AI133" s="140"/>
      <c r="AJ133" s="140"/>
      <c r="AK133" s="140"/>
      <c r="AL133" s="140"/>
      <c r="AM133" s="140"/>
      <c r="AN133" s="140"/>
      <c r="AO133" s="140"/>
      <c r="AP133" s="140"/>
      <c r="AQ133" s="140"/>
      <c r="AR133" s="140"/>
      <c r="AS133" s="140"/>
      <c r="AT133" s="140"/>
      <c r="AU133" s="140"/>
      <c r="AV133" s="140"/>
      <c r="AW133" s="140"/>
      <c r="AX133" s="140"/>
      <c r="AY133" s="140"/>
      <c r="AZ133" s="140"/>
      <c r="BA133" s="140"/>
      <c r="BB133" s="140"/>
      <c r="BC133" s="140"/>
      <c r="BD133" s="140"/>
      <c r="BE133" s="140"/>
      <c r="BF133" s="140"/>
      <c r="BG133" s="140"/>
      <c r="BH133" s="140"/>
    </row>
    <row r="134" spans="1:60" outlineLevel="1" x14ac:dyDescent="0.2">
      <c r="A134" s="156">
        <v>124</v>
      </c>
      <c r="B134" s="157" t="s">
        <v>3013</v>
      </c>
      <c r="C134" s="162" t="s">
        <v>3014</v>
      </c>
      <c r="D134" s="158" t="s">
        <v>449</v>
      </c>
      <c r="E134" s="159">
        <v>1</v>
      </c>
      <c r="F134" s="170">
        <v>0</v>
      </c>
      <c r="G134" s="160">
        <f t="shared" si="28"/>
        <v>0</v>
      </c>
      <c r="H134" s="143">
        <v>39</v>
      </c>
      <c r="I134" s="143">
        <f t="shared" si="29"/>
        <v>39</v>
      </c>
      <c r="J134" s="143">
        <v>0</v>
      </c>
      <c r="K134" s="143">
        <f t="shared" si="30"/>
        <v>0</v>
      </c>
      <c r="L134" s="143">
        <v>21</v>
      </c>
      <c r="M134" s="143">
        <f t="shared" si="31"/>
        <v>0</v>
      </c>
      <c r="N134" s="143">
        <v>0</v>
      </c>
      <c r="O134" s="143">
        <f t="shared" si="32"/>
        <v>0</v>
      </c>
      <c r="P134" s="143">
        <v>0</v>
      </c>
      <c r="Q134" s="143">
        <f t="shared" si="33"/>
        <v>0</v>
      </c>
      <c r="R134" s="143"/>
      <c r="S134" s="143" t="s">
        <v>358</v>
      </c>
      <c r="T134" s="143" t="s">
        <v>314</v>
      </c>
      <c r="U134" s="143">
        <v>0</v>
      </c>
      <c r="V134" s="143">
        <f t="shared" si="34"/>
        <v>0</v>
      </c>
      <c r="W134" s="143"/>
      <c r="X134" s="143" t="s">
        <v>353</v>
      </c>
      <c r="Y134" s="140"/>
      <c r="Z134" s="140"/>
      <c r="AA134" s="140"/>
      <c r="AB134" s="140"/>
      <c r="AC134" s="140"/>
      <c r="AD134" s="140"/>
      <c r="AE134" s="140"/>
      <c r="AF134" s="140"/>
      <c r="AG134" s="140" t="s">
        <v>534</v>
      </c>
      <c r="AH134" s="140"/>
      <c r="AI134" s="140"/>
      <c r="AJ134" s="140"/>
      <c r="AK134" s="140"/>
      <c r="AL134" s="140"/>
      <c r="AM134" s="140"/>
      <c r="AN134" s="140"/>
      <c r="AO134" s="140"/>
      <c r="AP134" s="140"/>
      <c r="AQ134" s="140"/>
      <c r="AR134" s="140"/>
      <c r="AS134" s="140"/>
      <c r="AT134" s="140"/>
      <c r="AU134" s="140"/>
      <c r="AV134" s="140"/>
      <c r="AW134" s="140"/>
      <c r="AX134" s="140"/>
      <c r="AY134" s="140"/>
      <c r="AZ134" s="140"/>
      <c r="BA134" s="140"/>
      <c r="BB134" s="140"/>
      <c r="BC134" s="140"/>
      <c r="BD134" s="140"/>
      <c r="BE134" s="140"/>
      <c r="BF134" s="140"/>
      <c r="BG134" s="140"/>
      <c r="BH134" s="140"/>
    </row>
    <row r="135" spans="1:60" outlineLevel="1" x14ac:dyDescent="0.2">
      <c r="A135" s="156">
        <v>125</v>
      </c>
      <c r="B135" s="157" t="s">
        <v>3015</v>
      </c>
      <c r="C135" s="162" t="s">
        <v>3016</v>
      </c>
      <c r="D135" s="158" t="s">
        <v>449</v>
      </c>
      <c r="E135" s="159">
        <v>5</v>
      </c>
      <c r="F135" s="170">
        <v>0</v>
      </c>
      <c r="G135" s="160">
        <f t="shared" si="28"/>
        <v>0</v>
      </c>
      <c r="H135" s="143">
        <v>0</v>
      </c>
      <c r="I135" s="143">
        <f t="shared" si="29"/>
        <v>0</v>
      </c>
      <c r="J135" s="143">
        <v>242</v>
      </c>
      <c r="K135" s="143">
        <f t="shared" si="30"/>
        <v>1210</v>
      </c>
      <c r="L135" s="143">
        <v>21</v>
      </c>
      <c r="M135" s="143">
        <f t="shared" si="31"/>
        <v>0</v>
      </c>
      <c r="N135" s="143">
        <v>0</v>
      </c>
      <c r="O135" s="143">
        <f t="shared" si="32"/>
        <v>0</v>
      </c>
      <c r="P135" s="143">
        <v>0</v>
      </c>
      <c r="Q135" s="143">
        <f t="shared" si="33"/>
        <v>0</v>
      </c>
      <c r="R135" s="143"/>
      <c r="S135" s="143" t="s">
        <v>358</v>
      </c>
      <c r="T135" s="143" t="s">
        <v>314</v>
      </c>
      <c r="U135" s="143">
        <v>0</v>
      </c>
      <c r="V135" s="143">
        <f t="shared" si="34"/>
        <v>0</v>
      </c>
      <c r="W135" s="143"/>
      <c r="X135" s="143" t="s">
        <v>338</v>
      </c>
      <c r="Y135" s="140"/>
      <c r="Z135" s="140"/>
      <c r="AA135" s="140"/>
      <c r="AB135" s="140"/>
      <c r="AC135" s="140"/>
      <c r="AD135" s="140"/>
      <c r="AE135" s="140"/>
      <c r="AF135" s="140"/>
      <c r="AG135" s="140" t="s">
        <v>2128</v>
      </c>
      <c r="AH135" s="140"/>
      <c r="AI135" s="140"/>
      <c r="AJ135" s="140"/>
      <c r="AK135" s="140"/>
      <c r="AL135" s="140"/>
      <c r="AM135" s="140"/>
      <c r="AN135" s="140"/>
      <c r="AO135" s="140"/>
      <c r="AP135" s="140"/>
      <c r="AQ135" s="140"/>
      <c r="AR135" s="140"/>
      <c r="AS135" s="140"/>
      <c r="AT135" s="140"/>
      <c r="AU135" s="140"/>
      <c r="AV135" s="140"/>
      <c r="AW135" s="140"/>
      <c r="AX135" s="140"/>
      <c r="AY135" s="140"/>
      <c r="AZ135" s="140"/>
      <c r="BA135" s="140"/>
      <c r="BB135" s="140"/>
      <c r="BC135" s="140"/>
      <c r="BD135" s="140"/>
      <c r="BE135" s="140"/>
      <c r="BF135" s="140"/>
      <c r="BG135" s="140"/>
      <c r="BH135" s="140"/>
    </row>
    <row r="136" spans="1:60" outlineLevel="1" x14ac:dyDescent="0.2">
      <c r="A136" s="156">
        <v>126</v>
      </c>
      <c r="B136" s="157" t="s">
        <v>3017</v>
      </c>
      <c r="C136" s="162" t="s">
        <v>3018</v>
      </c>
      <c r="D136" s="158" t="s">
        <v>449</v>
      </c>
      <c r="E136" s="159">
        <v>5</v>
      </c>
      <c r="F136" s="170">
        <v>0</v>
      </c>
      <c r="G136" s="160">
        <f t="shared" si="28"/>
        <v>0</v>
      </c>
      <c r="H136" s="143">
        <v>350</v>
      </c>
      <c r="I136" s="143">
        <f t="shared" si="29"/>
        <v>1750</v>
      </c>
      <c r="J136" s="143">
        <v>0</v>
      </c>
      <c r="K136" s="143">
        <f t="shared" si="30"/>
        <v>0</v>
      </c>
      <c r="L136" s="143">
        <v>21</v>
      </c>
      <c r="M136" s="143">
        <f t="shared" si="31"/>
        <v>0</v>
      </c>
      <c r="N136" s="143">
        <v>0</v>
      </c>
      <c r="O136" s="143">
        <f t="shared" si="32"/>
        <v>0</v>
      </c>
      <c r="P136" s="143">
        <v>0</v>
      </c>
      <c r="Q136" s="143">
        <f t="shared" si="33"/>
        <v>0</v>
      </c>
      <c r="R136" s="143"/>
      <c r="S136" s="143" t="s">
        <v>358</v>
      </c>
      <c r="T136" s="143" t="s">
        <v>314</v>
      </c>
      <c r="U136" s="143">
        <v>0</v>
      </c>
      <c r="V136" s="143">
        <f t="shared" si="34"/>
        <v>0</v>
      </c>
      <c r="W136" s="143"/>
      <c r="X136" s="143" t="s">
        <v>338</v>
      </c>
      <c r="Y136" s="140"/>
      <c r="Z136" s="140"/>
      <c r="AA136" s="140"/>
      <c r="AB136" s="140"/>
      <c r="AC136" s="140"/>
      <c r="AD136" s="140"/>
      <c r="AE136" s="140"/>
      <c r="AF136" s="140"/>
      <c r="AG136" s="140" t="s">
        <v>339</v>
      </c>
      <c r="AH136" s="140"/>
      <c r="AI136" s="140"/>
      <c r="AJ136" s="140"/>
      <c r="AK136" s="140"/>
      <c r="AL136" s="140"/>
      <c r="AM136" s="140"/>
      <c r="AN136" s="140"/>
      <c r="AO136" s="140"/>
      <c r="AP136" s="140"/>
      <c r="AQ136" s="140"/>
      <c r="AR136" s="140"/>
      <c r="AS136" s="140"/>
      <c r="AT136" s="140"/>
      <c r="AU136" s="140"/>
      <c r="AV136" s="140"/>
      <c r="AW136" s="140"/>
      <c r="AX136" s="140"/>
      <c r="AY136" s="140"/>
      <c r="AZ136" s="140"/>
      <c r="BA136" s="140"/>
      <c r="BB136" s="140"/>
      <c r="BC136" s="140"/>
      <c r="BD136" s="140"/>
      <c r="BE136" s="140"/>
      <c r="BF136" s="140"/>
      <c r="BG136" s="140"/>
      <c r="BH136" s="140"/>
    </row>
    <row r="137" spans="1:60" outlineLevel="1" x14ac:dyDescent="0.2">
      <c r="A137" s="156">
        <v>127</v>
      </c>
      <c r="B137" s="157" t="s">
        <v>3019</v>
      </c>
      <c r="C137" s="162" t="s">
        <v>2965</v>
      </c>
      <c r="D137" s="158" t="s">
        <v>449</v>
      </c>
      <c r="E137" s="159">
        <v>5</v>
      </c>
      <c r="F137" s="170">
        <v>0</v>
      </c>
      <c r="G137" s="160">
        <f t="shared" si="28"/>
        <v>0</v>
      </c>
      <c r="H137" s="143">
        <v>125</v>
      </c>
      <c r="I137" s="143">
        <f t="shared" si="29"/>
        <v>625</v>
      </c>
      <c r="J137" s="143">
        <v>0</v>
      </c>
      <c r="K137" s="143">
        <f t="shared" si="30"/>
        <v>0</v>
      </c>
      <c r="L137" s="143">
        <v>21</v>
      </c>
      <c r="M137" s="143">
        <f t="shared" si="31"/>
        <v>0</v>
      </c>
      <c r="N137" s="143">
        <v>0</v>
      </c>
      <c r="O137" s="143">
        <f t="shared" si="32"/>
        <v>0</v>
      </c>
      <c r="P137" s="143">
        <v>0</v>
      </c>
      <c r="Q137" s="143">
        <f t="shared" si="33"/>
        <v>0</v>
      </c>
      <c r="R137" s="143"/>
      <c r="S137" s="143" t="s">
        <v>358</v>
      </c>
      <c r="T137" s="143" t="s">
        <v>314</v>
      </c>
      <c r="U137" s="143">
        <v>0</v>
      </c>
      <c r="V137" s="143">
        <f t="shared" si="34"/>
        <v>0</v>
      </c>
      <c r="W137" s="143"/>
      <c r="X137" s="143" t="s">
        <v>338</v>
      </c>
      <c r="Y137" s="140"/>
      <c r="Z137" s="140"/>
      <c r="AA137" s="140"/>
      <c r="AB137" s="140"/>
      <c r="AC137" s="140"/>
      <c r="AD137" s="140"/>
      <c r="AE137" s="140"/>
      <c r="AF137" s="140"/>
      <c r="AG137" s="140" t="s">
        <v>339</v>
      </c>
      <c r="AH137" s="140"/>
      <c r="AI137" s="140"/>
      <c r="AJ137" s="140"/>
      <c r="AK137" s="140"/>
      <c r="AL137" s="140"/>
      <c r="AM137" s="140"/>
      <c r="AN137" s="140"/>
      <c r="AO137" s="140"/>
      <c r="AP137" s="140"/>
      <c r="AQ137" s="140"/>
      <c r="AR137" s="140"/>
      <c r="AS137" s="140"/>
      <c r="AT137" s="140"/>
      <c r="AU137" s="140"/>
      <c r="AV137" s="140"/>
      <c r="AW137" s="140"/>
      <c r="AX137" s="140"/>
      <c r="AY137" s="140"/>
      <c r="AZ137" s="140"/>
      <c r="BA137" s="140"/>
      <c r="BB137" s="140"/>
      <c r="BC137" s="140"/>
      <c r="BD137" s="140"/>
      <c r="BE137" s="140"/>
      <c r="BF137" s="140"/>
      <c r="BG137" s="140"/>
      <c r="BH137" s="140"/>
    </row>
    <row r="138" spans="1:60" ht="33.75" outlineLevel="1" x14ac:dyDescent="0.2">
      <c r="A138" s="156">
        <v>128</v>
      </c>
      <c r="B138" s="157" t="s">
        <v>3020</v>
      </c>
      <c r="C138" s="162" t="s">
        <v>3021</v>
      </c>
      <c r="D138" s="158" t="s">
        <v>449</v>
      </c>
      <c r="E138" s="159">
        <v>6</v>
      </c>
      <c r="F138" s="170">
        <v>0</v>
      </c>
      <c r="G138" s="160">
        <f t="shared" si="28"/>
        <v>0</v>
      </c>
      <c r="H138" s="143">
        <v>0</v>
      </c>
      <c r="I138" s="143">
        <f t="shared" si="29"/>
        <v>0</v>
      </c>
      <c r="J138" s="143">
        <v>233</v>
      </c>
      <c r="K138" s="143">
        <f t="shared" si="30"/>
        <v>1398</v>
      </c>
      <c r="L138" s="143">
        <v>21</v>
      </c>
      <c r="M138" s="143">
        <f t="shared" si="31"/>
        <v>0</v>
      </c>
      <c r="N138" s="143">
        <v>0</v>
      </c>
      <c r="O138" s="143">
        <f t="shared" si="32"/>
        <v>0</v>
      </c>
      <c r="P138" s="143">
        <v>0</v>
      </c>
      <c r="Q138" s="143">
        <f t="shared" si="33"/>
        <v>0</v>
      </c>
      <c r="R138" s="143"/>
      <c r="S138" s="143" t="s">
        <v>358</v>
      </c>
      <c r="T138" s="143" t="s">
        <v>314</v>
      </c>
      <c r="U138" s="143">
        <v>0</v>
      </c>
      <c r="V138" s="143">
        <f t="shared" si="34"/>
        <v>0</v>
      </c>
      <c r="W138" s="143"/>
      <c r="X138" s="143" t="s">
        <v>338</v>
      </c>
      <c r="Y138" s="140"/>
      <c r="Z138" s="140"/>
      <c r="AA138" s="140"/>
      <c r="AB138" s="140"/>
      <c r="AC138" s="140"/>
      <c r="AD138" s="140"/>
      <c r="AE138" s="140"/>
      <c r="AF138" s="140"/>
      <c r="AG138" s="140" t="s">
        <v>2128</v>
      </c>
      <c r="AH138" s="140"/>
      <c r="AI138" s="140"/>
      <c r="AJ138" s="140"/>
      <c r="AK138" s="140"/>
      <c r="AL138" s="140"/>
      <c r="AM138" s="140"/>
      <c r="AN138" s="140"/>
      <c r="AO138" s="140"/>
      <c r="AP138" s="140"/>
      <c r="AQ138" s="140"/>
      <c r="AR138" s="140"/>
      <c r="AS138" s="140"/>
      <c r="AT138" s="140"/>
      <c r="AU138" s="140"/>
      <c r="AV138" s="140"/>
      <c r="AW138" s="140"/>
      <c r="AX138" s="140"/>
      <c r="AY138" s="140"/>
      <c r="AZ138" s="140"/>
      <c r="BA138" s="140"/>
      <c r="BB138" s="140"/>
      <c r="BC138" s="140"/>
      <c r="BD138" s="140"/>
      <c r="BE138" s="140"/>
      <c r="BF138" s="140"/>
      <c r="BG138" s="140"/>
      <c r="BH138" s="140"/>
    </row>
    <row r="139" spans="1:60" outlineLevel="1" x14ac:dyDescent="0.2">
      <c r="A139" s="156">
        <v>129</v>
      </c>
      <c r="B139" s="157" t="s">
        <v>3022</v>
      </c>
      <c r="C139" s="162" t="s">
        <v>2949</v>
      </c>
      <c r="D139" s="158" t="s">
        <v>449</v>
      </c>
      <c r="E139" s="159">
        <v>6</v>
      </c>
      <c r="F139" s="170">
        <v>0</v>
      </c>
      <c r="G139" s="160">
        <f t="shared" si="28"/>
        <v>0</v>
      </c>
      <c r="H139" s="143">
        <v>233</v>
      </c>
      <c r="I139" s="143">
        <f t="shared" si="29"/>
        <v>1398</v>
      </c>
      <c r="J139" s="143">
        <v>0</v>
      </c>
      <c r="K139" s="143">
        <f t="shared" si="30"/>
        <v>0</v>
      </c>
      <c r="L139" s="143">
        <v>21</v>
      </c>
      <c r="M139" s="143">
        <f t="shared" si="31"/>
        <v>0</v>
      </c>
      <c r="N139" s="143">
        <v>0</v>
      </c>
      <c r="O139" s="143">
        <f t="shared" si="32"/>
        <v>0</v>
      </c>
      <c r="P139" s="143">
        <v>0</v>
      </c>
      <c r="Q139" s="143">
        <f t="shared" si="33"/>
        <v>0</v>
      </c>
      <c r="R139" s="143"/>
      <c r="S139" s="143" t="s">
        <v>358</v>
      </c>
      <c r="T139" s="143" t="s">
        <v>314</v>
      </c>
      <c r="U139" s="143">
        <v>0</v>
      </c>
      <c r="V139" s="143">
        <f t="shared" si="34"/>
        <v>0</v>
      </c>
      <c r="W139" s="143"/>
      <c r="X139" s="143" t="s">
        <v>338</v>
      </c>
      <c r="Y139" s="140"/>
      <c r="Z139" s="140"/>
      <c r="AA139" s="140"/>
      <c r="AB139" s="140"/>
      <c r="AC139" s="140"/>
      <c r="AD139" s="140"/>
      <c r="AE139" s="140"/>
      <c r="AF139" s="140"/>
      <c r="AG139" s="140" t="s">
        <v>339</v>
      </c>
      <c r="AH139" s="140"/>
      <c r="AI139" s="140"/>
      <c r="AJ139" s="140"/>
      <c r="AK139" s="140"/>
      <c r="AL139" s="140"/>
      <c r="AM139" s="140"/>
      <c r="AN139" s="140"/>
      <c r="AO139" s="140"/>
      <c r="AP139" s="140"/>
      <c r="AQ139" s="140"/>
      <c r="AR139" s="140"/>
      <c r="AS139" s="140"/>
      <c r="AT139" s="140"/>
      <c r="AU139" s="140"/>
      <c r="AV139" s="140"/>
      <c r="AW139" s="140"/>
      <c r="AX139" s="140"/>
      <c r="AY139" s="140"/>
      <c r="AZ139" s="140"/>
      <c r="BA139" s="140"/>
      <c r="BB139" s="140"/>
      <c r="BC139" s="140"/>
      <c r="BD139" s="140"/>
      <c r="BE139" s="140"/>
      <c r="BF139" s="140"/>
      <c r="BG139" s="140"/>
      <c r="BH139" s="140"/>
    </row>
    <row r="140" spans="1:60" ht="22.5" outlineLevel="1" x14ac:dyDescent="0.2">
      <c r="A140" s="156">
        <v>130</v>
      </c>
      <c r="B140" s="157" t="s">
        <v>3023</v>
      </c>
      <c r="C140" s="162" t="s">
        <v>3024</v>
      </c>
      <c r="D140" s="158" t="s">
        <v>2888</v>
      </c>
      <c r="E140" s="159">
        <v>7</v>
      </c>
      <c r="F140" s="170">
        <v>0</v>
      </c>
      <c r="G140" s="160">
        <f t="shared" si="28"/>
        <v>0</v>
      </c>
      <c r="H140" s="143">
        <v>990</v>
      </c>
      <c r="I140" s="143">
        <f t="shared" si="29"/>
        <v>6930</v>
      </c>
      <c r="J140" s="143">
        <v>0</v>
      </c>
      <c r="K140" s="143">
        <f t="shared" si="30"/>
        <v>0</v>
      </c>
      <c r="L140" s="143">
        <v>21</v>
      </c>
      <c r="M140" s="143">
        <f t="shared" si="31"/>
        <v>0</v>
      </c>
      <c r="N140" s="143">
        <v>0</v>
      </c>
      <c r="O140" s="143">
        <f t="shared" si="32"/>
        <v>0</v>
      </c>
      <c r="P140" s="143">
        <v>0</v>
      </c>
      <c r="Q140" s="143">
        <f t="shared" si="33"/>
        <v>0</v>
      </c>
      <c r="R140" s="143"/>
      <c r="S140" s="143" t="s">
        <v>358</v>
      </c>
      <c r="T140" s="143" t="s">
        <v>314</v>
      </c>
      <c r="U140" s="143">
        <v>0</v>
      </c>
      <c r="V140" s="143">
        <f t="shared" si="34"/>
        <v>0</v>
      </c>
      <c r="W140" s="143"/>
      <c r="X140" s="143" t="s">
        <v>353</v>
      </c>
      <c r="Y140" s="140"/>
      <c r="Z140" s="140"/>
      <c r="AA140" s="140"/>
      <c r="AB140" s="140"/>
      <c r="AC140" s="140"/>
      <c r="AD140" s="140"/>
      <c r="AE140" s="140"/>
      <c r="AF140" s="140"/>
      <c r="AG140" s="140" t="s">
        <v>534</v>
      </c>
      <c r="AH140" s="140"/>
      <c r="AI140" s="140"/>
      <c r="AJ140" s="140"/>
      <c r="AK140" s="140"/>
      <c r="AL140" s="140"/>
      <c r="AM140" s="140"/>
      <c r="AN140" s="140"/>
      <c r="AO140" s="140"/>
      <c r="AP140" s="140"/>
      <c r="AQ140" s="140"/>
      <c r="AR140" s="140"/>
      <c r="AS140" s="140"/>
      <c r="AT140" s="140"/>
      <c r="AU140" s="140"/>
      <c r="AV140" s="140"/>
      <c r="AW140" s="140"/>
      <c r="AX140" s="140"/>
      <c r="AY140" s="140"/>
      <c r="AZ140" s="140"/>
      <c r="BA140" s="140"/>
      <c r="BB140" s="140"/>
      <c r="BC140" s="140"/>
      <c r="BD140" s="140"/>
      <c r="BE140" s="140"/>
      <c r="BF140" s="140"/>
      <c r="BG140" s="140"/>
      <c r="BH140" s="140"/>
    </row>
    <row r="141" spans="1:60" outlineLevel="1" x14ac:dyDescent="0.2">
      <c r="A141" s="156">
        <v>131</v>
      </c>
      <c r="B141" s="157" t="s">
        <v>3025</v>
      </c>
      <c r="C141" s="162" t="s">
        <v>2890</v>
      </c>
      <c r="D141" s="158" t="s">
        <v>2888</v>
      </c>
      <c r="E141" s="159">
        <v>7</v>
      </c>
      <c r="F141" s="170">
        <v>0</v>
      </c>
      <c r="G141" s="160">
        <f t="shared" si="28"/>
        <v>0</v>
      </c>
      <c r="H141" s="143">
        <v>0</v>
      </c>
      <c r="I141" s="143">
        <f t="shared" si="29"/>
        <v>0</v>
      </c>
      <c r="J141" s="143">
        <v>350</v>
      </c>
      <c r="K141" s="143">
        <f t="shared" si="30"/>
        <v>2450</v>
      </c>
      <c r="L141" s="143">
        <v>21</v>
      </c>
      <c r="M141" s="143">
        <f t="shared" si="31"/>
        <v>0</v>
      </c>
      <c r="N141" s="143">
        <v>0</v>
      </c>
      <c r="O141" s="143">
        <f t="shared" si="32"/>
        <v>0</v>
      </c>
      <c r="P141" s="143">
        <v>0</v>
      </c>
      <c r="Q141" s="143">
        <f t="shared" si="33"/>
        <v>0</v>
      </c>
      <c r="R141" s="143"/>
      <c r="S141" s="143" t="s">
        <v>358</v>
      </c>
      <c r="T141" s="143" t="s">
        <v>314</v>
      </c>
      <c r="U141" s="143">
        <v>0</v>
      </c>
      <c r="V141" s="143">
        <f t="shared" si="34"/>
        <v>0</v>
      </c>
      <c r="W141" s="143"/>
      <c r="X141" s="143" t="s">
        <v>338</v>
      </c>
      <c r="Y141" s="140"/>
      <c r="Z141" s="140"/>
      <c r="AA141" s="140"/>
      <c r="AB141" s="140"/>
      <c r="AC141" s="140"/>
      <c r="AD141" s="140"/>
      <c r="AE141" s="140"/>
      <c r="AF141" s="140"/>
      <c r="AG141" s="140" t="s">
        <v>339</v>
      </c>
      <c r="AH141" s="140"/>
      <c r="AI141" s="140"/>
      <c r="AJ141" s="140"/>
      <c r="AK141" s="140"/>
      <c r="AL141" s="140"/>
      <c r="AM141" s="140"/>
      <c r="AN141" s="140"/>
      <c r="AO141" s="140"/>
      <c r="AP141" s="140"/>
      <c r="AQ141" s="140"/>
      <c r="AR141" s="140"/>
      <c r="AS141" s="140"/>
      <c r="AT141" s="140"/>
      <c r="AU141" s="140"/>
      <c r="AV141" s="140"/>
      <c r="AW141" s="140"/>
      <c r="AX141" s="140"/>
      <c r="AY141" s="140"/>
      <c r="AZ141" s="140"/>
      <c r="BA141" s="140"/>
      <c r="BB141" s="140"/>
      <c r="BC141" s="140"/>
      <c r="BD141" s="140"/>
      <c r="BE141" s="140"/>
      <c r="BF141" s="140"/>
      <c r="BG141" s="140"/>
      <c r="BH141" s="140"/>
    </row>
    <row r="142" spans="1:60" ht="22.5" outlineLevel="1" x14ac:dyDescent="0.2">
      <c r="A142" s="156">
        <v>132</v>
      </c>
      <c r="B142" s="157" t="s">
        <v>3026</v>
      </c>
      <c r="C142" s="162" t="s">
        <v>2892</v>
      </c>
      <c r="D142" s="158" t="s">
        <v>459</v>
      </c>
      <c r="E142" s="159">
        <v>1</v>
      </c>
      <c r="F142" s="170">
        <v>0</v>
      </c>
      <c r="G142" s="160">
        <f t="shared" si="28"/>
        <v>0</v>
      </c>
      <c r="H142" s="143">
        <v>1800</v>
      </c>
      <c r="I142" s="143">
        <f t="shared" si="29"/>
        <v>1800</v>
      </c>
      <c r="J142" s="143">
        <v>0</v>
      </c>
      <c r="K142" s="143">
        <f t="shared" si="30"/>
        <v>0</v>
      </c>
      <c r="L142" s="143">
        <v>21</v>
      </c>
      <c r="M142" s="143">
        <f t="shared" si="31"/>
        <v>0</v>
      </c>
      <c r="N142" s="143">
        <v>0</v>
      </c>
      <c r="O142" s="143">
        <f t="shared" si="32"/>
        <v>0</v>
      </c>
      <c r="P142" s="143">
        <v>0</v>
      </c>
      <c r="Q142" s="143">
        <f t="shared" si="33"/>
        <v>0</v>
      </c>
      <c r="R142" s="143"/>
      <c r="S142" s="143" t="s">
        <v>358</v>
      </c>
      <c r="T142" s="143" t="s">
        <v>314</v>
      </c>
      <c r="U142" s="143">
        <v>0</v>
      </c>
      <c r="V142" s="143">
        <f t="shared" si="34"/>
        <v>0</v>
      </c>
      <c r="W142" s="143"/>
      <c r="X142" s="143" t="s">
        <v>338</v>
      </c>
      <c r="Y142" s="140"/>
      <c r="Z142" s="140"/>
      <c r="AA142" s="140"/>
      <c r="AB142" s="140"/>
      <c r="AC142" s="140"/>
      <c r="AD142" s="140"/>
      <c r="AE142" s="140"/>
      <c r="AF142" s="140"/>
      <c r="AG142" s="140" t="s">
        <v>339</v>
      </c>
      <c r="AH142" s="140"/>
      <c r="AI142" s="140"/>
      <c r="AJ142" s="140"/>
      <c r="AK142" s="140"/>
      <c r="AL142" s="140"/>
      <c r="AM142" s="140"/>
      <c r="AN142" s="140"/>
      <c r="AO142" s="140"/>
      <c r="AP142" s="140"/>
      <c r="AQ142" s="140"/>
      <c r="AR142" s="140"/>
      <c r="AS142" s="140"/>
      <c r="AT142" s="140"/>
      <c r="AU142" s="140"/>
      <c r="AV142" s="140"/>
      <c r="AW142" s="140"/>
      <c r="AX142" s="140"/>
      <c r="AY142" s="140"/>
      <c r="AZ142" s="140"/>
      <c r="BA142" s="140"/>
      <c r="BB142" s="140"/>
      <c r="BC142" s="140"/>
      <c r="BD142" s="140"/>
      <c r="BE142" s="140"/>
      <c r="BF142" s="140"/>
      <c r="BG142" s="140"/>
      <c r="BH142" s="140"/>
    </row>
    <row r="143" spans="1:60" outlineLevel="1" x14ac:dyDescent="0.2">
      <c r="A143" s="156">
        <v>133</v>
      </c>
      <c r="B143" s="157" t="s">
        <v>3027</v>
      </c>
      <c r="C143" s="162" t="s">
        <v>3028</v>
      </c>
      <c r="D143" s="158" t="s">
        <v>381</v>
      </c>
      <c r="E143" s="159">
        <v>140</v>
      </c>
      <c r="F143" s="170">
        <v>0</v>
      </c>
      <c r="G143" s="160">
        <f t="shared" si="28"/>
        <v>0</v>
      </c>
      <c r="H143" s="143">
        <v>8</v>
      </c>
      <c r="I143" s="143">
        <f t="shared" si="29"/>
        <v>1120</v>
      </c>
      <c r="J143" s="143">
        <v>0</v>
      </c>
      <c r="K143" s="143">
        <f t="shared" si="30"/>
        <v>0</v>
      </c>
      <c r="L143" s="143">
        <v>21</v>
      </c>
      <c r="M143" s="143">
        <f t="shared" si="31"/>
        <v>0</v>
      </c>
      <c r="N143" s="143">
        <v>0</v>
      </c>
      <c r="O143" s="143">
        <f t="shared" si="32"/>
        <v>0</v>
      </c>
      <c r="P143" s="143">
        <v>0</v>
      </c>
      <c r="Q143" s="143">
        <f t="shared" si="33"/>
        <v>0</v>
      </c>
      <c r="R143" s="143"/>
      <c r="S143" s="143" t="s">
        <v>358</v>
      </c>
      <c r="T143" s="143" t="s">
        <v>314</v>
      </c>
      <c r="U143" s="143">
        <v>0</v>
      </c>
      <c r="V143" s="143">
        <f t="shared" si="34"/>
        <v>0</v>
      </c>
      <c r="W143" s="143"/>
      <c r="X143" s="143" t="s">
        <v>353</v>
      </c>
      <c r="Y143" s="140"/>
      <c r="Z143" s="140"/>
      <c r="AA143" s="140"/>
      <c r="AB143" s="140"/>
      <c r="AC143" s="140"/>
      <c r="AD143" s="140"/>
      <c r="AE143" s="140"/>
      <c r="AF143" s="140"/>
      <c r="AG143" s="140" t="s">
        <v>534</v>
      </c>
      <c r="AH143" s="140"/>
      <c r="AI143" s="140"/>
      <c r="AJ143" s="140"/>
      <c r="AK143" s="140"/>
      <c r="AL143" s="140"/>
      <c r="AM143" s="140"/>
      <c r="AN143" s="140"/>
      <c r="AO143" s="140"/>
      <c r="AP143" s="140"/>
      <c r="AQ143" s="140"/>
      <c r="AR143" s="140"/>
      <c r="AS143" s="140"/>
      <c r="AT143" s="140"/>
      <c r="AU143" s="140"/>
      <c r="AV143" s="140"/>
      <c r="AW143" s="140"/>
      <c r="AX143" s="140"/>
      <c r="AY143" s="140"/>
      <c r="AZ143" s="140"/>
      <c r="BA143" s="140"/>
      <c r="BB143" s="140"/>
      <c r="BC143" s="140"/>
      <c r="BD143" s="140"/>
      <c r="BE143" s="140"/>
      <c r="BF143" s="140"/>
      <c r="BG143" s="140"/>
      <c r="BH143" s="140"/>
    </row>
    <row r="144" spans="1:60" outlineLevel="1" x14ac:dyDescent="0.2">
      <c r="A144" s="156">
        <v>134</v>
      </c>
      <c r="B144" s="157" t="s">
        <v>3029</v>
      </c>
      <c r="C144" s="162" t="s">
        <v>2885</v>
      </c>
      <c r="D144" s="158" t="s">
        <v>381</v>
      </c>
      <c r="E144" s="159">
        <v>140</v>
      </c>
      <c r="F144" s="170">
        <v>0</v>
      </c>
      <c r="G144" s="160">
        <f t="shared" si="28"/>
        <v>0</v>
      </c>
      <c r="H144" s="143">
        <v>8</v>
      </c>
      <c r="I144" s="143">
        <f t="shared" si="29"/>
        <v>1120</v>
      </c>
      <c r="J144" s="143">
        <v>0</v>
      </c>
      <c r="K144" s="143">
        <f t="shared" si="30"/>
        <v>0</v>
      </c>
      <c r="L144" s="143">
        <v>21</v>
      </c>
      <c r="M144" s="143">
        <f t="shared" si="31"/>
        <v>0</v>
      </c>
      <c r="N144" s="143">
        <v>0</v>
      </c>
      <c r="O144" s="143">
        <f t="shared" si="32"/>
        <v>0</v>
      </c>
      <c r="P144" s="143">
        <v>0</v>
      </c>
      <c r="Q144" s="143">
        <f t="shared" si="33"/>
        <v>0</v>
      </c>
      <c r="R144" s="143"/>
      <c r="S144" s="143" t="s">
        <v>358</v>
      </c>
      <c r="T144" s="143" t="s">
        <v>314</v>
      </c>
      <c r="U144" s="143">
        <v>0</v>
      </c>
      <c r="V144" s="143">
        <f t="shared" si="34"/>
        <v>0</v>
      </c>
      <c r="W144" s="143"/>
      <c r="X144" s="143" t="s">
        <v>338</v>
      </c>
      <c r="Y144" s="140"/>
      <c r="Z144" s="140"/>
      <c r="AA144" s="140"/>
      <c r="AB144" s="140"/>
      <c r="AC144" s="140"/>
      <c r="AD144" s="140"/>
      <c r="AE144" s="140"/>
      <c r="AF144" s="140"/>
      <c r="AG144" s="140" t="s">
        <v>339</v>
      </c>
      <c r="AH144" s="140"/>
      <c r="AI144" s="140"/>
      <c r="AJ144" s="140"/>
      <c r="AK144" s="140"/>
      <c r="AL144" s="140"/>
      <c r="AM144" s="140"/>
      <c r="AN144" s="140"/>
      <c r="AO144" s="140"/>
      <c r="AP144" s="140"/>
      <c r="AQ144" s="140"/>
      <c r="AR144" s="140"/>
      <c r="AS144" s="140"/>
      <c r="AT144" s="140"/>
      <c r="AU144" s="140"/>
      <c r="AV144" s="140"/>
      <c r="AW144" s="140"/>
      <c r="AX144" s="140"/>
      <c r="AY144" s="140"/>
      <c r="AZ144" s="140"/>
      <c r="BA144" s="140"/>
      <c r="BB144" s="140"/>
      <c r="BC144" s="140"/>
      <c r="BD144" s="140"/>
      <c r="BE144" s="140"/>
      <c r="BF144" s="140"/>
      <c r="BG144" s="140"/>
      <c r="BH144" s="140"/>
    </row>
    <row r="145" spans="1:60" outlineLevel="1" x14ac:dyDescent="0.2">
      <c r="A145" s="156">
        <v>135</v>
      </c>
      <c r="B145" s="157" t="s">
        <v>3030</v>
      </c>
      <c r="C145" s="162" t="s">
        <v>3031</v>
      </c>
      <c r="D145" s="158" t="s">
        <v>381</v>
      </c>
      <c r="E145" s="159">
        <v>630</v>
      </c>
      <c r="F145" s="170">
        <v>0</v>
      </c>
      <c r="G145" s="160">
        <f t="shared" si="28"/>
        <v>0</v>
      </c>
      <c r="H145" s="143">
        <v>6</v>
      </c>
      <c r="I145" s="143">
        <f t="shared" si="29"/>
        <v>3780</v>
      </c>
      <c r="J145" s="143">
        <v>0</v>
      </c>
      <c r="K145" s="143">
        <f t="shared" si="30"/>
        <v>0</v>
      </c>
      <c r="L145" s="143">
        <v>21</v>
      </c>
      <c r="M145" s="143">
        <f t="shared" si="31"/>
        <v>0</v>
      </c>
      <c r="N145" s="143">
        <v>0</v>
      </c>
      <c r="O145" s="143">
        <f t="shared" si="32"/>
        <v>0</v>
      </c>
      <c r="P145" s="143">
        <v>0</v>
      </c>
      <c r="Q145" s="143">
        <f t="shared" si="33"/>
        <v>0</v>
      </c>
      <c r="R145" s="143"/>
      <c r="S145" s="143" t="s">
        <v>358</v>
      </c>
      <c r="T145" s="143" t="s">
        <v>314</v>
      </c>
      <c r="U145" s="143">
        <v>0</v>
      </c>
      <c r="V145" s="143">
        <f t="shared" si="34"/>
        <v>0</v>
      </c>
      <c r="W145" s="143"/>
      <c r="X145" s="143" t="s">
        <v>353</v>
      </c>
      <c r="Y145" s="140"/>
      <c r="Z145" s="140"/>
      <c r="AA145" s="140"/>
      <c r="AB145" s="140"/>
      <c r="AC145" s="140"/>
      <c r="AD145" s="140"/>
      <c r="AE145" s="140"/>
      <c r="AF145" s="140"/>
      <c r="AG145" s="140" t="s">
        <v>534</v>
      </c>
      <c r="AH145" s="140"/>
      <c r="AI145" s="140"/>
      <c r="AJ145" s="140"/>
      <c r="AK145" s="140"/>
      <c r="AL145" s="140"/>
      <c r="AM145" s="140"/>
      <c r="AN145" s="140"/>
      <c r="AO145" s="140"/>
      <c r="AP145" s="140"/>
      <c r="AQ145" s="140"/>
      <c r="AR145" s="140"/>
      <c r="AS145" s="140"/>
      <c r="AT145" s="140"/>
      <c r="AU145" s="140"/>
      <c r="AV145" s="140"/>
      <c r="AW145" s="140"/>
      <c r="AX145" s="140"/>
      <c r="AY145" s="140"/>
      <c r="AZ145" s="140"/>
      <c r="BA145" s="140"/>
      <c r="BB145" s="140"/>
      <c r="BC145" s="140"/>
      <c r="BD145" s="140"/>
      <c r="BE145" s="140"/>
      <c r="BF145" s="140"/>
      <c r="BG145" s="140"/>
      <c r="BH145" s="140"/>
    </row>
    <row r="146" spans="1:60" outlineLevel="1" x14ac:dyDescent="0.2">
      <c r="A146" s="156">
        <v>136</v>
      </c>
      <c r="B146" s="157" t="s">
        <v>3032</v>
      </c>
      <c r="C146" s="162" t="s">
        <v>2885</v>
      </c>
      <c r="D146" s="158" t="s">
        <v>381</v>
      </c>
      <c r="E146" s="159">
        <v>630</v>
      </c>
      <c r="F146" s="170">
        <v>0</v>
      </c>
      <c r="G146" s="160">
        <f t="shared" ref="G146:G150" si="35">ROUND(E146*F146,2)</f>
        <v>0</v>
      </c>
      <c r="H146" s="143">
        <v>15.8</v>
      </c>
      <c r="I146" s="143">
        <f t="shared" ref="I146:I150" si="36">ROUND(E146*H146,2)</f>
        <v>9954</v>
      </c>
      <c r="J146" s="143">
        <v>0</v>
      </c>
      <c r="K146" s="143">
        <f t="shared" ref="K146:K150" si="37">ROUND(E146*J146,2)</f>
        <v>0</v>
      </c>
      <c r="L146" s="143">
        <v>21</v>
      </c>
      <c r="M146" s="143">
        <f t="shared" ref="M146:M150" si="38">G146*(1+L146/100)</f>
        <v>0</v>
      </c>
      <c r="N146" s="143">
        <v>0</v>
      </c>
      <c r="O146" s="143">
        <f t="shared" ref="O146:O150" si="39">ROUND(E146*N146,2)</f>
        <v>0</v>
      </c>
      <c r="P146" s="143">
        <v>0</v>
      </c>
      <c r="Q146" s="143">
        <f t="shared" ref="Q146:Q150" si="40">ROUND(E146*P146,2)</f>
        <v>0</v>
      </c>
      <c r="R146" s="143"/>
      <c r="S146" s="143" t="s">
        <v>358</v>
      </c>
      <c r="T146" s="143" t="s">
        <v>314</v>
      </c>
      <c r="U146" s="143">
        <v>0</v>
      </c>
      <c r="V146" s="143">
        <f t="shared" ref="V146:V150" si="41">ROUND(E146*U146,2)</f>
        <v>0</v>
      </c>
      <c r="W146" s="143"/>
      <c r="X146" s="143" t="s">
        <v>338</v>
      </c>
      <c r="Y146" s="140"/>
      <c r="Z146" s="140"/>
      <c r="AA146" s="140"/>
      <c r="AB146" s="140"/>
      <c r="AC146" s="140"/>
      <c r="AD146" s="140"/>
      <c r="AE146" s="140"/>
      <c r="AF146" s="140"/>
      <c r="AG146" s="140" t="s">
        <v>339</v>
      </c>
      <c r="AH146" s="140"/>
      <c r="AI146" s="140"/>
      <c r="AJ146" s="140"/>
      <c r="AK146" s="140"/>
      <c r="AL146" s="140"/>
      <c r="AM146" s="140"/>
      <c r="AN146" s="140"/>
      <c r="AO146" s="140"/>
      <c r="AP146" s="140"/>
      <c r="AQ146" s="140"/>
      <c r="AR146" s="140"/>
      <c r="AS146" s="140"/>
      <c r="AT146" s="140"/>
      <c r="AU146" s="140"/>
      <c r="AV146" s="140"/>
      <c r="AW146" s="140"/>
      <c r="AX146" s="140"/>
      <c r="AY146" s="140"/>
      <c r="AZ146" s="140"/>
      <c r="BA146" s="140"/>
      <c r="BB146" s="140"/>
      <c r="BC146" s="140"/>
      <c r="BD146" s="140"/>
      <c r="BE146" s="140"/>
      <c r="BF146" s="140"/>
      <c r="BG146" s="140"/>
      <c r="BH146" s="140"/>
    </row>
    <row r="147" spans="1:60" outlineLevel="1" x14ac:dyDescent="0.2">
      <c r="A147" s="156">
        <v>137</v>
      </c>
      <c r="B147" s="157" t="s">
        <v>3033</v>
      </c>
      <c r="C147" s="162" t="s">
        <v>3034</v>
      </c>
      <c r="D147" s="158" t="s">
        <v>381</v>
      </c>
      <c r="E147" s="159">
        <v>840</v>
      </c>
      <c r="F147" s="170">
        <v>0</v>
      </c>
      <c r="G147" s="160">
        <f t="shared" si="35"/>
        <v>0</v>
      </c>
      <c r="H147" s="143">
        <v>8</v>
      </c>
      <c r="I147" s="143">
        <f t="shared" si="36"/>
        <v>6720</v>
      </c>
      <c r="J147" s="143">
        <v>0</v>
      </c>
      <c r="K147" s="143">
        <f t="shared" si="37"/>
        <v>0</v>
      </c>
      <c r="L147" s="143">
        <v>21</v>
      </c>
      <c r="M147" s="143">
        <f t="shared" si="38"/>
        <v>0</v>
      </c>
      <c r="N147" s="143">
        <v>0</v>
      </c>
      <c r="O147" s="143">
        <f t="shared" si="39"/>
        <v>0</v>
      </c>
      <c r="P147" s="143">
        <v>0</v>
      </c>
      <c r="Q147" s="143">
        <f t="shared" si="40"/>
        <v>0</v>
      </c>
      <c r="R147" s="143"/>
      <c r="S147" s="143" t="s">
        <v>358</v>
      </c>
      <c r="T147" s="143" t="s">
        <v>314</v>
      </c>
      <c r="U147" s="143">
        <v>0</v>
      </c>
      <c r="V147" s="143">
        <f t="shared" si="41"/>
        <v>0</v>
      </c>
      <c r="W147" s="143"/>
      <c r="X147" s="143" t="s">
        <v>353</v>
      </c>
      <c r="Y147" s="140"/>
      <c r="Z147" s="140"/>
      <c r="AA147" s="140"/>
      <c r="AB147" s="140"/>
      <c r="AC147" s="140"/>
      <c r="AD147" s="140"/>
      <c r="AE147" s="140"/>
      <c r="AF147" s="140"/>
      <c r="AG147" s="140" t="s">
        <v>534</v>
      </c>
      <c r="AH147" s="140"/>
      <c r="AI147" s="140"/>
      <c r="AJ147" s="140"/>
      <c r="AK147" s="140"/>
      <c r="AL147" s="140"/>
      <c r="AM147" s="140"/>
      <c r="AN147" s="140"/>
      <c r="AO147" s="140"/>
      <c r="AP147" s="140"/>
      <c r="AQ147" s="140"/>
      <c r="AR147" s="140"/>
      <c r="AS147" s="140"/>
      <c r="AT147" s="140"/>
      <c r="AU147" s="140"/>
      <c r="AV147" s="140"/>
      <c r="AW147" s="140"/>
      <c r="AX147" s="140"/>
      <c r="AY147" s="140"/>
      <c r="AZ147" s="140"/>
      <c r="BA147" s="140"/>
      <c r="BB147" s="140"/>
      <c r="BC147" s="140"/>
      <c r="BD147" s="140"/>
      <c r="BE147" s="140"/>
      <c r="BF147" s="140"/>
      <c r="BG147" s="140"/>
      <c r="BH147" s="140"/>
    </row>
    <row r="148" spans="1:60" outlineLevel="1" x14ac:dyDescent="0.2">
      <c r="A148" s="156">
        <v>138</v>
      </c>
      <c r="B148" s="157" t="s">
        <v>3035</v>
      </c>
      <c r="C148" s="162" t="s">
        <v>2885</v>
      </c>
      <c r="D148" s="158" t="s">
        <v>381</v>
      </c>
      <c r="E148" s="159">
        <v>840</v>
      </c>
      <c r="F148" s="170">
        <v>0</v>
      </c>
      <c r="G148" s="160">
        <f t="shared" si="35"/>
        <v>0</v>
      </c>
      <c r="H148" s="143">
        <v>8</v>
      </c>
      <c r="I148" s="143">
        <f t="shared" si="36"/>
        <v>6720</v>
      </c>
      <c r="J148" s="143">
        <v>0</v>
      </c>
      <c r="K148" s="143">
        <f t="shared" si="37"/>
        <v>0</v>
      </c>
      <c r="L148" s="143">
        <v>21</v>
      </c>
      <c r="M148" s="143">
        <f t="shared" si="38"/>
        <v>0</v>
      </c>
      <c r="N148" s="143">
        <v>0</v>
      </c>
      <c r="O148" s="143">
        <f t="shared" si="39"/>
        <v>0</v>
      </c>
      <c r="P148" s="143">
        <v>0</v>
      </c>
      <c r="Q148" s="143">
        <f t="shared" si="40"/>
        <v>0</v>
      </c>
      <c r="R148" s="143"/>
      <c r="S148" s="143" t="s">
        <v>358</v>
      </c>
      <c r="T148" s="143" t="s">
        <v>314</v>
      </c>
      <c r="U148" s="143">
        <v>0</v>
      </c>
      <c r="V148" s="143">
        <f t="shared" si="41"/>
        <v>0</v>
      </c>
      <c r="W148" s="143"/>
      <c r="X148" s="143" t="s">
        <v>338</v>
      </c>
      <c r="Y148" s="140"/>
      <c r="Z148" s="140"/>
      <c r="AA148" s="140"/>
      <c r="AB148" s="140"/>
      <c r="AC148" s="140"/>
      <c r="AD148" s="140"/>
      <c r="AE148" s="140"/>
      <c r="AF148" s="140"/>
      <c r="AG148" s="140" t="s">
        <v>339</v>
      </c>
      <c r="AH148" s="140"/>
      <c r="AI148" s="140"/>
      <c r="AJ148" s="140"/>
      <c r="AK148" s="140"/>
      <c r="AL148" s="140"/>
      <c r="AM148" s="140"/>
      <c r="AN148" s="140"/>
      <c r="AO148" s="140"/>
      <c r="AP148" s="140"/>
      <c r="AQ148" s="140"/>
      <c r="AR148" s="140"/>
      <c r="AS148" s="140"/>
      <c r="AT148" s="140"/>
      <c r="AU148" s="140"/>
      <c r="AV148" s="140"/>
      <c r="AW148" s="140"/>
      <c r="AX148" s="140"/>
      <c r="AY148" s="140"/>
      <c r="AZ148" s="140"/>
      <c r="BA148" s="140"/>
      <c r="BB148" s="140"/>
      <c r="BC148" s="140"/>
      <c r="BD148" s="140"/>
      <c r="BE148" s="140"/>
      <c r="BF148" s="140"/>
      <c r="BG148" s="140"/>
      <c r="BH148" s="140"/>
    </row>
    <row r="149" spans="1:60" outlineLevel="1" x14ac:dyDescent="0.2">
      <c r="A149" s="156">
        <v>139</v>
      </c>
      <c r="B149" s="157" t="s">
        <v>3036</v>
      </c>
      <c r="C149" s="162" t="s">
        <v>3037</v>
      </c>
      <c r="D149" s="158" t="s">
        <v>381</v>
      </c>
      <c r="E149" s="159">
        <v>110</v>
      </c>
      <c r="F149" s="170">
        <v>0</v>
      </c>
      <c r="G149" s="160">
        <f t="shared" si="35"/>
        <v>0</v>
      </c>
      <c r="H149" s="143">
        <v>6.91</v>
      </c>
      <c r="I149" s="143">
        <f t="shared" si="36"/>
        <v>760.1</v>
      </c>
      <c r="J149" s="143">
        <v>0</v>
      </c>
      <c r="K149" s="143">
        <f t="shared" si="37"/>
        <v>0</v>
      </c>
      <c r="L149" s="143">
        <v>21</v>
      </c>
      <c r="M149" s="143">
        <f t="shared" si="38"/>
        <v>0</v>
      </c>
      <c r="N149" s="143">
        <v>0</v>
      </c>
      <c r="O149" s="143">
        <f t="shared" si="39"/>
        <v>0</v>
      </c>
      <c r="P149" s="143">
        <v>0</v>
      </c>
      <c r="Q149" s="143">
        <f t="shared" si="40"/>
        <v>0</v>
      </c>
      <c r="R149" s="143"/>
      <c r="S149" s="143" t="s">
        <v>358</v>
      </c>
      <c r="T149" s="143" t="s">
        <v>314</v>
      </c>
      <c r="U149" s="143">
        <v>0</v>
      </c>
      <c r="V149" s="143">
        <f t="shared" si="41"/>
        <v>0</v>
      </c>
      <c r="W149" s="143"/>
      <c r="X149" s="143" t="s">
        <v>353</v>
      </c>
      <c r="Y149" s="140"/>
      <c r="Z149" s="140"/>
      <c r="AA149" s="140"/>
      <c r="AB149" s="140"/>
      <c r="AC149" s="140"/>
      <c r="AD149" s="140"/>
      <c r="AE149" s="140"/>
      <c r="AF149" s="140"/>
      <c r="AG149" s="140" t="s">
        <v>534</v>
      </c>
      <c r="AH149" s="140"/>
      <c r="AI149" s="140"/>
      <c r="AJ149" s="140"/>
      <c r="AK149" s="140"/>
      <c r="AL149" s="140"/>
      <c r="AM149" s="140"/>
      <c r="AN149" s="140"/>
      <c r="AO149" s="140"/>
      <c r="AP149" s="140"/>
      <c r="AQ149" s="140"/>
      <c r="AR149" s="140"/>
      <c r="AS149" s="140"/>
      <c r="AT149" s="140"/>
      <c r="AU149" s="140"/>
      <c r="AV149" s="140"/>
      <c r="AW149" s="140"/>
      <c r="AX149" s="140"/>
      <c r="AY149" s="140"/>
      <c r="AZ149" s="140"/>
      <c r="BA149" s="140"/>
      <c r="BB149" s="140"/>
      <c r="BC149" s="140"/>
      <c r="BD149" s="140"/>
      <c r="BE149" s="140"/>
      <c r="BF149" s="140"/>
      <c r="BG149" s="140"/>
      <c r="BH149" s="140"/>
    </row>
    <row r="150" spans="1:60" outlineLevel="1" x14ac:dyDescent="0.2">
      <c r="A150" s="156">
        <v>140</v>
      </c>
      <c r="B150" s="157" t="s">
        <v>3038</v>
      </c>
      <c r="C150" s="162" t="s">
        <v>2885</v>
      </c>
      <c r="D150" s="158" t="s">
        <v>381</v>
      </c>
      <c r="E150" s="159">
        <v>110</v>
      </c>
      <c r="F150" s="170">
        <v>0</v>
      </c>
      <c r="G150" s="160">
        <f t="shared" si="35"/>
        <v>0</v>
      </c>
      <c r="H150" s="143">
        <v>8</v>
      </c>
      <c r="I150" s="143">
        <f t="shared" si="36"/>
        <v>880</v>
      </c>
      <c r="J150" s="143">
        <v>0</v>
      </c>
      <c r="K150" s="143">
        <f t="shared" si="37"/>
        <v>0</v>
      </c>
      <c r="L150" s="143">
        <v>21</v>
      </c>
      <c r="M150" s="143">
        <f t="shared" si="38"/>
        <v>0</v>
      </c>
      <c r="N150" s="143">
        <v>0</v>
      </c>
      <c r="O150" s="143">
        <f t="shared" si="39"/>
        <v>0</v>
      </c>
      <c r="P150" s="143">
        <v>0</v>
      </c>
      <c r="Q150" s="143">
        <f t="shared" si="40"/>
        <v>0</v>
      </c>
      <c r="R150" s="143"/>
      <c r="S150" s="143" t="s">
        <v>358</v>
      </c>
      <c r="T150" s="143" t="s">
        <v>314</v>
      </c>
      <c r="U150" s="143">
        <v>0</v>
      </c>
      <c r="V150" s="143">
        <f t="shared" si="41"/>
        <v>0</v>
      </c>
      <c r="W150" s="143"/>
      <c r="X150" s="143" t="s">
        <v>338</v>
      </c>
      <c r="Y150" s="140"/>
      <c r="Z150" s="140"/>
      <c r="AA150" s="140"/>
      <c r="AB150" s="140"/>
      <c r="AC150" s="140"/>
      <c r="AD150" s="140"/>
      <c r="AE150" s="140"/>
      <c r="AF150" s="140"/>
      <c r="AG150" s="140" t="s">
        <v>339</v>
      </c>
      <c r="AH150" s="140"/>
      <c r="AI150" s="140"/>
      <c r="AJ150" s="140"/>
      <c r="AK150" s="140"/>
      <c r="AL150" s="140"/>
      <c r="AM150" s="140"/>
      <c r="AN150" s="140"/>
      <c r="AO150" s="140"/>
      <c r="AP150" s="140"/>
      <c r="AQ150" s="140"/>
      <c r="AR150" s="140"/>
      <c r="AS150" s="140"/>
      <c r="AT150" s="140"/>
      <c r="AU150" s="140"/>
      <c r="AV150" s="140"/>
      <c r="AW150" s="140"/>
      <c r="AX150" s="140"/>
      <c r="AY150" s="140"/>
      <c r="AZ150" s="140"/>
      <c r="BA150" s="140"/>
      <c r="BB150" s="140"/>
      <c r="BC150" s="140"/>
      <c r="BD150" s="140"/>
      <c r="BE150" s="140"/>
      <c r="BF150" s="140"/>
      <c r="BG150" s="140"/>
      <c r="BH150" s="140"/>
    </row>
    <row r="151" spans="1:60" x14ac:dyDescent="0.2">
      <c r="A151" s="145" t="s">
        <v>308</v>
      </c>
      <c r="B151" s="146" t="s">
        <v>250</v>
      </c>
      <c r="C151" s="161" t="s">
        <v>251</v>
      </c>
      <c r="D151" s="147"/>
      <c r="E151" s="148"/>
      <c r="F151" s="172"/>
      <c r="G151" s="150">
        <f>SUMIF(AG152:AG164,"&lt;&gt;NOR",G152:G164)</f>
        <v>0</v>
      </c>
      <c r="H151" s="144"/>
      <c r="I151" s="144">
        <f>SUM(I152:I164)</f>
        <v>14598.66</v>
      </c>
      <c r="J151" s="144"/>
      <c r="K151" s="144">
        <f>SUM(K152:K164)</f>
        <v>2566.5</v>
      </c>
      <c r="L151" s="144"/>
      <c r="M151" s="144">
        <f>SUM(M152:M164)</f>
        <v>0</v>
      </c>
      <c r="N151" s="144"/>
      <c r="O151" s="144">
        <f>SUM(O152:O164)</f>
        <v>0</v>
      </c>
      <c r="P151" s="144"/>
      <c r="Q151" s="144">
        <f>SUM(Q152:Q164)</f>
        <v>0</v>
      </c>
      <c r="R151" s="144"/>
      <c r="S151" s="144"/>
      <c r="T151" s="144"/>
      <c r="U151" s="144"/>
      <c r="V151" s="144">
        <f>SUM(V152:V164)</f>
        <v>0</v>
      </c>
      <c r="W151" s="144"/>
      <c r="X151" s="144"/>
      <c r="AG151" t="s">
        <v>309</v>
      </c>
    </row>
    <row r="152" spans="1:60" outlineLevel="1" x14ac:dyDescent="0.2">
      <c r="A152" s="156">
        <v>141</v>
      </c>
      <c r="B152" s="157" t="s">
        <v>3039</v>
      </c>
      <c r="C152" s="162" t="s">
        <v>3040</v>
      </c>
      <c r="D152" s="158" t="s">
        <v>449</v>
      </c>
      <c r="E152" s="159">
        <v>1</v>
      </c>
      <c r="F152" s="170">
        <v>0</v>
      </c>
      <c r="G152" s="160">
        <f t="shared" ref="G152:G164" si="42">ROUND(E152*F152,2)</f>
        <v>0</v>
      </c>
      <c r="H152" s="143">
        <v>2060</v>
      </c>
      <c r="I152" s="143">
        <f t="shared" ref="I152:I164" si="43">ROUND(E152*H152,2)</f>
        <v>2060</v>
      </c>
      <c r="J152" s="143">
        <v>0</v>
      </c>
      <c r="K152" s="143">
        <f t="shared" ref="K152:K164" si="44">ROUND(E152*J152,2)</f>
        <v>0</v>
      </c>
      <c r="L152" s="143">
        <v>21</v>
      </c>
      <c r="M152" s="143">
        <f t="shared" ref="M152:M164" si="45">G152*(1+L152/100)</f>
        <v>0</v>
      </c>
      <c r="N152" s="143">
        <v>0</v>
      </c>
      <c r="O152" s="143">
        <f t="shared" ref="O152:O164" si="46">ROUND(E152*N152,2)</f>
        <v>0</v>
      </c>
      <c r="P152" s="143">
        <v>0</v>
      </c>
      <c r="Q152" s="143">
        <f t="shared" ref="Q152:Q164" si="47">ROUND(E152*P152,2)</f>
        <v>0</v>
      </c>
      <c r="R152" s="143"/>
      <c r="S152" s="143" t="s">
        <v>358</v>
      </c>
      <c r="T152" s="143" t="s">
        <v>314</v>
      </c>
      <c r="U152" s="143">
        <v>0</v>
      </c>
      <c r="V152" s="143">
        <f t="shared" ref="V152:V164" si="48">ROUND(E152*U152,2)</f>
        <v>0</v>
      </c>
      <c r="W152" s="143"/>
      <c r="X152" s="143" t="s">
        <v>353</v>
      </c>
      <c r="Y152" s="140"/>
      <c r="Z152" s="140"/>
      <c r="AA152" s="140"/>
      <c r="AB152" s="140"/>
      <c r="AC152" s="140"/>
      <c r="AD152" s="140"/>
      <c r="AE152" s="140"/>
      <c r="AF152" s="140"/>
      <c r="AG152" s="140" t="s">
        <v>534</v>
      </c>
      <c r="AH152" s="140"/>
      <c r="AI152" s="140"/>
      <c r="AJ152" s="140"/>
      <c r="AK152" s="140"/>
      <c r="AL152" s="140"/>
      <c r="AM152" s="140"/>
      <c r="AN152" s="140"/>
      <c r="AO152" s="140"/>
      <c r="AP152" s="140"/>
      <c r="AQ152" s="140"/>
      <c r="AR152" s="140"/>
      <c r="AS152" s="140"/>
      <c r="AT152" s="140"/>
      <c r="AU152" s="140"/>
      <c r="AV152" s="140"/>
      <c r="AW152" s="140"/>
      <c r="AX152" s="140"/>
      <c r="AY152" s="140"/>
      <c r="AZ152" s="140"/>
      <c r="BA152" s="140"/>
      <c r="BB152" s="140"/>
      <c r="BC152" s="140"/>
      <c r="BD152" s="140"/>
      <c r="BE152" s="140"/>
      <c r="BF152" s="140"/>
      <c r="BG152" s="140"/>
      <c r="BH152" s="140"/>
    </row>
    <row r="153" spans="1:60" outlineLevel="1" x14ac:dyDescent="0.2">
      <c r="A153" s="156">
        <v>142</v>
      </c>
      <c r="B153" s="157" t="s">
        <v>3041</v>
      </c>
      <c r="C153" s="162" t="s">
        <v>3042</v>
      </c>
      <c r="D153" s="158" t="s">
        <v>449</v>
      </c>
      <c r="E153" s="159">
        <v>1</v>
      </c>
      <c r="F153" s="170">
        <v>0</v>
      </c>
      <c r="G153" s="160">
        <f t="shared" si="42"/>
        <v>0</v>
      </c>
      <c r="H153" s="143">
        <v>0</v>
      </c>
      <c r="I153" s="143">
        <f t="shared" si="43"/>
        <v>0</v>
      </c>
      <c r="J153" s="143">
        <v>350</v>
      </c>
      <c r="K153" s="143">
        <f t="shared" si="44"/>
        <v>350</v>
      </c>
      <c r="L153" s="143">
        <v>21</v>
      </c>
      <c r="M153" s="143">
        <f t="shared" si="45"/>
        <v>0</v>
      </c>
      <c r="N153" s="143">
        <v>0</v>
      </c>
      <c r="O153" s="143">
        <f t="shared" si="46"/>
        <v>0</v>
      </c>
      <c r="P153" s="143">
        <v>0</v>
      </c>
      <c r="Q153" s="143">
        <f t="shared" si="47"/>
        <v>0</v>
      </c>
      <c r="R153" s="143"/>
      <c r="S153" s="143" t="s">
        <v>358</v>
      </c>
      <c r="T153" s="143" t="s">
        <v>314</v>
      </c>
      <c r="U153" s="143">
        <v>0</v>
      </c>
      <c r="V153" s="143">
        <f t="shared" si="48"/>
        <v>0</v>
      </c>
      <c r="W153" s="143"/>
      <c r="X153" s="143" t="s">
        <v>338</v>
      </c>
      <c r="Y153" s="140"/>
      <c r="Z153" s="140"/>
      <c r="AA153" s="140"/>
      <c r="AB153" s="140"/>
      <c r="AC153" s="140"/>
      <c r="AD153" s="140"/>
      <c r="AE153" s="140"/>
      <c r="AF153" s="140"/>
      <c r="AG153" s="140" t="s">
        <v>2128</v>
      </c>
      <c r="AH153" s="140"/>
      <c r="AI153" s="140"/>
      <c r="AJ153" s="140"/>
      <c r="AK153" s="140"/>
      <c r="AL153" s="140"/>
      <c r="AM153" s="140"/>
      <c r="AN153" s="140"/>
      <c r="AO153" s="140"/>
      <c r="AP153" s="140"/>
      <c r="AQ153" s="140"/>
      <c r="AR153" s="140"/>
      <c r="AS153" s="140"/>
      <c r="AT153" s="140"/>
      <c r="AU153" s="140"/>
      <c r="AV153" s="140"/>
      <c r="AW153" s="140"/>
      <c r="AX153" s="140"/>
      <c r="AY153" s="140"/>
      <c r="AZ153" s="140"/>
      <c r="BA153" s="140"/>
      <c r="BB153" s="140"/>
      <c r="BC153" s="140"/>
      <c r="BD153" s="140"/>
      <c r="BE153" s="140"/>
      <c r="BF153" s="140"/>
      <c r="BG153" s="140"/>
      <c r="BH153" s="140"/>
    </row>
    <row r="154" spans="1:60" outlineLevel="1" x14ac:dyDescent="0.2">
      <c r="A154" s="156">
        <v>143</v>
      </c>
      <c r="B154" s="157" t="s">
        <v>3043</v>
      </c>
      <c r="C154" s="162" t="s">
        <v>3044</v>
      </c>
      <c r="D154" s="158" t="s">
        <v>449</v>
      </c>
      <c r="E154" s="159">
        <v>1</v>
      </c>
      <c r="F154" s="170">
        <v>0</v>
      </c>
      <c r="G154" s="160">
        <f t="shared" si="42"/>
        <v>0</v>
      </c>
      <c r="H154" s="143">
        <v>96</v>
      </c>
      <c r="I154" s="143">
        <f t="shared" si="43"/>
        <v>96</v>
      </c>
      <c r="J154" s="143">
        <v>0</v>
      </c>
      <c r="K154" s="143">
        <f t="shared" si="44"/>
        <v>0</v>
      </c>
      <c r="L154" s="143">
        <v>21</v>
      </c>
      <c r="M154" s="143">
        <f t="shared" si="45"/>
        <v>0</v>
      </c>
      <c r="N154" s="143">
        <v>0</v>
      </c>
      <c r="O154" s="143">
        <f t="shared" si="46"/>
        <v>0</v>
      </c>
      <c r="P154" s="143">
        <v>0</v>
      </c>
      <c r="Q154" s="143">
        <f t="shared" si="47"/>
        <v>0</v>
      </c>
      <c r="R154" s="143"/>
      <c r="S154" s="143" t="s">
        <v>358</v>
      </c>
      <c r="T154" s="143" t="s">
        <v>314</v>
      </c>
      <c r="U154" s="143">
        <v>0</v>
      </c>
      <c r="V154" s="143">
        <f t="shared" si="48"/>
        <v>0</v>
      </c>
      <c r="W154" s="143"/>
      <c r="X154" s="143" t="s">
        <v>353</v>
      </c>
      <c r="Y154" s="140"/>
      <c r="Z154" s="140"/>
      <c r="AA154" s="140"/>
      <c r="AB154" s="140"/>
      <c r="AC154" s="140"/>
      <c r="AD154" s="140"/>
      <c r="AE154" s="140"/>
      <c r="AF154" s="140"/>
      <c r="AG154" s="140" t="s">
        <v>354</v>
      </c>
      <c r="AH154" s="140"/>
      <c r="AI154" s="140"/>
      <c r="AJ154" s="140"/>
      <c r="AK154" s="140"/>
      <c r="AL154" s="140"/>
      <c r="AM154" s="140"/>
      <c r="AN154" s="140"/>
      <c r="AO154" s="140"/>
      <c r="AP154" s="140"/>
      <c r="AQ154" s="140"/>
      <c r="AR154" s="140"/>
      <c r="AS154" s="140"/>
      <c r="AT154" s="140"/>
      <c r="AU154" s="140"/>
      <c r="AV154" s="140"/>
      <c r="AW154" s="140"/>
      <c r="AX154" s="140"/>
      <c r="AY154" s="140"/>
      <c r="AZ154" s="140"/>
      <c r="BA154" s="140"/>
      <c r="BB154" s="140"/>
      <c r="BC154" s="140"/>
      <c r="BD154" s="140"/>
      <c r="BE154" s="140"/>
      <c r="BF154" s="140"/>
      <c r="BG154" s="140"/>
      <c r="BH154" s="140"/>
    </row>
    <row r="155" spans="1:60" outlineLevel="1" x14ac:dyDescent="0.2">
      <c r="A155" s="156">
        <v>144</v>
      </c>
      <c r="B155" s="157" t="s">
        <v>3045</v>
      </c>
      <c r="C155" s="162" t="s">
        <v>3046</v>
      </c>
      <c r="D155" s="158" t="s">
        <v>449</v>
      </c>
      <c r="E155" s="159">
        <v>1</v>
      </c>
      <c r="F155" s="170">
        <v>0</v>
      </c>
      <c r="G155" s="160">
        <f t="shared" si="42"/>
        <v>0</v>
      </c>
      <c r="H155" s="143">
        <v>0</v>
      </c>
      <c r="I155" s="143">
        <f t="shared" si="43"/>
        <v>0</v>
      </c>
      <c r="J155" s="143">
        <v>87</v>
      </c>
      <c r="K155" s="143">
        <f t="shared" si="44"/>
        <v>87</v>
      </c>
      <c r="L155" s="143">
        <v>21</v>
      </c>
      <c r="M155" s="143">
        <f t="shared" si="45"/>
        <v>0</v>
      </c>
      <c r="N155" s="143">
        <v>0</v>
      </c>
      <c r="O155" s="143">
        <f t="shared" si="46"/>
        <v>0</v>
      </c>
      <c r="P155" s="143">
        <v>0</v>
      </c>
      <c r="Q155" s="143">
        <f t="shared" si="47"/>
        <v>0</v>
      </c>
      <c r="R155" s="143"/>
      <c r="S155" s="143" t="s">
        <v>358</v>
      </c>
      <c r="T155" s="143" t="s">
        <v>314</v>
      </c>
      <c r="U155" s="143">
        <v>0</v>
      </c>
      <c r="V155" s="143">
        <f t="shared" si="48"/>
        <v>0</v>
      </c>
      <c r="W155" s="143"/>
      <c r="X155" s="143" t="s">
        <v>338</v>
      </c>
      <c r="Y155" s="140"/>
      <c r="Z155" s="140"/>
      <c r="AA155" s="140"/>
      <c r="AB155" s="140"/>
      <c r="AC155" s="140"/>
      <c r="AD155" s="140"/>
      <c r="AE155" s="140"/>
      <c r="AF155" s="140"/>
      <c r="AG155" s="140" t="s">
        <v>2128</v>
      </c>
      <c r="AH155" s="140"/>
      <c r="AI155" s="140"/>
      <c r="AJ155" s="140"/>
      <c r="AK155" s="140"/>
      <c r="AL155" s="140"/>
      <c r="AM155" s="140"/>
      <c r="AN155" s="140"/>
      <c r="AO155" s="140"/>
      <c r="AP155" s="140"/>
      <c r="AQ155" s="140"/>
      <c r="AR155" s="140"/>
      <c r="AS155" s="140"/>
      <c r="AT155" s="140"/>
      <c r="AU155" s="140"/>
      <c r="AV155" s="140"/>
      <c r="AW155" s="140"/>
      <c r="AX155" s="140"/>
      <c r="AY155" s="140"/>
      <c r="AZ155" s="140"/>
      <c r="BA155" s="140"/>
      <c r="BB155" s="140"/>
      <c r="BC155" s="140"/>
      <c r="BD155" s="140"/>
      <c r="BE155" s="140"/>
      <c r="BF155" s="140"/>
      <c r="BG155" s="140"/>
      <c r="BH155" s="140"/>
    </row>
    <row r="156" spans="1:60" outlineLevel="1" x14ac:dyDescent="0.2">
      <c r="A156" s="156">
        <v>145</v>
      </c>
      <c r="B156" s="157" t="s">
        <v>3047</v>
      </c>
      <c r="C156" s="162" t="s">
        <v>3048</v>
      </c>
      <c r="D156" s="158" t="s">
        <v>381</v>
      </c>
      <c r="E156" s="159">
        <v>120</v>
      </c>
      <c r="F156" s="170">
        <v>0</v>
      </c>
      <c r="G156" s="160">
        <f t="shared" si="42"/>
        <v>0</v>
      </c>
      <c r="H156" s="143">
        <v>16.8</v>
      </c>
      <c r="I156" s="143">
        <f t="shared" si="43"/>
        <v>2016</v>
      </c>
      <c r="J156" s="143">
        <v>0</v>
      </c>
      <c r="K156" s="143">
        <f t="shared" si="44"/>
        <v>0</v>
      </c>
      <c r="L156" s="143">
        <v>21</v>
      </c>
      <c r="M156" s="143">
        <f t="shared" si="45"/>
        <v>0</v>
      </c>
      <c r="N156" s="143">
        <v>0</v>
      </c>
      <c r="O156" s="143">
        <f t="shared" si="46"/>
        <v>0</v>
      </c>
      <c r="P156" s="143">
        <v>0</v>
      </c>
      <c r="Q156" s="143">
        <f t="shared" si="47"/>
        <v>0</v>
      </c>
      <c r="R156" s="143"/>
      <c r="S156" s="143" t="s">
        <v>358</v>
      </c>
      <c r="T156" s="143" t="s">
        <v>314</v>
      </c>
      <c r="U156" s="143">
        <v>0</v>
      </c>
      <c r="V156" s="143">
        <f t="shared" si="48"/>
        <v>0</v>
      </c>
      <c r="W156" s="143"/>
      <c r="X156" s="143" t="s">
        <v>353</v>
      </c>
      <c r="Y156" s="140"/>
      <c r="Z156" s="140"/>
      <c r="AA156" s="140"/>
      <c r="AB156" s="140"/>
      <c r="AC156" s="140"/>
      <c r="AD156" s="140"/>
      <c r="AE156" s="140"/>
      <c r="AF156" s="140"/>
      <c r="AG156" s="140" t="s">
        <v>534</v>
      </c>
      <c r="AH156" s="140"/>
      <c r="AI156" s="140"/>
      <c r="AJ156" s="140"/>
      <c r="AK156" s="140"/>
      <c r="AL156" s="140"/>
      <c r="AM156" s="140"/>
      <c r="AN156" s="140"/>
      <c r="AO156" s="140"/>
      <c r="AP156" s="140"/>
      <c r="AQ156" s="140"/>
      <c r="AR156" s="140"/>
      <c r="AS156" s="140"/>
      <c r="AT156" s="140"/>
      <c r="AU156" s="140"/>
      <c r="AV156" s="140"/>
      <c r="AW156" s="140"/>
      <c r="AX156" s="140"/>
      <c r="AY156" s="140"/>
      <c r="AZ156" s="140"/>
      <c r="BA156" s="140"/>
      <c r="BB156" s="140"/>
      <c r="BC156" s="140"/>
      <c r="BD156" s="140"/>
      <c r="BE156" s="140"/>
      <c r="BF156" s="140"/>
      <c r="BG156" s="140"/>
      <c r="BH156" s="140"/>
    </row>
    <row r="157" spans="1:60" outlineLevel="1" x14ac:dyDescent="0.2">
      <c r="A157" s="156">
        <v>146</v>
      </c>
      <c r="B157" s="157" t="s">
        <v>3049</v>
      </c>
      <c r="C157" s="162" t="s">
        <v>2885</v>
      </c>
      <c r="D157" s="158" t="s">
        <v>381</v>
      </c>
      <c r="E157" s="159">
        <v>120</v>
      </c>
      <c r="F157" s="170">
        <v>0</v>
      </c>
      <c r="G157" s="160">
        <f t="shared" si="42"/>
        <v>0</v>
      </c>
      <c r="H157" s="143">
        <v>12</v>
      </c>
      <c r="I157" s="143">
        <f t="shared" si="43"/>
        <v>1440</v>
      </c>
      <c r="J157" s="143">
        <v>0</v>
      </c>
      <c r="K157" s="143">
        <f t="shared" si="44"/>
        <v>0</v>
      </c>
      <c r="L157" s="143">
        <v>21</v>
      </c>
      <c r="M157" s="143">
        <f t="shared" si="45"/>
        <v>0</v>
      </c>
      <c r="N157" s="143">
        <v>0</v>
      </c>
      <c r="O157" s="143">
        <f t="shared" si="46"/>
        <v>0</v>
      </c>
      <c r="P157" s="143">
        <v>0</v>
      </c>
      <c r="Q157" s="143">
        <f t="shared" si="47"/>
        <v>0</v>
      </c>
      <c r="R157" s="143"/>
      <c r="S157" s="143" t="s">
        <v>358</v>
      </c>
      <c r="T157" s="143" t="s">
        <v>314</v>
      </c>
      <c r="U157" s="143">
        <v>0</v>
      </c>
      <c r="V157" s="143">
        <f t="shared" si="48"/>
        <v>0</v>
      </c>
      <c r="W157" s="143"/>
      <c r="X157" s="143" t="s">
        <v>338</v>
      </c>
      <c r="Y157" s="140"/>
      <c r="Z157" s="140"/>
      <c r="AA157" s="140"/>
      <c r="AB157" s="140"/>
      <c r="AC157" s="140"/>
      <c r="AD157" s="140"/>
      <c r="AE157" s="140"/>
      <c r="AF157" s="140"/>
      <c r="AG157" s="140" t="s">
        <v>339</v>
      </c>
      <c r="AH157" s="140"/>
      <c r="AI157" s="140"/>
      <c r="AJ157" s="140"/>
      <c r="AK157" s="140"/>
      <c r="AL157" s="140"/>
      <c r="AM157" s="140"/>
      <c r="AN157" s="140"/>
      <c r="AO157" s="140"/>
      <c r="AP157" s="140"/>
      <c r="AQ157" s="140"/>
      <c r="AR157" s="140"/>
      <c r="AS157" s="140"/>
      <c r="AT157" s="140"/>
      <c r="AU157" s="140"/>
      <c r="AV157" s="140"/>
      <c r="AW157" s="140"/>
      <c r="AX157" s="140"/>
      <c r="AY157" s="140"/>
      <c r="AZ157" s="140"/>
      <c r="BA157" s="140"/>
      <c r="BB157" s="140"/>
      <c r="BC157" s="140"/>
      <c r="BD157" s="140"/>
      <c r="BE157" s="140"/>
      <c r="BF157" s="140"/>
      <c r="BG157" s="140"/>
      <c r="BH157" s="140"/>
    </row>
    <row r="158" spans="1:60" outlineLevel="1" x14ac:dyDescent="0.2">
      <c r="A158" s="156">
        <v>147</v>
      </c>
      <c r="B158" s="157" t="s">
        <v>3050</v>
      </c>
      <c r="C158" s="162" t="s">
        <v>3051</v>
      </c>
      <c r="D158" s="158" t="s">
        <v>449</v>
      </c>
      <c r="E158" s="159">
        <v>5</v>
      </c>
      <c r="F158" s="170">
        <v>0</v>
      </c>
      <c r="G158" s="160">
        <f t="shared" si="42"/>
        <v>0</v>
      </c>
      <c r="H158" s="143">
        <v>287</v>
      </c>
      <c r="I158" s="143">
        <f t="shared" si="43"/>
        <v>1435</v>
      </c>
      <c r="J158" s="143">
        <v>0</v>
      </c>
      <c r="K158" s="143">
        <f t="shared" si="44"/>
        <v>0</v>
      </c>
      <c r="L158" s="143">
        <v>21</v>
      </c>
      <c r="M158" s="143">
        <f t="shared" si="45"/>
        <v>0</v>
      </c>
      <c r="N158" s="143">
        <v>0</v>
      </c>
      <c r="O158" s="143">
        <f t="shared" si="46"/>
        <v>0</v>
      </c>
      <c r="P158" s="143">
        <v>0</v>
      </c>
      <c r="Q158" s="143">
        <f t="shared" si="47"/>
        <v>0</v>
      </c>
      <c r="R158" s="143"/>
      <c r="S158" s="143" t="s">
        <v>358</v>
      </c>
      <c r="T158" s="143" t="s">
        <v>314</v>
      </c>
      <c r="U158" s="143">
        <v>0</v>
      </c>
      <c r="V158" s="143">
        <f t="shared" si="48"/>
        <v>0</v>
      </c>
      <c r="W158" s="143"/>
      <c r="X158" s="143" t="s">
        <v>353</v>
      </c>
      <c r="Y158" s="140"/>
      <c r="Z158" s="140"/>
      <c r="AA158" s="140"/>
      <c r="AB158" s="140"/>
      <c r="AC158" s="140"/>
      <c r="AD158" s="140"/>
      <c r="AE158" s="140"/>
      <c r="AF158" s="140"/>
      <c r="AG158" s="140" t="s">
        <v>534</v>
      </c>
      <c r="AH158" s="140"/>
      <c r="AI158" s="140"/>
      <c r="AJ158" s="140"/>
      <c r="AK158" s="140"/>
      <c r="AL158" s="140"/>
      <c r="AM158" s="140"/>
      <c r="AN158" s="140"/>
      <c r="AO158" s="140"/>
      <c r="AP158" s="140"/>
      <c r="AQ158" s="140"/>
      <c r="AR158" s="140"/>
      <c r="AS158" s="140"/>
      <c r="AT158" s="140"/>
      <c r="AU158" s="140"/>
      <c r="AV158" s="140"/>
      <c r="AW158" s="140"/>
      <c r="AX158" s="140"/>
      <c r="AY158" s="140"/>
      <c r="AZ158" s="140"/>
      <c r="BA158" s="140"/>
      <c r="BB158" s="140"/>
      <c r="BC158" s="140"/>
      <c r="BD158" s="140"/>
      <c r="BE158" s="140"/>
      <c r="BF158" s="140"/>
      <c r="BG158" s="140"/>
      <c r="BH158" s="140"/>
    </row>
    <row r="159" spans="1:60" outlineLevel="1" x14ac:dyDescent="0.2">
      <c r="A159" s="156">
        <v>148</v>
      </c>
      <c r="B159" s="157" t="s">
        <v>3052</v>
      </c>
      <c r="C159" s="162" t="s">
        <v>3053</v>
      </c>
      <c r="D159" s="158" t="s">
        <v>449</v>
      </c>
      <c r="E159" s="159">
        <v>5</v>
      </c>
      <c r="F159" s="170">
        <v>0</v>
      </c>
      <c r="G159" s="160">
        <f t="shared" si="42"/>
        <v>0</v>
      </c>
      <c r="H159" s="143">
        <v>0</v>
      </c>
      <c r="I159" s="143">
        <f t="shared" si="43"/>
        <v>0</v>
      </c>
      <c r="J159" s="143">
        <v>116.7</v>
      </c>
      <c r="K159" s="143">
        <f t="shared" si="44"/>
        <v>583.5</v>
      </c>
      <c r="L159" s="143">
        <v>21</v>
      </c>
      <c r="M159" s="143">
        <f t="shared" si="45"/>
        <v>0</v>
      </c>
      <c r="N159" s="143">
        <v>0</v>
      </c>
      <c r="O159" s="143">
        <f t="shared" si="46"/>
        <v>0</v>
      </c>
      <c r="P159" s="143">
        <v>0</v>
      </c>
      <c r="Q159" s="143">
        <f t="shared" si="47"/>
        <v>0</v>
      </c>
      <c r="R159" s="143"/>
      <c r="S159" s="143" t="s">
        <v>358</v>
      </c>
      <c r="T159" s="143" t="s">
        <v>314</v>
      </c>
      <c r="U159" s="143">
        <v>0</v>
      </c>
      <c r="V159" s="143">
        <f t="shared" si="48"/>
        <v>0</v>
      </c>
      <c r="W159" s="143"/>
      <c r="X159" s="143" t="s">
        <v>338</v>
      </c>
      <c r="Y159" s="140"/>
      <c r="Z159" s="140"/>
      <c r="AA159" s="140"/>
      <c r="AB159" s="140"/>
      <c r="AC159" s="140"/>
      <c r="AD159" s="140"/>
      <c r="AE159" s="140"/>
      <c r="AF159" s="140"/>
      <c r="AG159" s="140" t="s">
        <v>2128</v>
      </c>
      <c r="AH159" s="140"/>
      <c r="AI159" s="140"/>
      <c r="AJ159" s="140"/>
      <c r="AK159" s="140"/>
      <c r="AL159" s="140"/>
      <c r="AM159" s="140"/>
      <c r="AN159" s="140"/>
      <c r="AO159" s="140"/>
      <c r="AP159" s="140"/>
      <c r="AQ159" s="140"/>
      <c r="AR159" s="140"/>
      <c r="AS159" s="140"/>
      <c r="AT159" s="140"/>
      <c r="AU159" s="140"/>
      <c r="AV159" s="140"/>
      <c r="AW159" s="140"/>
      <c r="AX159" s="140"/>
      <c r="AY159" s="140"/>
      <c r="AZ159" s="140"/>
      <c r="BA159" s="140"/>
      <c r="BB159" s="140"/>
      <c r="BC159" s="140"/>
      <c r="BD159" s="140"/>
      <c r="BE159" s="140"/>
      <c r="BF159" s="140"/>
      <c r="BG159" s="140"/>
      <c r="BH159" s="140"/>
    </row>
    <row r="160" spans="1:60" outlineLevel="1" x14ac:dyDescent="0.2">
      <c r="A160" s="156">
        <v>149</v>
      </c>
      <c r="B160" s="157" t="s">
        <v>3054</v>
      </c>
      <c r="C160" s="162" t="s">
        <v>3055</v>
      </c>
      <c r="D160" s="158" t="s">
        <v>449</v>
      </c>
      <c r="E160" s="159">
        <v>5</v>
      </c>
      <c r="F160" s="170">
        <v>0</v>
      </c>
      <c r="G160" s="160">
        <f t="shared" si="42"/>
        <v>0</v>
      </c>
      <c r="H160" s="143">
        <v>25</v>
      </c>
      <c r="I160" s="143">
        <f t="shared" si="43"/>
        <v>125</v>
      </c>
      <c r="J160" s="143">
        <v>0</v>
      </c>
      <c r="K160" s="143">
        <f t="shared" si="44"/>
        <v>0</v>
      </c>
      <c r="L160" s="143">
        <v>21</v>
      </c>
      <c r="M160" s="143">
        <f t="shared" si="45"/>
        <v>0</v>
      </c>
      <c r="N160" s="143">
        <v>0</v>
      </c>
      <c r="O160" s="143">
        <f t="shared" si="46"/>
        <v>0</v>
      </c>
      <c r="P160" s="143">
        <v>0</v>
      </c>
      <c r="Q160" s="143">
        <f t="shared" si="47"/>
        <v>0</v>
      </c>
      <c r="R160" s="143"/>
      <c r="S160" s="143" t="s">
        <v>358</v>
      </c>
      <c r="T160" s="143" t="s">
        <v>314</v>
      </c>
      <c r="U160" s="143">
        <v>0</v>
      </c>
      <c r="V160" s="143">
        <f t="shared" si="48"/>
        <v>0</v>
      </c>
      <c r="W160" s="143"/>
      <c r="X160" s="143" t="s">
        <v>353</v>
      </c>
      <c r="Y160" s="140"/>
      <c r="Z160" s="140"/>
      <c r="AA160" s="140"/>
      <c r="AB160" s="140"/>
      <c r="AC160" s="140"/>
      <c r="AD160" s="140"/>
      <c r="AE160" s="140"/>
      <c r="AF160" s="140"/>
      <c r="AG160" s="140" t="s">
        <v>354</v>
      </c>
      <c r="AH160" s="140"/>
      <c r="AI160" s="140"/>
      <c r="AJ160" s="140"/>
      <c r="AK160" s="140"/>
      <c r="AL160" s="140"/>
      <c r="AM160" s="140"/>
      <c r="AN160" s="140"/>
      <c r="AO160" s="140"/>
      <c r="AP160" s="140"/>
      <c r="AQ160" s="140"/>
      <c r="AR160" s="140"/>
      <c r="AS160" s="140"/>
      <c r="AT160" s="140"/>
      <c r="AU160" s="140"/>
      <c r="AV160" s="140"/>
      <c r="AW160" s="140"/>
      <c r="AX160" s="140"/>
      <c r="AY160" s="140"/>
      <c r="AZ160" s="140"/>
      <c r="BA160" s="140"/>
      <c r="BB160" s="140"/>
      <c r="BC160" s="140"/>
      <c r="BD160" s="140"/>
      <c r="BE160" s="140"/>
      <c r="BF160" s="140"/>
      <c r="BG160" s="140"/>
      <c r="BH160" s="140"/>
    </row>
    <row r="161" spans="1:60" outlineLevel="1" x14ac:dyDescent="0.2">
      <c r="A161" s="156">
        <v>150</v>
      </c>
      <c r="B161" s="157" t="s">
        <v>3056</v>
      </c>
      <c r="C161" s="162" t="s">
        <v>2862</v>
      </c>
      <c r="D161" s="158" t="s">
        <v>449</v>
      </c>
      <c r="E161" s="159">
        <v>5</v>
      </c>
      <c r="F161" s="170">
        <v>0</v>
      </c>
      <c r="G161" s="160">
        <f t="shared" si="42"/>
        <v>0</v>
      </c>
      <c r="H161" s="143">
        <v>0</v>
      </c>
      <c r="I161" s="143">
        <f t="shared" si="43"/>
        <v>0</v>
      </c>
      <c r="J161" s="143">
        <v>29.2</v>
      </c>
      <c r="K161" s="143">
        <f t="shared" si="44"/>
        <v>146</v>
      </c>
      <c r="L161" s="143">
        <v>21</v>
      </c>
      <c r="M161" s="143">
        <f t="shared" si="45"/>
        <v>0</v>
      </c>
      <c r="N161" s="143">
        <v>0</v>
      </c>
      <c r="O161" s="143">
        <f t="shared" si="46"/>
        <v>0</v>
      </c>
      <c r="P161" s="143">
        <v>0</v>
      </c>
      <c r="Q161" s="143">
        <f t="shared" si="47"/>
        <v>0</v>
      </c>
      <c r="R161" s="143"/>
      <c r="S161" s="143" t="s">
        <v>358</v>
      </c>
      <c r="T161" s="143" t="s">
        <v>314</v>
      </c>
      <c r="U161" s="143">
        <v>0</v>
      </c>
      <c r="V161" s="143">
        <f t="shared" si="48"/>
        <v>0</v>
      </c>
      <c r="W161" s="143"/>
      <c r="X161" s="143" t="s">
        <v>338</v>
      </c>
      <c r="Y161" s="140"/>
      <c r="Z161" s="140"/>
      <c r="AA161" s="140"/>
      <c r="AB161" s="140"/>
      <c r="AC161" s="140"/>
      <c r="AD161" s="140"/>
      <c r="AE161" s="140"/>
      <c r="AF161" s="140"/>
      <c r="AG161" s="140" t="s">
        <v>2128</v>
      </c>
      <c r="AH161" s="140"/>
      <c r="AI161" s="140"/>
      <c r="AJ161" s="140"/>
      <c r="AK161" s="140"/>
      <c r="AL161" s="140"/>
      <c r="AM161" s="140"/>
      <c r="AN161" s="140"/>
      <c r="AO161" s="140"/>
      <c r="AP161" s="140"/>
      <c r="AQ161" s="140"/>
      <c r="AR161" s="140"/>
      <c r="AS161" s="140"/>
      <c r="AT161" s="140"/>
      <c r="AU161" s="140"/>
      <c r="AV161" s="140"/>
      <c r="AW161" s="140"/>
      <c r="AX161" s="140"/>
      <c r="AY161" s="140"/>
      <c r="AZ161" s="140"/>
      <c r="BA161" s="140"/>
      <c r="BB161" s="140"/>
      <c r="BC161" s="140"/>
      <c r="BD161" s="140"/>
      <c r="BE161" s="140"/>
      <c r="BF161" s="140"/>
      <c r="BG161" s="140"/>
      <c r="BH161" s="140"/>
    </row>
    <row r="162" spans="1:60" ht="22.5" outlineLevel="1" x14ac:dyDescent="0.2">
      <c r="A162" s="156">
        <v>151</v>
      </c>
      <c r="B162" s="157" t="s">
        <v>3057</v>
      </c>
      <c r="C162" s="162" t="s">
        <v>3058</v>
      </c>
      <c r="D162" s="158" t="s">
        <v>2888</v>
      </c>
      <c r="E162" s="159">
        <v>4</v>
      </c>
      <c r="F162" s="170">
        <v>0</v>
      </c>
      <c r="G162" s="160">
        <f t="shared" si="42"/>
        <v>0</v>
      </c>
      <c r="H162" s="143">
        <v>990</v>
      </c>
      <c r="I162" s="143">
        <f t="shared" si="43"/>
        <v>3960</v>
      </c>
      <c r="J162" s="143">
        <v>0</v>
      </c>
      <c r="K162" s="143">
        <f t="shared" si="44"/>
        <v>0</v>
      </c>
      <c r="L162" s="143">
        <v>21</v>
      </c>
      <c r="M162" s="143">
        <f t="shared" si="45"/>
        <v>0</v>
      </c>
      <c r="N162" s="143">
        <v>0</v>
      </c>
      <c r="O162" s="143">
        <f t="shared" si="46"/>
        <v>0</v>
      </c>
      <c r="P162" s="143">
        <v>0</v>
      </c>
      <c r="Q162" s="143">
        <f t="shared" si="47"/>
        <v>0</v>
      </c>
      <c r="R162" s="143"/>
      <c r="S162" s="143" t="s">
        <v>358</v>
      </c>
      <c r="T162" s="143" t="s">
        <v>314</v>
      </c>
      <c r="U162" s="143">
        <v>0</v>
      </c>
      <c r="V162" s="143">
        <f t="shared" si="48"/>
        <v>0</v>
      </c>
      <c r="W162" s="143"/>
      <c r="X162" s="143" t="s">
        <v>353</v>
      </c>
      <c r="Y162" s="140"/>
      <c r="Z162" s="140"/>
      <c r="AA162" s="140"/>
      <c r="AB162" s="140"/>
      <c r="AC162" s="140"/>
      <c r="AD162" s="140"/>
      <c r="AE162" s="140"/>
      <c r="AF162" s="140"/>
      <c r="AG162" s="140" t="s">
        <v>534</v>
      </c>
      <c r="AH162" s="140"/>
      <c r="AI162" s="140"/>
      <c r="AJ162" s="140"/>
      <c r="AK162" s="140"/>
      <c r="AL162" s="140"/>
      <c r="AM162" s="140"/>
      <c r="AN162" s="140"/>
      <c r="AO162" s="140"/>
      <c r="AP162" s="140"/>
      <c r="AQ162" s="140"/>
      <c r="AR162" s="140"/>
      <c r="AS162" s="140"/>
      <c r="AT162" s="140"/>
      <c r="AU162" s="140"/>
      <c r="AV162" s="140"/>
      <c r="AW162" s="140"/>
      <c r="AX162" s="140"/>
      <c r="AY162" s="140"/>
      <c r="AZ162" s="140"/>
      <c r="BA162" s="140"/>
      <c r="BB162" s="140"/>
      <c r="BC162" s="140"/>
      <c r="BD162" s="140"/>
      <c r="BE162" s="140"/>
      <c r="BF162" s="140"/>
      <c r="BG162" s="140"/>
      <c r="BH162" s="140"/>
    </row>
    <row r="163" spans="1:60" outlineLevel="1" x14ac:dyDescent="0.2">
      <c r="A163" s="156">
        <v>152</v>
      </c>
      <c r="B163" s="157" t="s">
        <v>3059</v>
      </c>
      <c r="C163" s="162" t="s">
        <v>2890</v>
      </c>
      <c r="D163" s="158" t="s">
        <v>2888</v>
      </c>
      <c r="E163" s="159">
        <v>4</v>
      </c>
      <c r="F163" s="170">
        <v>0</v>
      </c>
      <c r="G163" s="160">
        <f t="shared" si="42"/>
        <v>0</v>
      </c>
      <c r="H163" s="143">
        <v>0</v>
      </c>
      <c r="I163" s="143">
        <f t="shared" si="43"/>
        <v>0</v>
      </c>
      <c r="J163" s="143">
        <v>350</v>
      </c>
      <c r="K163" s="143">
        <f t="shared" si="44"/>
        <v>1400</v>
      </c>
      <c r="L163" s="143">
        <v>21</v>
      </c>
      <c r="M163" s="143">
        <f t="shared" si="45"/>
        <v>0</v>
      </c>
      <c r="N163" s="143">
        <v>0</v>
      </c>
      <c r="O163" s="143">
        <f t="shared" si="46"/>
        <v>0</v>
      </c>
      <c r="P163" s="143">
        <v>0</v>
      </c>
      <c r="Q163" s="143">
        <f t="shared" si="47"/>
        <v>0</v>
      </c>
      <c r="R163" s="143"/>
      <c r="S163" s="143" t="s">
        <v>358</v>
      </c>
      <c r="T163" s="143" t="s">
        <v>314</v>
      </c>
      <c r="U163" s="143">
        <v>0</v>
      </c>
      <c r="V163" s="143">
        <f t="shared" si="48"/>
        <v>0</v>
      </c>
      <c r="W163" s="143"/>
      <c r="X163" s="143" t="s">
        <v>338</v>
      </c>
      <c r="Y163" s="140"/>
      <c r="Z163" s="140"/>
      <c r="AA163" s="140"/>
      <c r="AB163" s="140"/>
      <c r="AC163" s="140"/>
      <c r="AD163" s="140"/>
      <c r="AE163" s="140"/>
      <c r="AF163" s="140"/>
      <c r="AG163" s="140" t="s">
        <v>2128</v>
      </c>
      <c r="AH163" s="140"/>
      <c r="AI163" s="140"/>
      <c r="AJ163" s="140"/>
      <c r="AK163" s="140"/>
      <c r="AL163" s="140"/>
      <c r="AM163" s="140"/>
      <c r="AN163" s="140"/>
      <c r="AO163" s="140"/>
      <c r="AP163" s="140"/>
      <c r="AQ163" s="140"/>
      <c r="AR163" s="140"/>
      <c r="AS163" s="140"/>
      <c r="AT163" s="140"/>
      <c r="AU163" s="140"/>
      <c r="AV163" s="140"/>
      <c r="AW163" s="140"/>
      <c r="AX163" s="140"/>
      <c r="AY163" s="140"/>
      <c r="AZ163" s="140"/>
      <c r="BA163" s="140"/>
      <c r="BB163" s="140"/>
      <c r="BC163" s="140"/>
      <c r="BD163" s="140"/>
      <c r="BE163" s="140"/>
      <c r="BF163" s="140"/>
      <c r="BG163" s="140"/>
      <c r="BH163" s="140"/>
    </row>
    <row r="164" spans="1:60" ht="22.5" outlineLevel="1" x14ac:dyDescent="0.2">
      <c r="A164" s="156">
        <v>153</v>
      </c>
      <c r="B164" s="157" t="s">
        <v>3060</v>
      </c>
      <c r="C164" s="162" t="s">
        <v>2892</v>
      </c>
      <c r="D164" s="158" t="s">
        <v>459</v>
      </c>
      <c r="E164" s="159">
        <v>1.3333299999999999</v>
      </c>
      <c r="F164" s="170">
        <v>0</v>
      </c>
      <c r="G164" s="160">
        <f t="shared" si="42"/>
        <v>0</v>
      </c>
      <c r="H164" s="143">
        <v>2600</v>
      </c>
      <c r="I164" s="143">
        <f t="shared" si="43"/>
        <v>3466.66</v>
      </c>
      <c r="J164" s="143">
        <v>0</v>
      </c>
      <c r="K164" s="143">
        <f t="shared" si="44"/>
        <v>0</v>
      </c>
      <c r="L164" s="143">
        <v>21</v>
      </c>
      <c r="M164" s="143">
        <f t="shared" si="45"/>
        <v>0</v>
      </c>
      <c r="N164" s="143">
        <v>0</v>
      </c>
      <c r="O164" s="143">
        <f t="shared" si="46"/>
        <v>0</v>
      </c>
      <c r="P164" s="143">
        <v>0</v>
      </c>
      <c r="Q164" s="143">
        <f t="shared" si="47"/>
        <v>0</v>
      </c>
      <c r="R164" s="143"/>
      <c r="S164" s="143" t="s">
        <v>358</v>
      </c>
      <c r="T164" s="143" t="s">
        <v>314</v>
      </c>
      <c r="U164" s="143">
        <v>0</v>
      </c>
      <c r="V164" s="143">
        <f t="shared" si="48"/>
        <v>0</v>
      </c>
      <c r="W164" s="143"/>
      <c r="X164" s="143" t="s">
        <v>353</v>
      </c>
      <c r="Y164" s="140"/>
      <c r="Z164" s="140"/>
      <c r="AA164" s="140"/>
      <c r="AB164" s="140"/>
      <c r="AC164" s="140"/>
      <c r="AD164" s="140"/>
      <c r="AE164" s="140"/>
      <c r="AF164" s="140"/>
      <c r="AG164" s="140" t="s">
        <v>534</v>
      </c>
      <c r="AH164" s="140"/>
      <c r="AI164" s="140"/>
      <c r="AJ164" s="140"/>
      <c r="AK164" s="140"/>
      <c r="AL164" s="140"/>
      <c r="AM164" s="140"/>
      <c r="AN164" s="140"/>
      <c r="AO164" s="140"/>
      <c r="AP164" s="140"/>
      <c r="AQ164" s="140"/>
      <c r="AR164" s="140"/>
      <c r="AS164" s="140"/>
      <c r="AT164" s="140"/>
      <c r="AU164" s="140"/>
      <c r="AV164" s="140"/>
      <c r="AW164" s="140"/>
      <c r="AX164" s="140"/>
      <c r="AY164" s="140"/>
      <c r="AZ164" s="140"/>
      <c r="BA164" s="140"/>
      <c r="BB164" s="140"/>
      <c r="BC164" s="140"/>
      <c r="BD164" s="140"/>
      <c r="BE164" s="140"/>
      <c r="BF164" s="140"/>
      <c r="BG164" s="140"/>
      <c r="BH164" s="140"/>
    </row>
    <row r="165" spans="1:60" x14ac:dyDescent="0.2">
      <c r="A165" s="145" t="s">
        <v>308</v>
      </c>
      <c r="B165" s="146" t="s">
        <v>240</v>
      </c>
      <c r="C165" s="161" t="s">
        <v>241</v>
      </c>
      <c r="D165" s="147"/>
      <c r="E165" s="148"/>
      <c r="F165" s="172"/>
      <c r="G165" s="150">
        <f>SUMIF(AG166:AG186,"&lt;&gt;NOR",G166:G186)</f>
        <v>0</v>
      </c>
      <c r="H165" s="144"/>
      <c r="I165" s="144">
        <f>SUM(I166:I186)</f>
        <v>22857.399999999998</v>
      </c>
      <c r="J165" s="144"/>
      <c r="K165" s="144">
        <f>SUM(K166:K186)</f>
        <v>4990</v>
      </c>
      <c r="L165" s="144"/>
      <c r="M165" s="144">
        <f>SUM(M166:M186)</f>
        <v>0</v>
      </c>
      <c r="N165" s="144"/>
      <c r="O165" s="144">
        <f>SUM(O166:O186)</f>
        <v>0</v>
      </c>
      <c r="P165" s="144"/>
      <c r="Q165" s="144">
        <f>SUM(Q166:Q186)</f>
        <v>0</v>
      </c>
      <c r="R165" s="144"/>
      <c r="S165" s="144"/>
      <c r="T165" s="144"/>
      <c r="U165" s="144"/>
      <c r="V165" s="144">
        <f>SUM(V166:V186)</f>
        <v>0</v>
      </c>
      <c r="W165" s="144"/>
      <c r="X165" s="144"/>
      <c r="AG165" t="s">
        <v>309</v>
      </c>
    </row>
    <row r="166" spans="1:60" ht="22.5" outlineLevel="1" x14ac:dyDescent="0.2">
      <c r="A166" s="156">
        <v>154</v>
      </c>
      <c r="B166" s="157" t="s">
        <v>3061</v>
      </c>
      <c r="C166" s="162" t="s">
        <v>3062</v>
      </c>
      <c r="D166" s="158" t="s">
        <v>449</v>
      </c>
      <c r="E166" s="159">
        <v>2</v>
      </c>
      <c r="F166" s="170">
        <v>0</v>
      </c>
      <c r="G166" s="160">
        <f t="shared" ref="G166:G186" si="49">ROUND(E166*F166,2)</f>
        <v>0</v>
      </c>
      <c r="H166" s="143">
        <v>5775</v>
      </c>
      <c r="I166" s="143">
        <f t="shared" ref="I166:I186" si="50">ROUND(E166*H166,2)</f>
        <v>11550</v>
      </c>
      <c r="J166" s="143">
        <v>0</v>
      </c>
      <c r="K166" s="143">
        <f t="shared" ref="K166:K186" si="51">ROUND(E166*J166,2)</f>
        <v>0</v>
      </c>
      <c r="L166" s="143">
        <v>21</v>
      </c>
      <c r="M166" s="143">
        <f t="shared" ref="M166:M186" si="52">G166*(1+L166/100)</f>
        <v>0</v>
      </c>
      <c r="N166" s="143">
        <v>0</v>
      </c>
      <c r="O166" s="143">
        <f t="shared" ref="O166:O186" si="53">ROUND(E166*N166,2)</f>
        <v>0</v>
      </c>
      <c r="P166" s="143">
        <v>0</v>
      </c>
      <c r="Q166" s="143">
        <f t="shared" ref="Q166:Q186" si="54">ROUND(E166*P166,2)</f>
        <v>0</v>
      </c>
      <c r="R166" s="143"/>
      <c r="S166" s="143" t="s">
        <v>358</v>
      </c>
      <c r="T166" s="143" t="s">
        <v>314</v>
      </c>
      <c r="U166" s="143">
        <v>0</v>
      </c>
      <c r="V166" s="143">
        <f t="shared" ref="V166:V186" si="55">ROUND(E166*U166,2)</f>
        <v>0</v>
      </c>
      <c r="W166" s="143"/>
      <c r="X166" s="143" t="s">
        <v>353</v>
      </c>
      <c r="Y166" s="140"/>
      <c r="Z166" s="140"/>
      <c r="AA166" s="140"/>
      <c r="AB166" s="140"/>
      <c r="AC166" s="140"/>
      <c r="AD166" s="140"/>
      <c r="AE166" s="140"/>
      <c r="AF166" s="140"/>
      <c r="AG166" s="140" t="s">
        <v>534</v>
      </c>
      <c r="AH166" s="140"/>
      <c r="AI166" s="140"/>
      <c r="AJ166" s="140"/>
      <c r="AK166" s="140"/>
      <c r="AL166" s="140"/>
      <c r="AM166" s="140"/>
      <c r="AN166" s="140"/>
      <c r="AO166" s="140"/>
      <c r="AP166" s="140"/>
      <c r="AQ166" s="140"/>
      <c r="AR166" s="140"/>
      <c r="AS166" s="140"/>
      <c r="AT166" s="140"/>
      <c r="AU166" s="140"/>
      <c r="AV166" s="140"/>
      <c r="AW166" s="140"/>
      <c r="AX166" s="140"/>
      <c r="AY166" s="140"/>
      <c r="AZ166" s="140"/>
      <c r="BA166" s="140"/>
      <c r="BB166" s="140"/>
      <c r="BC166" s="140"/>
      <c r="BD166" s="140"/>
      <c r="BE166" s="140"/>
      <c r="BF166" s="140"/>
      <c r="BG166" s="140"/>
      <c r="BH166" s="140"/>
    </row>
    <row r="167" spans="1:60" outlineLevel="1" x14ac:dyDescent="0.2">
      <c r="A167" s="156">
        <v>155</v>
      </c>
      <c r="B167" s="157" t="s">
        <v>3063</v>
      </c>
      <c r="C167" s="162" t="s">
        <v>3064</v>
      </c>
      <c r="D167" s="158" t="s">
        <v>449</v>
      </c>
      <c r="E167" s="159">
        <v>2</v>
      </c>
      <c r="F167" s="170">
        <v>0</v>
      </c>
      <c r="G167" s="160">
        <f t="shared" si="49"/>
        <v>0</v>
      </c>
      <c r="H167" s="143">
        <v>0</v>
      </c>
      <c r="I167" s="143">
        <f t="shared" si="50"/>
        <v>0</v>
      </c>
      <c r="J167" s="143">
        <v>350</v>
      </c>
      <c r="K167" s="143">
        <f t="shared" si="51"/>
        <v>700</v>
      </c>
      <c r="L167" s="143">
        <v>21</v>
      </c>
      <c r="M167" s="143">
        <f t="shared" si="52"/>
        <v>0</v>
      </c>
      <c r="N167" s="143">
        <v>0</v>
      </c>
      <c r="O167" s="143">
        <f t="shared" si="53"/>
        <v>0</v>
      </c>
      <c r="P167" s="143">
        <v>0</v>
      </c>
      <c r="Q167" s="143">
        <f t="shared" si="54"/>
        <v>0</v>
      </c>
      <c r="R167" s="143"/>
      <c r="S167" s="143" t="s">
        <v>358</v>
      </c>
      <c r="T167" s="143" t="s">
        <v>314</v>
      </c>
      <c r="U167" s="143">
        <v>0</v>
      </c>
      <c r="V167" s="143">
        <f t="shared" si="55"/>
        <v>0</v>
      </c>
      <c r="W167" s="143"/>
      <c r="X167" s="143" t="s">
        <v>338</v>
      </c>
      <c r="Y167" s="140"/>
      <c r="Z167" s="140"/>
      <c r="AA167" s="140"/>
      <c r="AB167" s="140"/>
      <c r="AC167" s="140"/>
      <c r="AD167" s="140"/>
      <c r="AE167" s="140"/>
      <c r="AF167" s="140"/>
      <c r="AG167" s="140" t="s">
        <v>2128</v>
      </c>
      <c r="AH167" s="140"/>
      <c r="AI167" s="140"/>
      <c r="AJ167" s="140"/>
      <c r="AK167" s="140"/>
      <c r="AL167" s="140"/>
      <c r="AM167" s="140"/>
      <c r="AN167" s="140"/>
      <c r="AO167" s="140"/>
      <c r="AP167" s="140"/>
      <c r="AQ167" s="140"/>
      <c r="AR167" s="140"/>
      <c r="AS167" s="140"/>
      <c r="AT167" s="140"/>
      <c r="AU167" s="140"/>
      <c r="AV167" s="140"/>
      <c r="AW167" s="140"/>
      <c r="AX167" s="140"/>
      <c r="AY167" s="140"/>
      <c r="AZ167" s="140"/>
      <c r="BA167" s="140"/>
      <c r="BB167" s="140"/>
      <c r="BC167" s="140"/>
      <c r="BD167" s="140"/>
      <c r="BE167" s="140"/>
      <c r="BF167" s="140"/>
      <c r="BG167" s="140"/>
      <c r="BH167" s="140"/>
    </row>
    <row r="168" spans="1:60" outlineLevel="1" x14ac:dyDescent="0.2">
      <c r="A168" s="156">
        <v>156</v>
      </c>
      <c r="B168" s="157" t="s">
        <v>3065</v>
      </c>
      <c r="C168" s="162" t="s">
        <v>3066</v>
      </c>
      <c r="D168" s="158" t="s">
        <v>449</v>
      </c>
      <c r="E168" s="159">
        <v>2</v>
      </c>
      <c r="F168" s="170">
        <v>0</v>
      </c>
      <c r="G168" s="160">
        <f t="shared" si="49"/>
        <v>0</v>
      </c>
      <c r="H168" s="143">
        <v>0</v>
      </c>
      <c r="I168" s="143">
        <f t="shared" si="50"/>
        <v>0</v>
      </c>
      <c r="J168" s="143">
        <v>500</v>
      </c>
      <c r="K168" s="143">
        <f t="shared" si="51"/>
        <v>1000</v>
      </c>
      <c r="L168" s="143">
        <v>21</v>
      </c>
      <c r="M168" s="143">
        <f t="shared" si="52"/>
        <v>0</v>
      </c>
      <c r="N168" s="143">
        <v>0</v>
      </c>
      <c r="O168" s="143">
        <f t="shared" si="53"/>
        <v>0</v>
      </c>
      <c r="P168" s="143">
        <v>0</v>
      </c>
      <c r="Q168" s="143">
        <f t="shared" si="54"/>
        <v>0</v>
      </c>
      <c r="R168" s="143"/>
      <c r="S168" s="143" t="s">
        <v>358</v>
      </c>
      <c r="T168" s="143" t="s">
        <v>314</v>
      </c>
      <c r="U168" s="143">
        <v>0</v>
      </c>
      <c r="V168" s="143">
        <f t="shared" si="55"/>
        <v>0</v>
      </c>
      <c r="W168" s="143"/>
      <c r="X168" s="143" t="s">
        <v>338</v>
      </c>
      <c r="Y168" s="140"/>
      <c r="Z168" s="140"/>
      <c r="AA168" s="140"/>
      <c r="AB168" s="140"/>
      <c r="AC168" s="140"/>
      <c r="AD168" s="140"/>
      <c r="AE168" s="140"/>
      <c r="AF168" s="140"/>
      <c r="AG168" s="140" t="s">
        <v>2128</v>
      </c>
      <c r="AH168" s="140"/>
      <c r="AI168" s="140"/>
      <c r="AJ168" s="140"/>
      <c r="AK168" s="140"/>
      <c r="AL168" s="140"/>
      <c r="AM168" s="140"/>
      <c r="AN168" s="140"/>
      <c r="AO168" s="140"/>
      <c r="AP168" s="140"/>
      <c r="AQ168" s="140"/>
      <c r="AR168" s="140"/>
      <c r="AS168" s="140"/>
      <c r="AT168" s="140"/>
      <c r="AU168" s="140"/>
      <c r="AV168" s="140"/>
      <c r="AW168" s="140"/>
      <c r="AX168" s="140"/>
      <c r="AY168" s="140"/>
      <c r="AZ168" s="140"/>
      <c r="BA168" s="140"/>
      <c r="BB168" s="140"/>
      <c r="BC168" s="140"/>
      <c r="BD168" s="140"/>
      <c r="BE168" s="140"/>
      <c r="BF168" s="140"/>
      <c r="BG168" s="140"/>
      <c r="BH168" s="140"/>
    </row>
    <row r="169" spans="1:60" outlineLevel="1" x14ac:dyDescent="0.2">
      <c r="A169" s="156">
        <v>157</v>
      </c>
      <c r="B169" s="157" t="s">
        <v>3067</v>
      </c>
      <c r="C169" s="162" t="s">
        <v>3068</v>
      </c>
      <c r="D169" s="158" t="s">
        <v>449</v>
      </c>
      <c r="E169" s="159">
        <v>1</v>
      </c>
      <c r="F169" s="170">
        <v>0</v>
      </c>
      <c r="G169" s="160">
        <f t="shared" si="49"/>
        <v>0</v>
      </c>
      <c r="H169" s="143">
        <v>2389.8000000000002</v>
      </c>
      <c r="I169" s="143">
        <f t="shared" si="50"/>
        <v>2389.8000000000002</v>
      </c>
      <c r="J169" s="143">
        <v>0</v>
      </c>
      <c r="K169" s="143">
        <f t="shared" si="51"/>
        <v>0</v>
      </c>
      <c r="L169" s="143">
        <v>21</v>
      </c>
      <c r="M169" s="143">
        <f t="shared" si="52"/>
        <v>0</v>
      </c>
      <c r="N169" s="143">
        <v>0</v>
      </c>
      <c r="O169" s="143">
        <f t="shared" si="53"/>
        <v>0</v>
      </c>
      <c r="P169" s="143">
        <v>0</v>
      </c>
      <c r="Q169" s="143">
        <f t="shared" si="54"/>
        <v>0</v>
      </c>
      <c r="R169" s="143"/>
      <c r="S169" s="143" t="s">
        <v>358</v>
      </c>
      <c r="T169" s="143" t="s">
        <v>314</v>
      </c>
      <c r="U169" s="143">
        <v>0</v>
      </c>
      <c r="V169" s="143">
        <f t="shared" si="55"/>
        <v>0</v>
      </c>
      <c r="W169" s="143"/>
      <c r="X169" s="143" t="s">
        <v>353</v>
      </c>
      <c r="Y169" s="140"/>
      <c r="Z169" s="140"/>
      <c r="AA169" s="140"/>
      <c r="AB169" s="140"/>
      <c r="AC169" s="140"/>
      <c r="AD169" s="140"/>
      <c r="AE169" s="140"/>
      <c r="AF169" s="140"/>
      <c r="AG169" s="140" t="s">
        <v>534</v>
      </c>
      <c r="AH169" s="140"/>
      <c r="AI169" s="140"/>
      <c r="AJ169" s="140"/>
      <c r="AK169" s="140"/>
      <c r="AL169" s="140"/>
      <c r="AM169" s="140"/>
      <c r="AN169" s="140"/>
      <c r="AO169" s="140"/>
      <c r="AP169" s="140"/>
      <c r="AQ169" s="140"/>
      <c r="AR169" s="140"/>
      <c r="AS169" s="140"/>
      <c r="AT169" s="140"/>
      <c r="AU169" s="140"/>
      <c r="AV169" s="140"/>
      <c r="AW169" s="140"/>
      <c r="AX169" s="140"/>
      <c r="AY169" s="140"/>
      <c r="AZ169" s="140"/>
      <c r="BA169" s="140"/>
      <c r="BB169" s="140"/>
      <c r="BC169" s="140"/>
      <c r="BD169" s="140"/>
      <c r="BE169" s="140"/>
      <c r="BF169" s="140"/>
      <c r="BG169" s="140"/>
      <c r="BH169" s="140"/>
    </row>
    <row r="170" spans="1:60" outlineLevel="1" x14ac:dyDescent="0.2">
      <c r="A170" s="156">
        <v>158</v>
      </c>
      <c r="B170" s="157" t="s">
        <v>3069</v>
      </c>
      <c r="C170" s="162" t="s">
        <v>3070</v>
      </c>
      <c r="D170" s="158" t="s">
        <v>449</v>
      </c>
      <c r="E170" s="159">
        <v>1</v>
      </c>
      <c r="F170" s="170">
        <v>0</v>
      </c>
      <c r="G170" s="160">
        <f t="shared" si="49"/>
        <v>0</v>
      </c>
      <c r="H170" s="143">
        <v>0</v>
      </c>
      <c r="I170" s="143">
        <f t="shared" si="50"/>
        <v>0</v>
      </c>
      <c r="J170" s="143">
        <v>350</v>
      </c>
      <c r="K170" s="143">
        <f t="shared" si="51"/>
        <v>350</v>
      </c>
      <c r="L170" s="143">
        <v>21</v>
      </c>
      <c r="M170" s="143">
        <f t="shared" si="52"/>
        <v>0</v>
      </c>
      <c r="N170" s="143">
        <v>0</v>
      </c>
      <c r="O170" s="143">
        <f t="shared" si="53"/>
        <v>0</v>
      </c>
      <c r="P170" s="143">
        <v>0</v>
      </c>
      <c r="Q170" s="143">
        <f t="shared" si="54"/>
        <v>0</v>
      </c>
      <c r="R170" s="143"/>
      <c r="S170" s="143" t="s">
        <v>358</v>
      </c>
      <c r="T170" s="143" t="s">
        <v>314</v>
      </c>
      <c r="U170" s="143">
        <v>0</v>
      </c>
      <c r="V170" s="143">
        <f t="shared" si="55"/>
        <v>0</v>
      </c>
      <c r="W170" s="143"/>
      <c r="X170" s="143" t="s">
        <v>338</v>
      </c>
      <c r="Y170" s="140"/>
      <c r="Z170" s="140"/>
      <c r="AA170" s="140"/>
      <c r="AB170" s="140"/>
      <c r="AC170" s="140"/>
      <c r="AD170" s="140"/>
      <c r="AE170" s="140"/>
      <c r="AF170" s="140"/>
      <c r="AG170" s="140" t="s">
        <v>2128</v>
      </c>
      <c r="AH170" s="140"/>
      <c r="AI170" s="140"/>
      <c r="AJ170" s="140"/>
      <c r="AK170" s="140"/>
      <c r="AL170" s="140"/>
      <c r="AM170" s="140"/>
      <c r="AN170" s="140"/>
      <c r="AO170" s="140"/>
      <c r="AP170" s="140"/>
      <c r="AQ170" s="140"/>
      <c r="AR170" s="140"/>
      <c r="AS170" s="140"/>
      <c r="AT170" s="140"/>
      <c r="AU170" s="140"/>
      <c r="AV170" s="140"/>
      <c r="AW170" s="140"/>
      <c r="AX170" s="140"/>
      <c r="AY170" s="140"/>
      <c r="AZ170" s="140"/>
      <c r="BA170" s="140"/>
      <c r="BB170" s="140"/>
      <c r="BC170" s="140"/>
      <c r="BD170" s="140"/>
      <c r="BE170" s="140"/>
      <c r="BF170" s="140"/>
      <c r="BG170" s="140"/>
      <c r="BH170" s="140"/>
    </row>
    <row r="171" spans="1:60" outlineLevel="1" x14ac:dyDescent="0.2">
      <c r="A171" s="156">
        <v>159</v>
      </c>
      <c r="B171" s="157" t="s">
        <v>3071</v>
      </c>
      <c r="C171" s="162" t="s">
        <v>3072</v>
      </c>
      <c r="D171" s="158" t="s">
        <v>449</v>
      </c>
      <c r="E171" s="159">
        <v>1</v>
      </c>
      <c r="F171" s="170">
        <v>0</v>
      </c>
      <c r="G171" s="160">
        <f t="shared" si="49"/>
        <v>0</v>
      </c>
      <c r="H171" s="143">
        <v>156.80000000000001</v>
      </c>
      <c r="I171" s="143">
        <f t="shared" si="50"/>
        <v>156.80000000000001</v>
      </c>
      <c r="J171" s="143">
        <v>0</v>
      </c>
      <c r="K171" s="143">
        <f t="shared" si="51"/>
        <v>0</v>
      </c>
      <c r="L171" s="143">
        <v>21</v>
      </c>
      <c r="M171" s="143">
        <f t="shared" si="52"/>
        <v>0</v>
      </c>
      <c r="N171" s="143">
        <v>0</v>
      </c>
      <c r="O171" s="143">
        <f t="shared" si="53"/>
        <v>0</v>
      </c>
      <c r="P171" s="143">
        <v>0</v>
      </c>
      <c r="Q171" s="143">
        <f t="shared" si="54"/>
        <v>0</v>
      </c>
      <c r="R171" s="143"/>
      <c r="S171" s="143" t="s">
        <v>358</v>
      </c>
      <c r="T171" s="143" t="s">
        <v>314</v>
      </c>
      <c r="U171" s="143">
        <v>0</v>
      </c>
      <c r="V171" s="143">
        <f t="shared" si="55"/>
        <v>0</v>
      </c>
      <c r="W171" s="143"/>
      <c r="X171" s="143" t="s">
        <v>353</v>
      </c>
      <c r="Y171" s="140"/>
      <c r="Z171" s="140"/>
      <c r="AA171" s="140"/>
      <c r="AB171" s="140"/>
      <c r="AC171" s="140"/>
      <c r="AD171" s="140"/>
      <c r="AE171" s="140"/>
      <c r="AF171" s="140"/>
      <c r="AG171" s="140" t="s">
        <v>534</v>
      </c>
      <c r="AH171" s="140"/>
      <c r="AI171" s="140"/>
      <c r="AJ171" s="140"/>
      <c r="AK171" s="140"/>
      <c r="AL171" s="140"/>
      <c r="AM171" s="140"/>
      <c r="AN171" s="140"/>
      <c r="AO171" s="140"/>
      <c r="AP171" s="140"/>
      <c r="AQ171" s="140"/>
      <c r="AR171" s="140"/>
      <c r="AS171" s="140"/>
      <c r="AT171" s="140"/>
      <c r="AU171" s="140"/>
      <c r="AV171" s="140"/>
      <c r="AW171" s="140"/>
      <c r="AX171" s="140"/>
      <c r="AY171" s="140"/>
      <c r="AZ171" s="140"/>
      <c r="BA171" s="140"/>
      <c r="BB171" s="140"/>
      <c r="BC171" s="140"/>
      <c r="BD171" s="140"/>
      <c r="BE171" s="140"/>
      <c r="BF171" s="140"/>
      <c r="BG171" s="140"/>
      <c r="BH171" s="140"/>
    </row>
    <row r="172" spans="1:60" outlineLevel="1" x14ac:dyDescent="0.2">
      <c r="A172" s="156">
        <v>160</v>
      </c>
      <c r="B172" s="157" t="s">
        <v>3073</v>
      </c>
      <c r="C172" s="162" t="s">
        <v>3074</v>
      </c>
      <c r="D172" s="158" t="s">
        <v>449</v>
      </c>
      <c r="E172" s="159">
        <v>1</v>
      </c>
      <c r="F172" s="170">
        <v>0</v>
      </c>
      <c r="G172" s="160">
        <f t="shared" si="49"/>
        <v>0</v>
      </c>
      <c r="H172" s="143">
        <v>58.6</v>
      </c>
      <c r="I172" s="143">
        <f t="shared" si="50"/>
        <v>58.6</v>
      </c>
      <c r="J172" s="143">
        <v>0</v>
      </c>
      <c r="K172" s="143">
        <f t="shared" si="51"/>
        <v>0</v>
      </c>
      <c r="L172" s="143">
        <v>21</v>
      </c>
      <c r="M172" s="143">
        <f t="shared" si="52"/>
        <v>0</v>
      </c>
      <c r="N172" s="143">
        <v>0</v>
      </c>
      <c r="O172" s="143">
        <f t="shared" si="53"/>
        <v>0</v>
      </c>
      <c r="P172" s="143">
        <v>0</v>
      </c>
      <c r="Q172" s="143">
        <f t="shared" si="54"/>
        <v>0</v>
      </c>
      <c r="R172" s="143"/>
      <c r="S172" s="143" t="s">
        <v>358</v>
      </c>
      <c r="T172" s="143" t="s">
        <v>314</v>
      </c>
      <c r="U172" s="143">
        <v>0</v>
      </c>
      <c r="V172" s="143">
        <f t="shared" si="55"/>
        <v>0</v>
      </c>
      <c r="W172" s="143"/>
      <c r="X172" s="143" t="s">
        <v>338</v>
      </c>
      <c r="Y172" s="140"/>
      <c r="Z172" s="140"/>
      <c r="AA172" s="140"/>
      <c r="AB172" s="140"/>
      <c r="AC172" s="140"/>
      <c r="AD172" s="140"/>
      <c r="AE172" s="140"/>
      <c r="AF172" s="140"/>
      <c r="AG172" s="140" t="s">
        <v>339</v>
      </c>
      <c r="AH172" s="140"/>
      <c r="AI172" s="140"/>
      <c r="AJ172" s="140"/>
      <c r="AK172" s="140"/>
      <c r="AL172" s="140"/>
      <c r="AM172" s="140"/>
      <c r="AN172" s="140"/>
      <c r="AO172" s="140"/>
      <c r="AP172" s="140"/>
      <c r="AQ172" s="140"/>
      <c r="AR172" s="140"/>
      <c r="AS172" s="140"/>
      <c r="AT172" s="140"/>
      <c r="AU172" s="140"/>
      <c r="AV172" s="140"/>
      <c r="AW172" s="140"/>
      <c r="AX172" s="140"/>
      <c r="AY172" s="140"/>
      <c r="AZ172" s="140"/>
      <c r="BA172" s="140"/>
      <c r="BB172" s="140"/>
      <c r="BC172" s="140"/>
      <c r="BD172" s="140"/>
      <c r="BE172" s="140"/>
      <c r="BF172" s="140"/>
      <c r="BG172" s="140"/>
      <c r="BH172" s="140"/>
    </row>
    <row r="173" spans="1:60" outlineLevel="1" x14ac:dyDescent="0.2">
      <c r="A173" s="156">
        <v>161</v>
      </c>
      <c r="B173" s="157" t="s">
        <v>3075</v>
      </c>
      <c r="C173" s="162" t="s">
        <v>3076</v>
      </c>
      <c r="D173" s="158" t="s">
        <v>449</v>
      </c>
      <c r="E173" s="159">
        <v>2</v>
      </c>
      <c r="F173" s="170">
        <v>0</v>
      </c>
      <c r="G173" s="160">
        <f t="shared" si="49"/>
        <v>0</v>
      </c>
      <c r="H173" s="143">
        <v>1072.5</v>
      </c>
      <c r="I173" s="143">
        <f t="shared" si="50"/>
        <v>2145</v>
      </c>
      <c r="J173" s="143">
        <v>0</v>
      </c>
      <c r="K173" s="143">
        <f t="shared" si="51"/>
        <v>0</v>
      </c>
      <c r="L173" s="143">
        <v>21</v>
      </c>
      <c r="M173" s="143">
        <f t="shared" si="52"/>
        <v>0</v>
      </c>
      <c r="N173" s="143">
        <v>0</v>
      </c>
      <c r="O173" s="143">
        <f t="shared" si="53"/>
        <v>0</v>
      </c>
      <c r="P173" s="143">
        <v>0</v>
      </c>
      <c r="Q173" s="143">
        <f t="shared" si="54"/>
        <v>0</v>
      </c>
      <c r="R173" s="143"/>
      <c r="S173" s="143" t="s">
        <v>358</v>
      </c>
      <c r="T173" s="143" t="s">
        <v>314</v>
      </c>
      <c r="U173" s="143">
        <v>0</v>
      </c>
      <c r="V173" s="143">
        <f t="shared" si="55"/>
        <v>0</v>
      </c>
      <c r="W173" s="143"/>
      <c r="X173" s="143" t="s">
        <v>353</v>
      </c>
      <c r="Y173" s="140"/>
      <c r="Z173" s="140"/>
      <c r="AA173" s="140"/>
      <c r="AB173" s="140"/>
      <c r="AC173" s="140"/>
      <c r="AD173" s="140"/>
      <c r="AE173" s="140"/>
      <c r="AF173" s="140"/>
      <c r="AG173" s="140" t="s">
        <v>534</v>
      </c>
      <c r="AH173" s="140"/>
      <c r="AI173" s="140"/>
      <c r="AJ173" s="140"/>
      <c r="AK173" s="140"/>
      <c r="AL173" s="140"/>
      <c r="AM173" s="140"/>
      <c r="AN173" s="140"/>
      <c r="AO173" s="140"/>
      <c r="AP173" s="140"/>
      <c r="AQ173" s="140"/>
      <c r="AR173" s="140"/>
      <c r="AS173" s="140"/>
      <c r="AT173" s="140"/>
      <c r="AU173" s="140"/>
      <c r="AV173" s="140"/>
      <c r="AW173" s="140"/>
      <c r="AX173" s="140"/>
      <c r="AY173" s="140"/>
      <c r="AZ173" s="140"/>
      <c r="BA173" s="140"/>
      <c r="BB173" s="140"/>
      <c r="BC173" s="140"/>
      <c r="BD173" s="140"/>
      <c r="BE173" s="140"/>
      <c r="BF173" s="140"/>
      <c r="BG173" s="140"/>
      <c r="BH173" s="140"/>
    </row>
    <row r="174" spans="1:60" outlineLevel="1" x14ac:dyDescent="0.2">
      <c r="A174" s="156">
        <v>162</v>
      </c>
      <c r="B174" s="157" t="s">
        <v>3077</v>
      </c>
      <c r="C174" s="162" t="s">
        <v>3078</v>
      </c>
      <c r="D174" s="158" t="s">
        <v>449</v>
      </c>
      <c r="E174" s="159">
        <v>2</v>
      </c>
      <c r="F174" s="170">
        <v>0</v>
      </c>
      <c r="G174" s="160">
        <f t="shared" si="49"/>
        <v>0</v>
      </c>
      <c r="H174" s="143">
        <v>0</v>
      </c>
      <c r="I174" s="143">
        <f t="shared" si="50"/>
        <v>0</v>
      </c>
      <c r="J174" s="143">
        <v>350</v>
      </c>
      <c r="K174" s="143">
        <f t="shared" si="51"/>
        <v>700</v>
      </c>
      <c r="L174" s="143">
        <v>21</v>
      </c>
      <c r="M174" s="143">
        <f t="shared" si="52"/>
        <v>0</v>
      </c>
      <c r="N174" s="143">
        <v>0</v>
      </c>
      <c r="O174" s="143">
        <f t="shared" si="53"/>
        <v>0</v>
      </c>
      <c r="P174" s="143">
        <v>0</v>
      </c>
      <c r="Q174" s="143">
        <f t="shared" si="54"/>
        <v>0</v>
      </c>
      <c r="R174" s="143"/>
      <c r="S174" s="143" t="s">
        <v>358</v>
      </c>
      <c r="T174" s="143" t="s">
        <v>314</v>
      </c>
      <c r="U174" s="143">
        <v>0</v>
      </c>
      <c r="V174" s="143">
        <f t="shared" si="55"/>
        <v>0</v>
      </c>
      <c r="W174" s="143"/>
      <c r="X174" s="143" t="s">
        <v>338</v>
      </c>
      <c r="Y174" s="140"/>
      <c r="Z174" s="140"/>
      <c r="AA174" s="140"/>
      <c r="AB174" s="140"/>
      <c r="AC174" s="140"/>
      <c r="AD174" s="140"/>
      <c r="AE174" s="140"/>
      <c r="AF174" s="140"/>
      <c r="AG174" s="140" t="s">
        <v>2128</v>
      </c>
      <c r="AH174" s="140"/>
      <c r="AI174" s="140"/>
      <c r="AJ174" s="140"/>
      <c r="AK174" s="140"/>
      <c r="AL174" s="140"/>
      <c r="AM174" s="140"/>
      <c r="AN174" s="140"/>
      <c r="AO174" s="140"/>
      <c r="AP174" s="140"/>
      <c r="AQ174" s="140"/>
      <c r="AR174" s="140"/>
      <c r="AS174" s="140"/>
      <c r="AT174" s="140"/>
      <c r="AU174" s="140"/>
      <c r="AV174" s="140"/>
      <c r="AW174" s="140"/>
      <c r="AX174" s="140"/>
      <c r="AY174" s="140"/>
      <c r="AZ174" s="140"/>
      <c r="BA174" s="140"/>
      <c r="BB174" s="140"/>
      <c r="BC174" s="140"/>
      <c r="BD174" s="140"/>
      <c r="BE174" s="140"/>
      <c r="BF174" s="140"/>
      <c r="BG174" s="140"/>
      <c r="BH174" s="140"/>
    </row>
    <row r="175" spans="1:60" outlineLevel="1" x14ac:dyDescent="0.2">
      <c r="A175" s="156">
        <v>163</v>
      </c>
      <c r="B175" s="157" t="s">
        <v>3079</v>
      </c>
      <c r="C175" s="162" t="s">
        <v>3080</v>
      </c>
      <c r="D175" s="158" t="s">
        <v>449</v>
      </c>
      <c r="E175" s="159">
        <v>2</v>
      </c>
      <c r="F175" s="170">
        <v>0</v>
      </c>
      <c r="G175" s="160">
        <f t="shared" si="49"/>
        <v>0</v>
      </c>
      <c r="H175" s="143">
        <v>558.29999999999995</v>
      </c>
      <c r="I175" s="143">
        <f t="shared" si="50"/>
        <v>1116.5999999999999</v>
      </c>
      <c r="J175" s="143">
        <v>0</v>
      </c>
      <c r="K175" s="143">
        <f t="shared" si="51"/>
        <v>0</v>
      </c>
      <c r="L175" s="143">
        <v>21</v>
      </c>
      <c r="M175" s="143">
        <f t="shared" si="52"/>
        <v>0</v>
      </c>
      <c r="N175" s="143">
        <v>0</v>
      </c>
      <c r="O175" s="143">
        <f t="shared" si="53"/>
        <v>0</v>
      </c>
      <c r="P175" s="143">
        <v>0</v>
      </c>
      <c r="Q175" s="143">
        <f t="shared" si="54"/>
        <v>0</v>
      </c>
      <c r="R175" s="143"/>
      <c r="S175" s="143" t="s">
        <v>358</v>
      </c>
      <c r="T175" s="143" t="s">
        <v>314</v>
      </c>
      <c r="U175" s="143">
        <v>0</v>
      </c>
      <c r="V175" s="143">
        <f t="shared" si="55"/>
        <v>0</v>
      </c>
      <c r="W175" s="143"/>
      <c r="X175" s="143" t="s">
        <v>353</v>
      </c>
      <c r="Y175" s="140"/>
      <c r="Z175" s="140"/>
      <c r="AA175" s="140"/>
      <c r="AB175" s="140"/>
      <c r="AC175" s="140"/>
      <c r="AD175" s="140"/>
      <c r="AE175" s="140"/>
      <c r="AF175" s="140"/>
      <c r="AG175" s="140" t="s">
        <v>534</v>
      </c>
      <c r="AH175" s="140"/>
      <c r="AI175" s="140"/>
      <c r="AJ175" s="140"/>
      <c r="AK175" s="140"/>
      <c r="AL175" s="140"/>
      <c r="AM175" s="140"/>
      <c r="AN175" s="140"/>
      <c r="AO175" s="140"/>
      <c r="AP175" s="140"/>
      <c r="AQ175" s="140"/>
      <c r="AR175" s="140"/>
      <c r="AS175" s="140"/>
      <c r="AT175" s="140"/>
      <c r="AU175" s="140"/>
      <c r="AV175" s="140"/>
      <c r="AW175" s="140"/>
      <c r="AX175" s="140"/>
      <c r="AY175" s="140"/>
      <c r="AZ175" s="140"/>
      <c r="BA175" s="140"/>
      <c r="BB175" s="140"/>
      <c r="BC175" s="140"/>
      <c r="BD175" s="140"/>
      <c r="BE175" s="140"/>
      <c r="BF175" s="140"/>
      <c r="BG175" s="140"/>
      <c r="BH175" s="140"/>
    </row>
    <row r="176" spans="1:60" outlineLevel="1" x14ac:dyDescent="0.2">
      <c r="A176" s="156">
        <v>164</v>
      </c>
      <c r="B176" s="157" t="s">
        <v>3081</v>
      </c>
      <c r="C176" s="162" t="s">
        <v>3082</v>
      </c>
      <c r="D176" s="158" t="s">
        <v>449</v>
      </c>
      <c r="E176" s="159">
        <v>2</v>
      </c>
      <c r="F176" s="170">
        <v>0</v>
      </c>
      <c r="G176" s="160">
        <f t="shared" si="49"/>
        <v>0</v>
      </c>
      <c r="H176" s="143">
        <v>0</v>
      </c>
      <c r="I176" s="143">
        <f t="shared" si="50"/>
        <v>0</v>
      </c>
      <c r="J176" s="143">
        <v>350</v>
      </c>
      <c r="K176" s="143">
        <f t="shared" si="51"/>
        <v>700</v>
      </c>
      <c r="L176" s="143">
        <v>21</v>
      </c>
      <c r="M176" s="143">
        <f t="shared" si="52"/>
        <v>0</v>
      </c>
      <c r="N176" s="143">
        <v>0</v>
      </c>
      <c r="O176" s="143">
        <f t="shared" si="53"/>
        <v>0</v>
      </c>
      <c r="P176" s="143">
        <v>0</v>
      </c>
      <c r="Q176" s="143">
        <f t="shared" si="54"/>
        <v>0</v>
      </c>
      <c r="R176" s="143"/>
      <c r="S176" s="143" t="s">
        <v>358</v>
      </c>
      <c r="T176" s="143" t="s">
        <v>314</v>
      </c>
      <c r="U176" s="143">
        <v>0</v>
      </c>
      <c r="V176" s="143">
        <f t="shared" si="55"/>
        <v>0</v>
      </c>
      <c r="W176" s="143"/>
      <c r="X176" s="143" t="s">
        <v>338</v>
      </c>
      <c r="Y176" s="140"/>
      <c r="Z176" s="140"/>
      <c r="AA176" s="140"/>
      <c r="AB176" s="140"/>
      <c r="AC176" s="140"/>
      <c r="AD176" s="140"/>
      <c r="AE176" s="140"/>
      <c r="AF176" s="140"/>
      <c r="AG176" s="140" t="s">
        <v>2128</v>
      </c>
      <c r="AH176" s="140"/>
      <c r="AI176" s="140"/>
      <c r="AJ176" s="140"/>
      <c r="AK176" s="140"/>
      <c r="AL176" s="140"/>
      <c r="AM176" s="140"/>
      <c r="AN176" s="140"/>
      <c r="AO176" s="140"/>
      <c r="AP176" s="140"/>
      <c r="AQ176" s="140"/>
      <c r="AR176" s="140"/>
      <c r="AS176" s="140"/>
      <c r="AT176" s="140"/>
      <c r="AU176" s="140"/>
      <c r="AV176" s="140"/>
      <c r="AW176" s="140"/>
      <c r="AX176" s="140"/>
      <c r="AY176" s="140"/>
      <c r="AZ176" s="140"/>
      <c r="BA176" s="140"/>
      <c r="BB176" s="140"/>
      <c r="BC176" s="140"/>
      <c r="BD176" s="140"/>
      <c r="BE176" s="140"/>
      <c r="BF176" s="140"/>
      <c r="BG176" s="140"/>
      <c r="BH176" s="140"/>
    </row>
    <row r="177" spans="1:60" outlineLevel="1" x14ac:dyDescent="0.2">
      <c r="A177" s="156">
        <v>165</v>
      </c>
      <c r="B177" s="157" t="s">
        <v>3083</v>
      </c>
      <c r="C177" s="162" t="s">
        <v>3084</v>
      </c>
      <c r="D177" s="158" t="s">
        <v>449</v>
      </c>
      <c r="E177" s="159">
        <v>2</v>
      </c>
      <c r="F177" s="170">
        <v>0</v>
      </c>
      <c r="G177" s="160">
        <f t="shared" si="49"/>
        <v>0</v>
      </c>
      <c r="H177" s="143">
        <v>244.8</v>
      </c>
      <c r="I177" s="143">
        <f t="shared" si="50"/>
        <v>489.6</v>
      </c>
      <c r="J177" s="143">
        <v>0</v>
      </c>
      <c r="K177" s="143">
        <f t="shared" si="51"/>
        <v>0</v>
      </c>
      <c r="L177" s="143">
        <v>21</v>
      </c>
      <c r="M177" s="143">
        <f t="shared" si="52"/>
        <v>0</v>
      </c>
      <c r="N177" s="143">
        <v>0</v>
      </c>
      <c r="O177" s="143">
        <f t="shared" si="53"/>
        <v>0</v>
      </c>
      <c r="P177" s="143">
        <v>0</v>
      </c>
      <c r="Q177" s="143">
        <f t="shared" si="54"/>
        <v>0</v>
      </c>
      <c r="R177" s="143"/>
      <c r="S177" s="143" t="s">
        <v>358</v>
      </c>
      <c r="T177" s="143" t="s">
        <v>314</v>
      </c>
      <c r="U177" s="143">
        <v>0</v>
      </c>
      <c r="V177" s="143">
        <f t="shared" si="55"/>
        <v>0</v>
      </c>
      <c r="W177" s="143"/>
      <c r="X177" s="143" t="s">
        <v>353</v>
      </c>
      <c r="Y177" s="140"/>
      <c r="Z177" s="140"/>
      <c r="AA177" s="140"/>
      <c r="AB177" s="140"/>
      <c r="AC177" s="140"/>
      <c r="AD177" s="140"/>
      <c r="AE177" s="140"/>
      <c r="AF177" s="140"/>
      <c r="AG177" s="140" t="s">
        <v>534</v>
      </c>
      <c r="AH177" s="140"/>
      <c r="AI177" s="140"/>
      <c r="AJ177" s="140"/>
      <c r="AK177" s="140"/>
      <c r="AL177" s="140"/>
      <c r="AM177" s="140"/>
      <c r="AN177" s="140"/>
      <c r="AO177" s="140"/>
      <c r="AP177" s="140"/>
      <c r="AQ177" s="140"/>
      <c r="AR177" s="140"/>
      <c r="AS177" s="140"/>
      <c r="AT177" s="140"/>
      <c r="AU177" s="140"/>
      <c r="AV177" s="140"/>
      <c r="AW177" s="140"/>
      <c r="AX177" s="140"/>
      <c r="AY177" s="140"/>
      <c r="AZ177" s="140"/>
      <c r="BA177" s="140"/>
      <c r="BB177" s="140"/>
      <c r="BC177" s="140"/>
      <c r="BD177" s="140"/>
      <c r="BE177" s="140"/>
      <c r="BF177" s="140"/>
      <c r="BG177" s="140"/>
      <c r="BH177" s="140"/>
    </row>
    <row r="178" spans="1:60" outlineLevel="1" x14ac:dyDescent="0.2">
      <c r="A178" s="156">
        <v>166</v>
      </c>
      <c r="B178" s="157" t="s">
        <v>3085</v>
      </c>
      <c r="C178" s="162" t="s">
        <v>3086</v>
      </c>
      <c r="D178" s="158" t="s">
        <v>449</v>
      </c>
      <c r="E178" s="159">
        <v>2</v>
      </c>
      <c r="F178" s="170">
        <v>0</v>
      </c>
      <c r="G178" s="160">
        <f t="shared" si="49"/>
        <v>0</v>
      </c>
      <c r="H178" s="143">
        <v>0</v>
      </c>
      <c r="I178" s="143">
        <f t="shared" si="50"/>
        <v>0</v>
      </c>
      <c r="J178" s="143">
        <v>350</v>
      </c>
      <c r="K178" s="143">
        <f t="shared" si="51"/>
        <v>700</v>
      </c>
      <c r="L178" s="143">
        <v>21</v>
      </c>
      <c r="M178" s="143">
        <f t="shared" si="52"/>
        <v>0</v>
      </c>
      <c r="N178" s="143">
        <v>0</v>
      </c>
      <c r="O178" s="143">
        <f t="shared" si="53"/>
        <v>0</v>
      </c>
      <c r="P178" s="143">
        <v>0</v>
      </c>
      <c r="Q178" s="143">
        <f t="shared" si="54"/>
        <v>0</v>
      </c>
      <c r="R178" s="143"/>
      <c r="S178" s="143" t="s">
        <v>358</v>
      </c>
      <c r="T178" s="143" t="s">
        <v>314</v>
      </c>
      <c r="U178" s="143">
        <v>0</v>
      </c>
      <c r="V178" s="143">
        <f t="shared" si="55"/>
        <v>0</v>
      </c>
      <c r="W178" s="143"/>
      <c r="X178" s="143" t="s">
        <v>338</v>
      </c>
      <c r="Y178" s="140"/>
      <c r="Z178" s="140"/>
      <c r="AA178" s="140"/>
      <c r="AB178" s="140"/>
      <c r="AC178" s="140"/>
      <c r="AD178" s="140"/>
      <c r="AE178" s="140"/>
      <c r="AF178" s="140"/>
      <c r="AG178" s="140" t="s">
        <v>2128</v>
      </c>
      <c r="AH178" s="140"/>
      <c r="AI178" s="140"/>
      <c r="AJ178" s="140"/>
      <c r="AK178" s="140"/>
      <c r="AL178" s="140"/>
      <c r="AM178" s="140"/>
      <c r="AN178" s="140"/>
      <c r="AO178" s="140"/>
      <c r="AP178" s="140"/>
      <c r="AQ178" s="140"/>
      <c r="AR178" s="140"/>
      <c r="AS178" s="140"/>
      <c r="AT178" s="140"/>
      <c r="AU178" s="140"/>
      <c r="AV178" s="140"/>
      <c r="AW178" s="140"/>
      <c r="AX178" s="140"/>
      <c r="AY178" s="140"/>
      <c r="AZ178" s="140"/>
      <c r="BA178" s="140"/>
      <c r="BB178" s="140"/>
      <c r="BC178" s="140"/>
      <c r="BD178" s="140"/>
      <c r="BE178" s="140"/>
      <c r="BF178" s="140"/>
      <c r="BG178" s="140"/>
      <c r="BH178" s="140"/>
    </row>
    <row r="179" spans="1:60" outlineLevel="1" x14ac:dyDescent="0.2">
      <c r="A179" s="156">
        <v>167</v>
      </c>
      <c r="B179" s="157" t="s">
        <v>3087</v>
      </c>
      <c r="C179" s="162" t="s">
        <v>3088</v>
      </c>
      <c r="D179" s="158" t="s">
        <v>449</v>
      </c>
      <c r="E179" s="159">
        <v>2</v>
      </c>
      <c r="F179" s="170">
        <v>0</v>
      </c>
      <c r="G179" s="160">
        <f t="shared" si="49"/>
        <v>0</v>
      </c>
      <c r="H179" s="143">
        <v>44</v>
      </c>
      <c r="I179" s="143">
        <f t="shared" si="50"/>
        <v>88</v>
      </c>
      <c r="J179" s="143">
        <v>0</v>
      </c>
      <c r="K179" s="143">
        <f t="shared" si="51"/>
        <v>0</v>
      </c>
      <c r="L179" s="143">
        <v>21</v>
      </c>
      <c r="M179" s="143">
        <f t="shared" si="52"/>
        <v>0</v>
      </c>
      <c r="N179" s="143">
        <v>0</v>
      </c>
      <c r="O179" s="143">
        <f t="shared" si="53"/>
        <v>0</v>
      </c>
      <c r="P179" s="143">
        <v>0</v>
      </c>
      <c r="Q179" s="143">
        <f t="shared" si="54"/>
        <v>0</v>
      </c>
      <c r="R179" s="143"/>
      <c r="S179" s="143" t="s">
        <v>358</v>
      </c>
      <c r="T179" s="143" t="s">
        <v>314</v>
      </c>
      <c r="U179" s="143">
        <v>0</v>
      </c>
      <c r="V179" s="143">
        <f t="shared" si="55"/>
        <v>0</v>
      </c>
      <c r="W179" s="143"/>
      <c r="X179" s="143" t="s">
        <v>353</v>
      </c>
      <c r="Y179" s="140"/>
      <c r="Z179" s="140"/>
      <c r="AA179" s="140"/>
      <c r="AB179" s="140"/>
      <c r="AC179" s="140"/>
      <c r="AD179" s="140"/>
      <c r="AE179" s="140"/>
      <c r="AF179" s="140"/>
      <c r="AG179" s="140" t="s">
        <v>534</v>
      </c>
      <c r="AH179" s="140"/>
      <c r="AI179" s="140"/>
      <c r="AJ179" s="140"/>
      <c r="AK179" s="140"/>
      <c r="AL179" s="140"/>
      <c r="AM179" s="140"/>
      <c r="AN179" s="140"/>
      <c r="AO179" s="140"/>
      <c r="AP179" s="140"/>
      <c r="AQ179" s="140"/>
      <c r="AR179" s="140"/>
      <c r="AS179" s="140"/>
      <c r="AT179" s="140"/>
      <c r="AU179" s="140"/>
      <c r="AV179" s="140"/>
      <c r="AW179" s="140"/>
      <c r="AX179" s="140"/>
      <c r="AY179" s="140"/>
      <c r="AZ179" s="140"/>
      <c r="BA179" s="140"/>
      <c r="BB179" s="140"/>
      <c r="BC179" s="140"/>
      <c r="BD179" s="140"/>
      <c r="BE179" s="140"/>
      <c r="BF179" s="140"/>
      <c r="BG179" s="140"/>
      <c r="BH179" s="140"/>
    </row>
    <row r="180" spans="1:60" outlineLevel="1" x14ac:dyDescent="0.2">
      <c r="A180" s="156">
        <v>168</v>
      </c>
      <c r="B180" s="157" t="s">
        <v>3089</v>
      </c>
      <c r="C180" s="162" t="s">
        <v>3090</v>
      </c>
      <c r="D180" s="158" t="s">
        <v>449</v>
      </c>
      <c r="E180" s="159">
        <v>2</v>
      </c>
      <c r="F180" s="170">
        <v>0</v>
      </c>
      <c r="G180" s="160">
        <f t="shared" si="49"/>
        <v>0</v>
      </c>
      <c r="H180" s="143">
        <v>58.6</v>
      </c>
      <c r="I180" s="143">
        <f t="shared" si="50"/>
        <v>117.2</v>
      </c>
      <c r="J180" s="143">
        <v>0</v>
      </c>
      <c r="K180" s="143">
        <f t="shared" si="51"/>
        <v>0</v>
      </c>
      <c r="L180" s="143">
        <v>21</v>
      </c>
      <c r="M180" s="143">
        <f t="shared" si="52"/>
        <v>0</v>
      </c>
      <c r="N180" s="143">
        <v>0</v>
      </c>
      <c r="O180" s="143">
        <f t="shared" si="53"/>
        <v>0</v>
      </c>
      <c r="P180" s="143">
        <v>0</v>
      </c>
      <c r="Q180" s="143">
        <f t="shared" si="54"/>
        <v>0</v>
      </c>
      <c r="R180" s="143"/>
      <c r="S180" s="143" t="s">
        <v>358</v>
      </c>
      <c r="T180" s="143" t="s">
        <v>314</v>
      </c>
      <c r="U180" s="143">
        <v>0</v>
      </c>
      <c r="V180" s="143">
        <f t="shared" si="55"/>
        <v>0</v>
      </c>
      <c r="W180" s="143"/>
      <c r="X180" s="143" t="s">
        <v>338</v>
      </c>
      <c r="Y180" s="140"/>
      <c r="Z180" s="140"/>
      <c r="AA180" s="140"/>
      <c r="AB180" s="140"/>
      <c r="AC180" s="140"/>
      <c r="AD180" s="140"/>
      <c r="AE180" s="140"/>
      <c r="AF180" s="140"/>
      <c r="AG180" s="140" t="s">
        <v>339</v>
      </c>
      <c r="AH180" s="140"/>
      <c r="AI180" s="140"/>
      <c r="AJ180" s="140"/>
      <c r="AK180" s="140"/>
      <c r="AL180" s="140"/>
      <c r="AM180" s="140"/>
      <c r="AN180" s="140"/>
      <c r="AO180" s="140"/>
      <c r="AP180" s="140"/>
      <c r="AQ180" s="140"/>
      <c r="AR180" s="140"/>
      <c r="AS180" s="140"/>
      <c r="AT180" s="140"/>
      <c r="AU180" s="140"/>
      <c r="AV180" s="140"/>
      <c r="AW180" s="140"/>
      <c r="AX180" s="140"/>
      <c r="AY180" s="140"/>
      <c r="AZ180" s="140"/>
      <c r="BA180" s="140"/>
      <c r="BB180" s="140"/>
      <c r="BC180" s="140"/>
      <c r="BD180" s="140"/>
      <c r="BE180" s="140"/>
      <c r="BF180" s="140"/>
      <c r="BG180" s="140"/>
      <c r="BH180" s="140"/>
    </row>
    <row r="181" spans="1:60" ht="22.5" outlineLevel="1" x14ac:dyDescent="0.2">
      <c r="A181" s="156">
        <v>169</v>
      </c>
      <c r="B181" s="157" t="s">
        <v>3091</v>
      </c>
      <c r="C181" s="162" t="s">
        <v>3092</v>
      </c>
      <c r="D181" s="158" t="s">
        <v>449</v>
      </c>
      <c r="E181" s="159">
        <v>2</v>
      </c>
      <c r="F181" s="170">
        <v>0</v>
      </c>
      <c r="G181" s="160">
        <f t="shared" si="49"/>
        <v>0</v>
      </c>
      <c r="H181" s="143">
        <v>173.3</v>
      </c>
      <c r="I181" s="143">
        <f t="shared" si="50"/>
        <v>346.6</v>
      </c>
      <c r="J181" s="143">
        <v>0</v>
      </c>
      <c r="K181" s="143">
        <f t="shared" si="51"/>
        <v>0</v>
      </c>
      <c r="L181" s="143">
        <v>21</v>
      </c>
      <c r="M181" s="143">
        <f t="shared" si="52"/>
        <v>0</v>
      </c>
      <c r="N181" s="143">
        <v>0</v>
      </c>
      <c r="O181" s="143">
        <f t="shared" si="53"/>
        <v>0</v>
      </c>
      <c r="P181" s="143">
        <v>0</v>
      </c>
      <c r="Q181" s="143">
        <f t="shared" si="54"/>
        <v>0</v>
      </c>
      <c r="R181" s="143"/>
      <c r="S181" s="143" t="s">
        <v>358</v>
      </c>
      <c r="T181" s="143" t="s">
        <v>314</v>
      </c>
      <c r="U181" s="143">
        <v>0</v>
      </c>
      <c r="V181" s="143">
        <f t="shared" si="55"/>
        <v>0</v>
      </c>
      <c r="W181" s="143"/>
      <c r="X181" s="143" t="s">
        <v>353</v>
      </c>
      <c r="Y181" s="140"/>
      <c r="Z181" s="140"/>
      <c r="AA181" s="140"/>
      <c r="AB181" s="140"/>
      <c r="AC181" s="140"/>
      <c r="AD181" s="140"/>
      <c r="AE181" s="140"/>
      <c r="AF181" s="140"/>
      <c r="AG181" s="140" t="s">
        <v>534</v>
      </c>
      <c r="AH181" s="140"/>
      <c r="AI181" s="140"/>
      <c r="AJ181" s="140"/>
      <c r="AK181" s="140"/>
      <c r="AL181" s="140"/>
      <c r="AM181" s="140"/>
      <c r="AN181" s="140"/>
      <c r="AO181" s="140"/>
      <c r="AP181" s="140"/>
      <c r="AQ181" s="140"/>
      <c r="AR181" s="140"/>
      <c r="AS181" s="140"/>
      <c r="AT181" s="140"/>
      <c r="AU181" s="140"/>
      <c r="AV181" s="140"/>
      <c r="AW181" s="140"/>
      <c r="AX181" s="140"/>
      <c r="AY181" s="140"/>
      <c r="AZ181" s="140"/>
      <c r="BA181" s="140"/>
      <c r="BB181" s="140"/>
      <c r="BC181" s="140"/>
      <c r="BD181" s="140"/>
      <c r="BE181" s="140"/>
      <c r="BF181" s="140"/>
      <c r="BG181" s="140"/>
      <c r="BH181" s="140"/>
    </row>
    <row r="182" spans="1:60" outlineLevel="1" x14ac:dyDescent="0.2">
      <c r="A182" s="156">
        <v>170</v>
      </c>
      <c r="B182" s="157" t="s">
        <v>3093</v>
      </c>
      <c r="C182" s="162" t="s">
        <v>3094</v>
      </c>
      <c r="D182" s="158" t="s">
        <v>449</v>
      </c>
      <c r="E182" s="159">
        <v>2</v>
      </c>
      <c r="F182" s="170">
        <v>0</v>
      </c>
      <c r="G182" s="160">
        <f t="shared" si="49"/>
        <v>0</v>
      </c>
      <c r="H182" s="143">
        <v>0</v>
      </c>
      <c r="I182" s="143">
        <f t="shared" si="50"/>
        <v>0</v>
      </c>
      <c r="J182" s="143">
        <v>70</v>
      </c>
      <c r="K182" s="143">
        <f t="shared" si="51"/>
        <v>140</v>
      </c>
      <c r="L182" s="143">
        <v>21</v>
      </c>
      <c r="M182" s="143">
        <f t="shared" si="52"/>
        <v>0</v>
      </c>
      <c r="N182" s="143">
        <v>0</v>
      </c>
      <c r="O182" s="143">
        <f t="shared" si="53"/>
        <v>0</v>
      </c>
      <c r="P182" s="143">
        <v>0</v>
      </c>
      <c r="Q182" s="143">
        <f t="shared" si="54"/>
        <v>0</v>
      </c>
      <c r="R182" s="143"/>
      <c r="S182" s="143" t="s">
        <v>358</v>
      </c>
      <c r="T182" s="143" t="s">
        <v>314</v>
      </c>
      <c r="U182" s="143">
        <v>0</v>
      </c>
      <c r="V182" s="143">
        <f t="shared" si="55"/>
        <v>0</v>
      </c>
      <c r="W182" s="143"/>
      <c r="X182" s="143" t="s">
        <v>338</v>
      </c>
      <c r="Y182" s="140"/>
      <c r="Z182" s="140"/>
      <c r="AA182" s="140"/>
      <c r="AB182" s="140"/>
      <c r="AC182" s="140"/>
      <c r="AD182" s="140"/>
      <c r="AE182" s="140"/>
      <c r="AF182" s="140"/>
      <c r="AG182" s="140" t="s">
        <v>2128</v>
      </c>
      <c r="AH182" s="140"/>
      <c r="AI182" s="140"/>
      <c r="AJ182" s="140"/>
      <c r="AK182" s="140"/>
      <c r="AL182" s="140"/>
      <c r="AM182" s="140"/>
      <c r="AN182" s="140"/>
      <c r="AO182" s="140"/>
      <c r="AP182" s="140"/>
      <c r="AQ182" s="140"/>
      <c r="AR182" s="140"/>
      <c r="AS182" s="140"/>
      <c r="AT182" s="140"/>
      <c r="AU182" s="140"/>
      <c r="AV182" s="140"/>
      <c r="AW182" s="140"/>
      <c r="AX182" s="140"/>
      <c r="AY182" s="140"/>
      <c r="AZ182" s="140"/>
      <c r="BA182" s="140"/>
      <c r="BB182" s="140"/>
      <c r="BC182" s="140"/>
      <c r="BD182" s="140"/>
      <c r="BE182" s="140"/>
      <c r="BF182" s="140"/>
      <c r="BG182" s="140"/>
      <c r="BH182" s="140"/>
    </row>
    <row r="183" spans="1:60" outlineLevel="1" x14ac:dyDescent="0.2">
      <c r="A183" s="156">
        <v>171</v>
      </c>
      <c r="B183" s="157" t="s">
        <v>3095</v>
      </c>
      <c r="C183" s="162" t="s">
        <v>3096</v>
      </c>
      <c r="D183" s="158" t="s">
        <v>381</v>
      </c>
      <c r="E183" s="159">
        <v>140</v>
      </c>
      <c r="F183" s="170">
        <v>0</v>
      </c>
      <c r="G183" s="160">
        <f t="shared" si="49"/>
        <v>0</v>
      </c>
      <c r="H183" s="143">
        <v>9.2799999999999994</v>
      </c>
      <c r="I183" s="143">
        <f t="shared" si="50"/>
        <v>1299.2</v>
      </c>
      <c r="J183" s="143">
        <v>0</v>
      </c>
      <c r="K183" s="143">
        <f t="shared" si="51"/>
        <v>0</v>
      </c>
      <c r="L183" s="143">
        <v>21</v>
      </c>
      <c r="M183" s="143">
        <f t="shared" si="52"/>
        <v>0</v>
      </c>
      <c r="N183" s="143">
        <v>0</v>
      </c>
      <c r="O183" s="143">
        <f t="shared" si="53"/>
        <v>0</v>
      </c>
      <c r="P183" s="143">
        <v>0</v>
      </c>
      <c r="Q183" s="143">
        <f t="shared" si="54"/>
        <v>0</v>
      </c>
      <c r="R183" s="143"/>
      <c r="S183" s="143" t="s">
        <v>358</v>
      </c>
      <c r="T183" s="143" t="s">
        <v>314</v>
      </c>
      <c r="U183" s="143">
        <v>0</v>
      </c>
      <c r="V183" s="143">
        <f t="shared" si="55"/>
        <v>0</v>
      </c>
      <c r="W183" s="143"/>
      <c r="X183" s="143" t="s">
        <v>353</v>
      </c>
      <c r="Y183" s="140"/>
      <c r="Z183" s="140"/>
      <c r="AA183" s="140"/>
      <c r="AB183" s="140"/>
      <c r="AC183" s="140"/>
      <c r="AD183" s="140"/>
      <c r="AE183" s="140"/>
      <c r="AF183" s="140"/>
      <c r="AG183" s="140" t="s">
        <v>534</v>
      </c>
      <c r="AH183" s="140"/>
      <c r="AI183" s="140"/>
      <c r="AJ183" s="140"/>
      <c r="AK183" s="140"/>
      <c r="AL183" s="140"/>
      <c r="AM183" s="140"/>
      <c r="AN183" s="140"/>
      <c r="AO183" s="140"/>
      <c r="AP183" s="140"/>
      <c r="AQ183" s="140"/>
      <c r="AR183" s="140"/>
      <c r="AS183" s="140"/>
      <c r="AT183" s="140"/>
      <c r="AU183" s="140"/>
      <c r="AV183" s="140"/>
      <c r="AW183" s="140"/>
      <c r="AX183" s="140"/>
      <c r="AY183" s="140"/>
      <c r="AZ183" s="140"/>
      <c r="BA183" s="140"/>
      <c r="BB183" s="140"/>
      <c r="BC183" s="140"/>
      <c r="BD183" s="140"/>
      <c r="BE183" s="140"/>
      <c r="BF183" s="140"/>
      <c r="BG183" s="140"/>
      <c r="BH183" s="140"/>
    </row>
    <row r="184" spans="1:60" outlineLevel="1" x14ac:dyDescent="0.2">
      <c r="A184" s="156">
        <v>172</v>
      </c>
      <c r="B184" s="157" t="s">
        <v>3097</v>
      </c>
      <c r="C184" s="162" t="s">
        <v>2885</v>
      </c>
      <c r="D184" s="158" t="s">
        <v>381</v>
      </c>
      <c r="E184" s="159">
        <v>140</v>
      </c>
      <c r="F184" s="170">
        <v>0</v>
      </c>
      <c r="G184" s="160">
        <f t="shared" si="49"/>
        <v>0</v>
      </c>
      <c r="H184" s="143">
        <v>8</v>
      </c>
      <c r="I184" s="143">
        <f t="shared" si="50"/>
        <v>1120</v>
      </c>
      <c r="J184" s="143">
        <v>0</v>
      </c>
      <c r="K184" s="143">
        <f t="shared" si="51"/>
        <v>0</v>
      </c>
      <c r="L184" s="143">
        <v>21</v>
      </c>
      <c r="M184" s="143">
        <f t="shared" si="52"/>
        <v>0</v>
      </c>
      <c r="N184" s="143">
        <v>0</v>
      </c>
      <c r="O184" s="143">
        <f t="shared" si="53"/>
        <v>0</v>
      </c>
      <c r="P184" s="143">
        <v>0</v>
      </c>
      <c r="Q184" s="143">
        <f t="shared" si="54"/>
        <v>0</v>
      </c>
      <c r="R184" s="143"/>
      <c r="S184" s="143" t="s">
        <v>358</v>
      </c>
      <c r="T184" s="143" t="s">
        <v>314</v>
      </c>
      <c r="U184" s="143">
        <v>0</v>
      </c>
      <c r="V184" s="143">
        <f t="shared" si="55"/>
        <v>0</v>
      </c>
      <c r="W184" s="143"/>
      <c r="X184" s="143" t="s">
        <v>338</v>
      </c>
      <c r="Y184" s="140"/>
      <c r="Z184" s="140"/>
      <c r="AA184" s="140"/>
      <c r="AB184" s="140"/>
      <c r="AC184" s="140"/>
      <c r="AD184" s="140"/>
      <c r="AE184" s="140"/>
      <c r="AF184" s="140"/>
      <c r="AG184" s="140" t="s">
        <v>339</v>
      </c>
      <c r="AH184" s="140"/>
      <c r="AI184" s="140"/>
      <c r="AJ184" s="140"/>
      <c r="AK184" s="140"/>
      <c r="AL184" s="140"/>
      <c r="AM184" s="140"/>
      <c r="AN184" s="140"/>
      <c r="AO184" s="140"/>
      <c r="AP184" s="140"/>
      <c r="AQ184" s="140"/>
      <c r="AR184" s="140"/>
      <c r="AS184" s="140"/>
      <c r="AT184" s="140"/>
      <c r="AU184" s="140"/>
      <c r="AV184" s="140"/>
      <c r="AW184" s="140"/>
      <c r="AX184" s="140"/>
      <c r="AY184" s="140"/>
      <c r="AZ184" s="140"/>
      <c r="BA184" s="140"/>
      <c r="BB184" s="140"/>
      <c r="BC184" s="140"/>
      <c r="BD184" s="140"/>
      <c r="BE184" s="140"/>
      <c r="BF184" s="140"/>
      <c r="BG184" s="140"/>
      <c r="BH184" s="140"/>
    </row>
    <row r="185" spans="1:60" outlineLevel="1" x14ac:dyDescent="0.2">
      <c r="A185" s="156">
        <v>173</v>
      </c>
      <c r="B185" s="157" t="s">
        <v>3098</v>
      </c>
      <c r="C185" s="162" t="s">
        <v>3099</v>
      </c>
      <c r="D185" s="158" t="s">
        <v>2888</v>
      </c>
      <c r="E185" s="159">
        <v>2</v>
      </c>
      <c r="F185" s="170">
        <v>0</v>
      </c>
      <c r="G185" s="160">
        <f t="shared" si="49"/>
        <v>0</v>
      </c>
      <c r="H185" s="143">
        <v>990</v>
      </c>
      <c r="I185" s="143">
        <f t="shared" si="50"/>
        <v>1980</v>
      </c>
      <c r="J185" s="143">
        <v>0</v>
      </c>
      <c r="K185" s="143">
        <f t="shared" si="51"/>
        <v>0</v>
      </c>
      <c r="L185" s="143">
        <v>21</v>
      </c>
      <c r="M185" s="143">
        <f t="shared" si="52"/>
        <v>0</v>
      </c>
      <c r="N185" s="143">
        <v>0</v>
      </c>
      <c r="O185" s="143">
        <f t="shared" si="53"/>
        <v>0</v>
      </c>
      <c r="P185" s="143">
        <v>0</v>
      </c>
      <c r="Q185" s="143">
        <f t="shared" si="54"/>
        <v>0</v>
      </c>
      <c r="R185" s="143"/>
      <c r="S185" s="143" t="s">
        <v>358</v>
      </c>
      <c r="T185" s="143" t="s">
        <v>314</v>
      </c>
      <c r="U185" s="143">
        <v>0</v>
      </c>
      <c r="V185" s="143">
        <f t="shared" si="55"/>
        <v>0</v>
      </c>
      <c r="W185" s="143"/>
      <c r="X185" s="143" t="s">
        <v>353</v>
      </c>
      <c r="Y185" s="140"/>
      <c r="Z185" s="140"/>
      <c r="AA185" s="140"/>
      <c r="AB185" s="140"/>
      <c r="AC185" s="140"/>
      <c r="AD185" s="140"/>
      <c r="AE185" s="140"/>
      <c r="AF185" s="140"/>
      <c r="AG185" s="140" t="s">
        <v>534</v>
      </c>
      <c r="AH185" s="140"/>
      <c r="AI185" s="140"/>
      <c r="AJ185" s="140"/>
      <c r="AK185" s="140"/>
      <c r="AL185" s="140"/>
      <c r="AM185" s="140"/>
      <c r="AN185" s="140"/>
      <c r="AO185" s="140"/>
      <c r="AP185" s="140"/>
      <c r="AQ185" s="140"/>
      <c r="AR185" s="140"/>
      <c r="AS185" s="140"/>
      <c r="AT185" s="140"/>
      <c r="AU185" s="140"/>
      <c r="AV185" s="140"/>
      <c r="AW185" s="140"/>
      <c r="AX185" s="140"/>
      <c r="AY185" s="140"/>
      <c r="AZ185" s="140"/>
      <c r="BA185" s="140"/>
      <c r="BB185" s="140"/>
      <c r="BC185" s="140"/>
      <c r="BD185" s="140"/>
      <c r="BE185" s="140"/>
      <c r="BF185" s="140"/>
      <c r="BG185" s="140"/>
      <c r="BH185" s="140"/>
    </row>
    <row r="186" spans="1:60" outlineLevel="1" x14ac:dyDescent="0.2">
      <c r="A186" s="156">
        <v>174</v>
      </c>
      <c r="B186" s="157" t="s">
        <v>3100</v>
      </c>
      <c r="C186" s="162" t="s">
        <v>2890</v>
      </c>
      <c r="D186" s="158" t="s">
        <v>2888</v>
      </c>
      <c r="E186" s="159">
        <v>2</v>
      </c>
      <c r="F186" s="170">
        <v>0</v>
      </c>
      <c r="G186" s="160">
        <f t="shared" si="49"/>
        <v>0</v>
      </c>
      <c r="H186" s="143">
        <v>0</v>
      </c>
      <c r="I186" s="143">
        <f t="shared" si="50"/>
        <v>0</v>
      </c>
      <c r="J186" s="143">
        <v>350</v>
      </c>
      <c r="K186" s="143">
        <f t="shared" si="51"/>
        <v>700</v>
      </c>
      <c r="L186" s="143">
        <v>21</v>
      </c>
      <c r="M186" s="143">
        <f t="shared" si="52"/>
        <v>0</v>
      </c>
      <c r="N186" s="143">
        <v>0</v>
      </c>
      <c r="O186" s="143">
        <f t="shared" si="53"/>
        <v>0</v>
      </c>
      <c r="P186" s="143">
        <v>0</v>
      </c>
      <c r="Q186" s="143">
        <f t="shared" si="54"/>
        <v>0</v>
      </c>
      <c r="R186" s="143"/>
      <c r="S186" s="143" t="s">
        <v>358</v>
      </c>
      <c r="T186" s="143" t="s">
        <v>314</v>
      </c>
      <c r="U186" s="143">
        <v>0</v>
      </c>
      <c r="V186" s="143">
        <f t="shared" si="55"/>
        <v>0</v>
      </c>
      <c r="W186" s="143"/>
      <c r="X186" s="143" t="s">
        <v>338</v>
      </c>
      <c r="Y186" s="140"/>
      <c r="Z186" s="140"/>
      <c r="AA186" s="140"/>
      <c r="AB186" s="140"/>
      <c r="AC186" s="140"/>
      <c r="AD186" s="140"/>
      <c r="AE186" s="140"/>
      <c r="AF186" s="140"/>
      <c r="AG186" s="140" t="s">
        <v>2128</v>
      </c>
      <c r="AH186" s="140"/>
      <c r="AI186" s="140"/>
      <c r="AJ186" s="140"/>
      <c r="AK186" s="140"/>
      <c r="AL186" s="140"/>
      <c r="AM186" s="140"/>
      <c r="AN186" s="140"/>
      <c r="AO186" s="140"/>
      <c r="AP186" s="140"/>
      <c r="AQ186" s="140"/>
      <c r="AR186" s="140"/>
      <c r="AS186" s="140"/>
      <c r="AT186" s="140"/>
      <c r="AU186" s="140"/>
      <c r="AV186" s="140"/>
      <c r="AW186" s="140"/>
      <c r="AX186" s="140"/>
      <c r="AY186" s="140"/>
      <c r="AZ186" s="140"/>
      <c r="BA186" s="140"/>
      <c r="BB186" s="140"/>
      <c r="BC186" s="140"/>
      <c r="BD186" s="140"/>
      <c r="BE186" s="140"/>
      <c r="BF186" s="140"/>
      <c r="BG186" s="140"/>
      <c r="BH186" s="140"/>
    </row>
    <row r="187" spans="1:60" x14ac:dyDescent="0.2">
      <c r="A187" s="145" t="s">
        <v>308</v>
      </c>
      <c r="B187" s="146" t="s">
        <v>238</v>
      </c>
      <c r="C187" s="161" t="s">
        <v>239</v>
      </c>
      <c r="D187" s="147"/>
      <c r="E187" s="148"/>
      <c r="F187" s="172"/>
      <c r="G187" s="150">
        <f>SUMIF(AG188:AG206,"&lt;&gt;NOR",G188:G206)</f>
        <v>0</v>
      </c>
      <c r="H187" s="144"/>
      <c r="I187" s="144">
        <f>SUM(I188:I206)</f>
        <v>187367</v>
      </c>
      <c r="J187" s="144"/>
      <c r="K187" s="144">
        <f>SUM(K188:K206)</f>
        <v>4518</v>
      </c>
      <c r="L187" s="144"/>
      <c r="M187" s="144">
        <f>SUM(M188:M206)</f>
        <v>0</v>
      </c>
      <c r="N187" s="144"/>
      <c r="O187" s="144">
        <f>SUM(O188:O206)</f>
        <v>0</v>
      </c>
      <c r="P187" s="144"/>
      <c r="Q187" s="144">
        <f>SUM(Q188:Q206)</f>
        <v>0</v>
      </c>
      <c r="R187" s="144"/>
      <c r="S187" s="144"/>
      <c r="T187" s="144"/>
      <c r="U187" s="144"/>
      <c r="V187" s="144">
        <f>SUM(V188:V206)</f>
        <v>0</v>
      </c>
      <c r="W187" s="144"/>
      <c r="X187" s="144"/>
      <c r="AG187" t="s">
        <v>309</v>
      </c>
    </row>
    <row r="188" spans="1:60" outlineLevel="1" x14ac:dyDescent="0.2">
      <c r="A188" s="156">
        <v>175</v>
      </c>
      <c r="B188" s="157" t="s">
        <v>3101</v>
      </c>
      <c r="C188" s="162" t="s">
        <v>3102</v>
      </c>
      <c r="D188" s="158" t="s">
        <v>449</v>
      </c>
      <c r="E188" s="159">
        <v>1</v>
      </c>
      <c r="F188" s="170">
        <v>0</v>
      </c>
      <c r="G188" s="160">
        <f t="shared" ref="G188:G206" si="56">ROUND(E188*F188,2)</f>
        <v>0</v>
      </c>
      <c r="H188" s="143">
        <v>14600</v>
      </c>
      <c r="I188" s="143">
        <f t="shared" ref="I188:I206" si="57">ROUND(E188*H188,2)</f>
        <v>14600</v>
      </c>
      <c r="J188" s="143">
        <v>0</v>
      </c>
      <c r="K188" s="143">
        <f t="shared" ref="K188:K206" si="58">ROUND(E188*J188,2)</f>
        <v>0</v>
      </c>
      <c r="L188" s="143">
        <v>21</v>
      </c>
      <c r="M188" s="143">
        <f t="shared" ref="M188:M206" si="59">G188*(1+L188/100)</f>
        <v>0</v>
      </c>
      <c r="N188" s="143">
        <v>0</v>
      </c>
      <c r="O188" s="143">
        <f t="shared" ref="O188:O206" si="60">ROUND(E188*N188,2)</f>
        <v>0</v>
      </c>
      <c r="P188" s="143">
        <v>0</v>
      </c>
      <c r="Q188" s="143">
        <f t="shared" ref="Q188:Q206" si="61">ROUND(E188*P188,2)</f>
        <v>0</v>
      </c>
      <c r="R188" s="143"/>
      <c r="S188" s="143" t="s">
        <v>358</v>
      </c>
      <c r="T188" s="143" t="s">
        <v>314</v>
      </c>
      <c r="U188" s="143">
        <v>0</v>
      </c>
      <c r="V188" s="143">
        <f t="shared" ref="V188:V206" si="62">ROUND(E188*U188,2)</f>
        <v>0</v>
      </c>
      <c r="W188" s="143"/>
      <c r="X188" s="143" t="s">
        <v>353</v>
      </c>
      <c r="Y188" s="140"/>
      <c r="Z188" s="140"/>
      <c r="AA188" s="140"/>
      <c r="AB188" s="140"/>
      <c r="AC188" s="140"/>
      <c r="AD188" s="140"/>
      <c r="AE188" s="140"/>
      <c r="AF188" s="140"/>
      <c r="AG188" s="140" t="s">
        <v>534</v>
      </c>
      <c r="AH188" s="140"/>
      <c r="AI188" s="140"/>
      <c r="AJ188" s="140"/>
      <c r="AK188" s="140"/>
      <c r="AL188" s="140"/>
      <c r="AM188" s="140"/>
      <c r="AN188" s="140"/>
      <c r="AO188" s="140"/>
      <c r="AP188" s="140"/>
      <c r="AQ188" s="140"/>
      <c r="AR188" s="140"/>
      <c r="AS188" s="140"/>
      <c r="AT188" s="140"/>
      <c r="AU188" s="140"/>
      <c r="AV188" s="140"/>
      <c r="AW188" s="140"/>
      <c r="AX188" s="140"/>
      <c r="AY188" s="140"/>
      <c r="AZ188" s="140"/>
      <c r="BA188" s="140"/>
      <c r="BB188" s="140"/>
      <c r="BC188" s="140"/>
      <c r="BD188" s="140"/>
      <c r="BE188" s="140"/>
      <c r="BF188" s="140"/>
      <c r="BG188" s="140"/>
      <c r="BH188" s="140"/>
    </row>
    <row r="189" spans="1:60" outlineLevel="1" x14ac:dyDescent="0.2">
      <c r="A189" s="156">
        <v>176</v>
      </c>
      <c r="B189" s="157" t="s">
        <v>3103</v>
      </c>
      <c r="C189" s="162" t="s">
        <v>3104</v>
      </c>
      <c r="D189" s="158" t="s">
        <v>449</v>
      </c>
      <c r="E189" s="159">
        <v>1</v>
      </c>
      <c r="F189" s="170">
        <v>0</v>
      </c>
      <c r="G189" s="160">
        <f t="shared" si="56"/>
        <v>0</v>
      </c>
      <c r="H189" s="143">
        <v>0</v>
      </c>
      <c r="I189" s="143">
        <f t="shared" si="57"/>
        <v>0</v>
      </c>
      <c r="J189" s="143">
        <v>600</v>
      </c>
      <c r="K189" s="143">
        <f t="shared" si="58"/>
        <v>600</v>
      </c>
      <c r="L189" s="143">
        <v>21</v>
      </c>
      <c r="M189" s="143">
        <f t="shared" si="59"/>
        <v>0</v>
      </c>
      <c r="N189" s="143">
        <v>0</v>
      </c>
      <c r="O189" s="143">
        <f t="shared" si="60"/>
        <v>0</v>
      </c>
      <c r="P189" s="143">
        <v>0</v>
      </c>
      <c r="Q189" s="143">
        <f t="shared" si="61"/>
        <v>0</v>
      </c>
      <c r="R189" s="143"/>
      <c r="S189" s="143" t="s">
        <v>358</v>
      </c>
      <c r="T189" s="143" t="s">
        <v>314</v>
      </c>
      <c r="U189" s="143">
        <v>0</v>
      </c>
      <c r="V189" s="143">
        <f t="shared" si="62"/>
        <v>0</v>
      </c>
      <c r="W189" s="143"/>
      <c r="X189" s="143" t="s">
        <v>338</v>
      </c>
      <c r="Y189" s="140"/>
      <c r="Z189" s="140"/>
      <c r="AA189" s="140"/>
      <c r="AB189" s="140"/>
      <c r="AC189" s="140"/>
      <c r="AD189" s="140"/>
      <c r="AE189" s="140"/>
      <c r="AF189" s="140"/>
      <c r="AG189" s="140" t="s">
        <v>2128</v>
      </c>
      <c r="AH189" s="140"/>
      <c r="AI189" s="140"/>
      <c r="AJ189" s="140"/>
      <c r="AK189" s="140"/>
      <c r="AL189" s="140"/>
      <c r="AM189" s="140"/>
      <c r="AN189" s="140"/>
      <c r="AO189" s="140"/>
      <c r="AP189" s="140"/>
      <c r="AQ189" s="140"/>
      <c r="AR189" s="140"/>
      <c r="AS189" s="140"/>
      <c r="AT189" s="140"/>
      <c r="AU189" s="140"/>
      <c r="AV189" s="140"/>
      <c r="AW189" s="140"/>
      <c r="AX189" s="140"/>
      <c r="AY189" s="140"/>
      <c r="AZ189" s="140"/>
      <c r="BA189" s="140"/>
      <c r="BB189" s="140"/>
      <c r="BC189" s="140"/>
      <c r="BD189" s="140"/>
      <c r="BE189" s="140"/>
      <c r="BF189" s="140"/>
      <c r="BG189" s="140"/>
      <c r="BH189" s="140"/>
    </row>
    <row r="190" spans="1:60" outlineLevel="1" x14ac:dyDescent="0.2">
      <c r="A190" s="156">
        <v>177</v>
      </c>
      <c r="B190" s="157" t="s">
        <v>3105</v>
      </c>
      <c r="C190" s="162" t="s">
        <v>3106</v>
      </c>
      <c r="D190" s="158" t="s">
        <v>449</v>
      </c>
      <c r="E190" s="159">
        <v>1</v>
      </c>
      <c r="F190" s="170">
        <v>0</v>
      </c>
      <c r="G190" s="160">
        <f t="shared" si="56"/>
        <v>0</v>
      </c>
      <c r="H190" s="143">
        <v>1200</v>
      </c>
      <c r="I190" s="143">
        <f t="shared" si="57"/>
        <v>1200</v>
      </c>
      <c r="J190" s="143">
        <v>0</v>
      </c>
      <c r="K190" s="143">
        <f t="shared" si="58"/>
        <v>0</v>
      </c>
      <c r="L190" s="143">
        <v>21</v>
      </c>
      <c r="M190" s="143">
        <f t="shared" si="59"/>
        <v>0</v>
      </c>
      <c r="N190" s="143">
        <v>0</v>
      </c>
      <c r="O190" s="143">
        <f t="shared" si="60"/>
        <v>0</v>
      </c>
      <c r="P190" s="143">
        <v>0</v>
      </c>
      <c r="Q190" s="143">
        <f t="shared" si="61"/>
        <v>0</v>
      </c>
      <c r="R190" s="143"/>
      <c r="S190" s="143" t="s">
        <v>358</v>
      </c>
      <c r="T190" s="143" t="s">
        <v>314</v>
      </c>
      <c r="U190" s="143">
        <v>0</v>
      </c>
      <c r="V190" s="143">
        <f t="shared" si="62"/>
        <v>0</v>
      </c>
      <c r="W190" s="143"/>
      <c r="X190" s="143" t="s">
        <v>338</v>
      </c>
      <c r="Y190" s="140"/>
      <c r="Z190" s="140"/>
      <c r="AA190" s="140"/>
      <c r="AB190" s="140"/>
      <c r="AC190" s="140"/>
      <c r="AD190" s="140"/>
      <c r="AE190" s="140"/>
      <c r="AF190" s="140"/>
      <c r="AG190" s="140" t="s">
        <v>339</v>
      </c>
      <c r="AH190" s="140"/>
      <c r="AI190" s="140"/>
      <c r="AJ190" s="140"/>
      <c r="AK190" s="140"/>
      <c r="AL190" s="140"/>
      <c r="AM190" s="140"/>
      <c r="AN190" s="140"/>
      <c r="AO190" s="140"/>
      <c r="AP190" s="140"/>
      <c r="AQ190" s="140"/>
      <c r="AR190" s="140"/>
      <c r="AS190" s="140"/>
      <c r="AT190" s="140"/>
      <c r="AU190" s="140"/>
      <c r="AV190" s="140"/>
      <c r="AW190" s="140"/>
      <c r="AX190" s="140"/>
      <c r="AY190" s="140"/>
      <c r="AZ190" s="140"/>
      <c r="BA190" s="140"/>
      <c r="BB190" s="140"/>
      <c r="BC190" s="140"/>
      <c r="BD190" s="140"/>
      <c r="BE190" s="140"/>
      <c r="BF190" s="140"/>
      <c r="BG190" s="140"/>
      <c r="BH190" s="140"/>
    </row>
    <row r="191" spans="1:60" outlineLevel="1" x14ac:dyDescent="0.2">
      <c r="A191" s="156">
        <v>178</v>
      </c>
      <c r="B191" s="157" t="s">
        <v>3107</v>
      </c>
      <c r="C191" s="162" t="s">
        <v>3108</v>
      </c>
      <c r="D191" s="158" t="s">
        <v>449</v>
      </c>
      <c r="E191" s="159">
        <v>1</v>
      </c>
      <c r="F191" s="170">
        <v>0</v>
      </c>
      <c r="G191" s="160">
        <f t="shared" si="56"/>
        <v>0</v>
      </c>
      <c r="H191" s="143">
        <v>1400</v>
      </c>
      <c r="I191" s="143">
        <f t="shared" si="57"/>
        <v>1400</v>
      </c>
      <c r="J191" s="143">
        <v>0</v>
      </c>
      <c r="K191" s="143">
        <f t="shared" si="58"/>
        <v>0</v>
      </c>
      <c r="L191" s="143">
        <v>21</v>
      </c>
      <c r="M191" s="143">
        <f t="shared" si="59"/>
        <v>0</v>
      </c>
      <c r="N191" s="143">
        <v>0</v>
      </c>
      <c r="O191" s="143">
        <f t="shared" si="60"/>
        <v>0</v>
      </c>
      <c r="P191" s="143">
        <v>0</v>
      </c>
      <c r="Q191" s="143">
        <f t="shared" si="61"/>
        <v>0</v>
      </c>
      <c r="R191" s="143"/>
      <c r="S191" s="143" t="s">
        <v>358</v>
      </c>
      <c r="T191" s="143" t="s">
        <v>314</v>
      </c>
      <c r="U191" s="143">
        <v>0</v>
      </c>
      <c r="V191" s="143">
        <f t="shared" si="62"/>
        <v>0</v>
      </c>
      <c r="W191" s="143"/>
      <c r="X191" s="143" t="s">
        <v>353</v>
      </c>
      <c r="Y191" s="140"/>
      <c r="Z191" s="140"/>
      <c r="AA191" s="140"/>
      <c r="AB191" s="140"/>
      <c r="AC191" s="140"/>
      <c r="AD191" s="140"/>
      <c r="AE191" s="140"/>
      <c r="AF191" s="140"/>
      <c r="AG191" s="140" t="s">
        <v>534</v>
      </c>
      <c r="AH191" s="140"/>
      <c r="AI191" s="140"/>
      <c r="AJ191" s="140"/>
      <c r="AK191" s="140"/>
      <c r="AL191" s="140"/>
      <c r="AM191" s="140"/>
      <c r="AN191" s="140"/>
      <c r="AO191" s="140"/>
      <c r="AP191" s="140"/>
      <c r="AQ191" s="140"/>
      <c r="AR191" s="140"/>
      <c r="AS191" s="140"/>
      <c r="AT191" s="140"/>
      <c r="AU191" s="140"/>
      <c r="AV191" s="140"/>
      <c r="AW191" s="140"/>
      <c r="AX191" s="140"/>
      <c r="AY191" s="140"/>
      <c r="AZ191" s="140"/>
      <c r="BA191" s="140"/>
      <c r="BB191" s="140"/>
      <c r="BC191" s="140"/>
      <c r="BD191" s="140"/>
      <c r="BE191" s="140"/>
      <c r="BF191" s="140"/>
      <c r="BG191" s="140"/>
      <c r="BH191" s="140"/>
    </row>
    <row r="192" spans="1:60" outlineLevel="1" x14ac:dyDescent="0.2">
      <c r="A192" s="156">
        <v>179</v>
      </c>
      <c r="B192" s="157" t="s">
        <v>3109</v>
      </c>
      <c r="C192" s="162" t="s">
        <v>3110</v>
      </c>
      <c r="D192" s="158" t="s">
        <v>449</v>
      </c>
      <c r="E192" s="159">
        <v>1</v>
      </c>
      <c r="F192" s="170">
        <v>0</v>
      </c>
      <c r="G192" s="160">
        <f t="shared" si="56"/>
        <v>0</v>
      </c>
      <c r="H192" s="143">
        <v>0</v>
      </c>
      <c r="I192" s="143">
        <f t="shared" si="57"/>
        <v>0</v>
      </c>
      <c r="J192" s="143">
        <v>218</v>
      </c>
      <c r="K192" s="143">
        <f t="shared" si="58"/>
        <v>218</v>
      </c>
      <c r="L192" s="143">
        <v>21</v>
      </c>
      <c r="M192" s="143">
        <f t="shared" si="59"/>
        <v>0</v>
      </c>
      <c r="N192" s="143">
        <v>0</v>
      </c>
      <c r="O192" s="143">
        <f t="shared" si="60"/>
        <v>0</v>
      </c>
      <c r="P192" s="143">
        <v>0</v>
      </c>
      <c r="Q192" s="143">
        <f t="shared" si="61"/>
        <v>0</v>
      </c>
      <c r="R192" s="143"/>
      <c r="S192" s="143" t="s">
        <v>358</v>
      </c>
      <c r="T192" s="143" t="s">
        <v>314</v>
      </c>
      <c r="U192" s="143">
        <v>0</v>
      </c>
      <c r="V192" s="143">
        <f t="shared" si="62"/>
        <v>0</v>
      </c>
      <c r="W192" s="143"/>
      <c r="X192" s="143" t="s">
        <v>338</v>
      </c>
      <c r="Y192" s="140"/>
      <c r="Z192" s="140"/>
      <c r="AA192" s="140"/>
      <c r="AB192" s="140"/>
      <c r="AC192" s="140"/>
      <c r="AD192" s="140"/>
      <c r="AE192" s="140"/>
      <c r="AF192" s="140"/>
      <c r="AG192" s="140" t="s">
        <v>2128</v>
      </c>
      <c r="AH192" s="140"/>
      <c r="AI192" s="140"/>
      <c r="AJ192" s="140"/>
      <c r="AK192" s="140"/>
      <c r="AL192" s="140"/>
      <c r="AM192" s="140"/>
      <c r="AN192" s="140"/>
      <c r="AO192" s="140"/>
      <c r="AP192" s="140"/>
      <c r="AQ192" s="140"/>
      <c r="AR192" s="140"/>
      <c r="AS192" s="140"/>
      <c r="AT192" s="140"/>
      <c r="AU192" s="140"/>
      <c r="AV192" s="140"/>
      <c r="AW192" s="140"/>
      <c r="AX192" s="140"/>
      <c r="AY192" s="140"/>
      <c r="AZ192" s="140"/>
      <c r="BA192" s="140"/>
      <c r="BB192" s="140"/>
      <c r="BC192" s="140"/>
      <c r="BD192" s="140"/>
      <c r="BE192" s="140"/>
      <c r="BF192" s="140"/>
      <c r="BG192" s="140"/>
      <c r="BH192" s="140"/>
    </row>
    <row r="193" spans="1:60" outlineLevel="1" x14ac:dyDescent="0.2">
      <c r="A193" s="156">
        <v>180</v>
      </c>
      <c r="B193" s="157" t="s">
        <v>3111</v>
      </c>
      <c r="C193" s="162" t="s">
        <v>3112</v>
      </c>
      <c r="D193" s="158" t="s">
        <v>449</v>
      </c>
      <c r="E193" s="159">
        <v>1</v>
      </c>
      <c r="F193" s="170">
        <v>0</v>
      </c>
      <c r="G193" s="160">
        <f t="shared" si="56"/>
        <v>0</v>
      </c>
      <c r="H193" s="143">
        <v>4900</v>
      </c>
      <c r="I193" s="143">
        <f t="shared" si="57"/>
        <v>4900</v>
      </c>
      <c r="J193" s="143">
        <v>0</v>
      </c>
      <c r="K193" s="143">
        <f t="shared" si="58"/>
        <v>0</v>
      </c>
      <c r="L193" s="143">
        <v>21</v>
      </c>
      <c r="M193" s="143">
        <f t="shared" si="59"/>
        <v>0</v>
      </c>
      <c r="N193" s="143">
        <v>0</v>
      </c>
      <c r="O193" s="143">
        <f t="shared" si="60"/>
        <v>0</v>
      </c>
      <c r="P193" s="143">
        <v>0</v>
      </c>
      <c r="Q193" s="143">
        <f t="shared" si="61"/>
        <v>0</v>
      </c>
      <c r="R193" s="143"/>
      <c r="S193" s="143" t="s">
        <v>358</v>
      </c>
      <c r="T193" s="143" t="s">
        <v>314</v>
      </c>
      <c r="U193" s="143">
        <v>0</v>
      </c>
      <c r="V193" s="143">
        <f t="shared" si="62"/>
        <v>0</v>
      </c>
      <c r="W193" s="143"/>
      <c r="X193" s="143" t="s">
        <v>353</v>
      </c>
      <c r="Y193" s="140"/>
      <c r="Z193" s="140"/>
      <c r="AA193" s="140"/>
      <c r="AB193" s="140"/>
      <c r="AC193" s="140"/>
      <c r="AD193" s="140"/>
      <c r="AE193" s="140"/>
      <c r="AF193" s="140"/>
      <c r="AG193" s="140" t="s">
        <v>534</v>
      </c>
      <c r="AH193" s="140"/>
      <c r="AI193" s="140"/>
      <c r="AJ193" s="140"/>
      <c r="AK193" s="140"/>
      <c r="AL193" s="140"/>
      <c r="AM193" s="140"/>
      <c r="AN193" s="140"/>
      <c r="AO193" s="140"/>
      <c r="AP193" s="140"/>
      <c r="AQ193" s="140"/>
      <c r="AR193" s="140"/>
      <c r="AS193" s="140"/>
      <c r="AT193" s="140"/>
      <c r="AU193" s="140"/>
      <c r="AV193" s="140"/>
      <c r="AW193" s="140"/>
      <c r="AX193" s="140"/>
      <c r="AY193" s="140"/>
      <c r="AZ193" s="140"/>
      <c r="BA193" s="140"/>
      <c r="BB193" s="140"/>
      <c r="BC193" s="140"/>
      <c r="BD193" s="140"/>
      <c r="BE193" s="140"/>
      <c r="BF193" s="140"/>
      <c r="BG193" s="140"/>
      <c r="BH193" s="140"/>
    </row>
    <row r="194" spans="1:60" outlineLevel="1" x14ac:dyDescent="0.2">
      <c r="A194" s="156">
        <v>181</v>
      </c>
      <c r="B194" s="157" t="s">
        <v>3113</v>
      </c>
      <c r="C194" s="162" t="s">
        <v>3114</v>
      </c>
      <c r="D194" s="158" t="s">
        <v>449</v>
      </c>
      <c r="E194" s="159">
        <v>1</v>
      </c>
      <c r="F194" s="170">
        <v>0</v>
      </c>
      <c r="G194" s="160">
        <f t="shared" si="56"/>
        <v>0</v>
      </c>
      <c r="H194" s="143">
        <v>0</v>
      </c>
      <c r="I194" s="143">
        <f t="shared" si="57"/>
        <v>0</v>
      </c>
      <c r="J194" s="143">
        <v>1800</v>
      </c>
      <c r="K194" s="143">
        <f t="shared" si="58"/>
        <v>1800</v>
      </c>
      <c r="L194" s="143">
        <v>21</v>
      </c>
      <c r="M194" s="143">
        <f t="shared" si="59"/>
        <v>0</v>
      </c>
      <c r="N194" s="143">
        <v>0</v>
      </c>
      <c r="O194" s="143">
        <f t="shared" si="60"/>
        <v>0</v>
      </c>
      <c r="P194" s="143">
        <v>0</v>
      </c>
      <c r="Q194" s="143">
        <f t="shared" si="61"/>
        <v>0</v>
      </c>
      <c r="R194" s="143"/>
      <c r="S194" s="143" t="s">
        <v>358</v>
      </c>
      <c r="T194" s="143" t="s">
        <v>314</v>
      </c>
      <c r="U194" s="143">
        <v>0</v>
      </c>
      <c r="V194" s="143">
        <f t="shared" si="62"/>
        <v>0</v>
      </c>
      <c r="W194" s="143"/>
      <c r="X194" s="143" t="s">
        <v>338</v>
      </c>
      <c r="Y194" s="140"/>
      <c r="Z194" s="140"/>
      <c r="AA194" s="140"/>
      <c r="AB194" s="140"/>
      <c r="AC194" s="140"/>
      <c r="AD194" s="140"/>
      <c r="AE194" s="140"/>
      <c r="AF194" s="140"/>
      <c r="AG194" s="140" t="s">
        <v>2128</v>
      </c>
      <c r="AH194" s="140"/>
      <c r="AI194" s="140"/>
      <c r="AJ194" s="140"/>
      <c r="AK194" s="140"/>
      <c r="AL194" s="140"/>
      <c r="AM194" s="140"/>
      <c r="AN194" s="140"/>
      <c r="AO194" s="140"/>
      <c r="AP194" s="140"/>
      <c r="AQ194" s="140"/>
      <c r="AR194" s="140"/>
      <c r="AS194" s="140"/>
      <c r="AT194" s="140"/>
      <c r="AU194" s="140"/>
      <c r="AV194" s="140"/>
      <c r="AW194" s="140"/>
      <c r="AX194" s="140"/>
      <c r="AY194" s="140"/>
      <c r="AZ194" s="140"/>
      <c r="BA194" s="140"/>
      <c r="BB194" s="140"/>
      <c r="BC194" s="140"/>
      <c r="BD194" s="140"/>
      <c r="BE194" s="140"/>
      <c r="BF194" s="140"/>
      <c r="BG194" s="140"/>
      <c r="BH194" s="140"/>
    </row>
    <row r="195" spans="1:60" outlineLevel="1" x14ac:dyDescent="0.2">
      <c r="A195" s="156">
        <v>182</v>
      </c>
      <c r="B195" s="157" t="s">
        <v>3115</v>
      </c>
      <c r="C195" s="162" t="s">
        <v>3116</v>
      </c>
      <c r="D195" s="158" t="s">
        <v>449</v>
      </c>
      <c r="E195" s="159">
        <v>1</v>
      </c>
      <c r="F195" s="170">
        <v>0</v>
      </c>
      <c r="G195" s="160">
        <f t="shared" si="56"/>
        <v>0</v>
      </c>
      <c r="H195" s="143">
        <v>12000</v>
      </c>
      <c r="I195" s="143">
        <f t="shared" si="57"/>
        <v>12000</v>
      </c>
      <c r="J195" s="143">
        <v>0</v>
      </c>
      <c r="K195" s="143">
        <f t="shared" si="58"/>
        <v>0</v>
      </c>
      <c r="L195" s="143">
        <v>21</v>
      </c>
      <c r="M195" s="143">
        <f t="shared" si="59"/>
        <v>0</v>
      </c>
      <c r="N195" s="143">
        <v>0</v>
      </c>
      <c r="O195" s="143">
        <f t="shared" si="60"/>
        <v>0</v>
      </c>
      <c r="P195" s="143">
        <v>0</v>
      </c>
      <c r="Q195" s="143">
        <f t="shared" si="61"/>
        <v>0</v>
      </c>
      <c r="R195" s="143"/>
      <c r="S195" s="143" t="s">
        <v>358</v>
      </c>
      <c r="T195" s="143" t="s">
        <v>314</v>
      </c>
      <c r="U195" s="143">
        <v>0</v>
      </c>
      <c r="V195" s="143">
        <f t="shared" si="62"/>
        <v>0</v>
      </c>
      <c r="W195" s="143"/>
      <c r="X195" s="143" t="s">
        <v>353</v>
      </c>
      <c r="Y195" s="140"/>
      <c r="Z195" s="140"/>
      <c r="AA195" s="140"/>
      <c r="AB195" s="140"/>
      <c r="AC195" s="140"/>
      <c r="AD195" s="140"/>
      <c r="AE195" s="140"/>
      <c r="AF195" s="140"/>
      <c r="AG195" s="140" t="s">
        <v>534</v>
      </c>
      <c r="AH195" s="140"/>
      <c r="AI195" s="140"/>
      <c r="AJ195" s="140"/>
      <c r="AK195" s="140"/>
      <c r="AL195" s="140"/>
      <c r="AM195" s="140"/>
      <c r="AN195" s="140"/>
      <c r="AO195" s="140"/>
      <c r="AP195" s="140"/>
      <c r="AQ195" s="140"/>
      <c r="AR195" s="140"/>
      <c r="AS195" s="140"/>
      <c r="AT195" s="140"/>
      <c r="AU195" s="140"/>
      <c r="AV195" s="140"/>
      <c r="AW195" s="140"/>
      <c r="AX195" s="140"/>
      <c r="AY195" s="140"/>
      <c r="AZ195" s="140"/>
      <c r="BA195" s="140"/>
      <c r="BB195" s="140"/>
      <c r="BC195" s="140"/>
      <c r="BD195" s="140"/>
      <c r="BE195" s="140"/>
      <c r="BF195" s="140"/>
      <c r="BG195" s="140"/>
      <c r="BH195" s="140"/>
    </row>
    <row r="196" spans="1:60" outlineLevel="1" x14ac:dyDescent="0.2">
      <c r="A196" s="156">
        <v>183</v>
      </c>
      <c r="B196" s="157" t="s">
        <v>3117</v>
      </c>
      <c r="C196" s="162" t="s">
        <v>3118</v>
      </c>
      <c r="D196" s="158" t="s">
        <v>449</v>
      </c>
      <c r="E196" s="159">
        <v>1</v>
      </c>
      <c r="F196" s="170">
        <v>0</v>
      </c>
      <c r="G196" s="160">
        <f t="shared" si="56"/>
        <v>0</v>
      </c>
      <c r="H196" s="143">
        <v>0</v>
      </c>
      <c r="I196" s="143">
        <f t="shared" si="57"/>
        <v>0</v>
      </c>
      <c r="J196" s="143">
        <v>1200</v>
      </c>
      <c r="K196" s="143">
        <f t="shared" si="58"/>
        <v>1200</v>
      </c>
      <c r="L196" s="143">
        <v>21</v>
      </c>
      <c r="M196" s="143">
        <f t="shared" si="59"/>
        <v>0</v>
      </c>
      <c r="N196" s="143">
        <v>0</v>
      </c>
      <c r="O196" s="143">
        <f t="shared" si="60"/>
        <v>0</v>
      </c>
      <c r="P196" s="143">
        <v>0</v>
      </c>
      <c r="Q196" s="143">
        <f t="shared" si="61"/>
        <v>0</v>
      </c>
      <c r="R196" s="143"/>
      <c r="S196" s="143" t="s">
        <v>358</v>
      </c>
      <c r="T196" s="143" t="s">
        <v>314</v>
      </c>
      <c r="U196" s="143">
        <v>0</v>
      </c>
      <c r="V196" s="143">
        <f t="shared" si="62"/>
        <v>0</v>
      </c>
      <c r="W196" s="143"/>
      <c r="X196" s="143" t="s">
        <v>338</v>
      </c>
      <c r="Y196" s="140"/>
      <c r="Z196" s="140"/>
      <c r="AA196" s="140"/>
      <c r="AB196" s="140"/>
      <c r="AC196" s="140"/>
      <c r="AD196" s="140"/>
      <c r="AE196" s="140"/>
      <c r="AF196" s="140"/>
      <c r="AG196" s="140" t="s">
        <v>2128</v>
      </c>
      <c r="AH196" s="140"/>
      <c r="AI196" s="140"/>
      <c r="AJ196" s="140"/>
      <c r="AK196" s="140"/>
      <c r="AL196" s="140"/>
      <c r="AM196" s="140"/>
      <c r="AN196" s="140"/>
      <c r="AO196" s="140"/>
      <c r="AP196" s="140"/>
      <c r="AQ196" s="140"/>
      <c r="AR196" s="140"/>
      <c r="AS196" s="140"/>
      <c r="AT196" s="140"/>
      <c r="AU196" s="140"/>
      <c r="AV196" s="140"/>
      <c r="AW196" s="140"/>
      <c r="AX196" s="140"/>
      <c r="AY196" s="140"/>
      <c r="AZ196" s="140"/>
      <c r="BA196" s="140"/>
      <c r="BB196" s="140"/>
      <c r="BC196" s="140"/>
      <c r="BD196" s="140"/>
      <c r="BE196" s="140"/>
      <c r="BF196" s="140"/>
      <c r="BG196" s="140"/>
      <c r="BH196" s="140"/>
    </row>
    <row r="197" spans="1:60" outlineLevel="1" x14ac:dyDescent="0.2">
      <c r="A197" s="156">
        <v>184</v>
      </c>
      <c r="B197" s="157" t="s">
        <v>3119</v>
      </c>
      <c r="C197" s="162" t="s">
        <v>3120</v>
      </c>
      <c r="D197" s="158" t="s">
        <v>449</v>
      </c>
      <c r="E197" s="159">
        <v>1</v>
      </c>
      <c r="F197" s="170">
        <v>0</v>
      </c>
      <c r="G197" s="160">
        <f t="shared" si="56"/>
        <v>0</v>
      </c>
      <c r="H197" s="143">
        <v>653</v>
      </c>
      <c r="I197" s="143">
        <f t="shared" si="57"/>
        <v>653</v>
      </c>
      <c r="J197" s="143">
        <v>0</v>
      </c>
      <c r="K197" s="143">
        <f t="shared" si="58"/>
        <v>0</v>
      </c>
      <c r="L197" s="143">
        <v>21</v>
      </c>
      <c r="M197" s="143">
        <f t="shared" si="59"/>
        <v>0</v>
      </c>
      <c r="N197" s="143">
        <v>0</v>
      </c>
      <c r="O197" s="143">
        <f t="shared" si="60"/>
        <v>0</v>
      </c>
      <c r="P197" s="143">
        <v>0</v>
      </c>
      <c r="Q197" s="143">
        <f t="shared" si="61"/>
        <v>0</v>
      </c>
      <c r="R197" s="143"/>
      <c r="S197" s="143" t="s">
        <v>358</v>
      </c>
      <c r="T197" s="143" t="s">
        <v>314</v>
      </c>
      <c r="U197" s="143">
        <v>0</v>
      </c>
      <c r="V197" s="143">
        <f t="shared" si="62"/>
        <v>0</v>
      </c>
      <c r="W197" s="143"/>
      <c r="X197" s="143" t="s">
        <v>353</v>
      </c>
      <c r="Y197" s="140"/>
      <c r="Z197" s="140"/>
      <c r="AA197" s="140"/>
      <c r="AB197" s="140"/>
      <c r="AC197" s="140"/>
      <c r="AD197" s="140"/>
      <c r="AE197" s="140"/>
      <c r="AF197" s="140"/>
      <c r="AG197" s="140" t="s">
        <v>534</v>
      </c>
      <c r="AH197" s="140"/>
      <c r="AI197" s="140"/>
      <c r="AJ197" s="140"/>
      <c r="AK197" s="140"/>
      <c r="AL197" s="140"/>
      <c r="AM197" s="140"/>
      <c r="AN197" s="140"/>
      <c r="AO197" s="140"/>
      <c r="AP197" s="140"/>
      <c r="AQ197" s="140"/>
      <c r="AR197" s="140"/>
      <c r="AS197" s="140"/>
      <c r="AT197" s="140"/>
      <c r="AU197" s="140"/>
      <c r="AV197" s="140"/>
      <c r="AW197" s="140"/>
      <c r="AX197" s="140"/>
      <c r="AY197" s="140"/>
      <c r="AZ197" s="140"/>
      <c r="BA197" s="140"/>
      <c r="BB197" s="140"/>
      <c r="BC197" s="140"/>
      <c r="BD197" s="140"/>
      <c r="BE197" s="140"/>
      <c r="BF197" s="140"/>
      <c r="BG197" s="140"/>
      <c r="BH197" s="140"/>
    </row>
    <row r="198" spans="1:60" outlineLevel="1" x14ac:dyDescent="0.2">
      <c r="A198" s="156">
        <v>185</v>
      </c>
      <c r="B198" s="157" t="s">
        <v>3121</v>
      </c>
      <c r="C198" s="162" t="s">
        <v>3122</v>
      </c>
      <c r="D198" s="158" t="s">
        <v>449</v>
      </c>
      <c r="E198" s="159">
        <v>17</v>
      </c>
      <c r="F198" s="170">
        <v>0</v>
      </c>
      <c r="G198" s="160">
        <f t="shared" si="56"/>
        <v>0</v>
      </c>
      <c r="H198" s="143">
        <v>6500</v>
      </c>
      <c r="I198" s="143">
        <f t="shared" si="57"/>
        <v>110500</v>
      </c>
      <c r="J198" s="143">
        <v>0</v>
      </c>
      <c r="K198" s="143">
        <f t="shared" si="58"/>
        <v>0</v>
      </c>
      <c r="L198" s="143">
        <v>21</v>
      </c>
      <c r="M198" s="143">
        <f t="shared" si="59"/>
        <v>0</v>
      </c>
      <c r="N198" s="143">
        <v>0</v>
      </c>
      <c r="O198" s="143">
        <f t="shared" si="60"/>
        <v>0</v>
      </c>
      <c r="P198" s="143">
        <v>0</v>
      </c>
      <c r="Q198" s="143">
        <f t="shared" si="61"/>
        <v>0</v>
      </c>
      <c r="R198" s="143"/>
      <c r="S198" s="143" t="s">
        <v>358</v>
      </c>
      <c r="T198" s="143" t="s">
        <v>314</v>
      </c>
      <c r="U198" s="143">
        <v>0</v>
      </c>
      <c r="V198" s="143">
        <f t="shared" si="62"/>
        <v>0</v>
      </c>
      <c r="W198" s="143"/>
      <c r="X198" s="143" t="s">
        <v>353</v>
      </c>
      <c r="Y198" s="140"/>
      <c r="Z198" s="140"/>
      <c r="AA198" s="140"/>
      <c r="AB198" s="140"/>
      <c r="AC198" s="140"/>
      <c r="AD198" s="140"/>
      <c r="AE198" s="140"/>
      <c r="AF198" s="140"/>
      <c r="AG198" s="140" t="s">
        <v>534</v>
      </c>
      <c r="AH198" s="140"/>
      <c r="AI198" s="140"/>
      <c r="AJ198" s="140"/>
      <c r="AK198" s="140"/>
      <c r="AL198" s="140"/>
      <c r="AM198" s="140"/>
      <c r="AN198" s="140"/>
      <c r="AO198" s="140"/>
      <c r="AP198" s="140"/>
      <c r="AQ198" s="140"/>
      <c r="AR198" s="140"/>
      <c r="AS198" s="140"/>
      <c r="AT198" s="140"/>
      <c r="AU198" s="140"/>
      <c r="AV198" s="140"/>
      <c r="AW198" s="140"/>
      <c r="AX198" s="140"/>
      <c r="AY198" s="140"/>
      <c r="AZ198" s="140"/>
      <c r="BA198" s="140"/>
      <c r="BB198" s="140"/>
      <c r="BC198" s="140"/>
      <c r="BD198" s="140"/>
      <c r="BE198" s="140"/>
      <c r="BF198" s="140"/>
      <c r="BG198" s="140"/>
      <c r="BH198" s="140"/>
    </row>
    <row r="199" spans="1:60" outlineLevel="1" x14ac:dyDescent="0.2">
      <c r="A199" s="156">
        <v>186</v>
      </c>
      <c r="B199" s="157" t="s">
        <v>3123</v>
      </c>
      <c r="C199" s="162" t="s">
        <v>3124</v>
      </c>
      <c r="D199" s="158" t="s">
        <v>449</v>
      </c>
      <c r="E199" s="159">
        <v>17</v>
      </c>
      <c r="F199" s="170">
        <v>0</v>
      </c>
      <c r="G199" s="160">
        <f t="shared" si="56"/>
        <v>0</v>
      </c>
      <c r="H199" s="143">
        <v>544</v>
      </c>
      <c r="I199" s="143">
        <f t="shared" si="57"/>
        <v>9248</v>
      </c>
      <c r="J199" s="143">
        <v>0</v>
      </c>
      <c r="K199" s="143">
        <f t="shared" si="58"/>
        <v>0</v>
      </c>
      <c r="L199" s="143">
        <v>21</v>
      </c>
      <c r="M199" s="143">
        <f t="shared" si="59"/>
        <v>0</v>
      </c>
      <c r="N199" s="143">
        <v>0</v>
      </c>
      <c r="O199" s="143">
        <f t="shared" si="60"/>
        <v>0</v>
      </c>
      <c r="P199" s="143">
        <v>0</v>
      </c>
      <c r="Q199" s="143">
        <f t="shared" si="61"/>
        <v>0</v>
      </c>
      <c r="R199" s="143"/>
      <c r="S199" s="143" t="s">
        <v>358</v>
      </c>
      <c r="T199" s="143" t="s">
        <v>314</v>
      </c>
      <c r="U199" s="143">
        <v>0</v>
      </c>
      <c r="V199" s="143">
        <f t="shared" si="62"/>
        <v>0</v>
      </c>
      <c r="W199" s="143"/>
      <c r="X199" s="143" t="s">
        <v>338</v>
      </c>
      <c r="Y199" s="140"/>
      <c r="Z199" s="140"/>
      <c r="AA199" s="140"/>
      <c r="AB199" s="140"/>
      <c r="AC199" s="140"/>
      <c r="AD199" s="140"/>
      <c r="AE199" s="140"/>
      <c r="AF199" s="140"/>
      <c r="AG199" s="140" t="s">
        <v>339</v>
      </c>
      <c r="AH199" s="140"/>
      <c r="AI199" s="140"/>
      <c r="AJ199" s="140"/>
      <c r="AK199" s="140"/>
      <c r="AL199" s="140"/>
      <c r="AM199" s="140"/>
      <c r="AN199" s="140"/>
      <c r="AO199" s="140"/>
      <c r="AP199" s="140"/>
      <c r="AQ199" s="140"/>
      <c r="AR199" s="140"/>
      <c r="AS199" s="140"/>
      <c r="AT199" s="140"/>
      <c r="AU199" s="140"/>
      <c r="AV199" s="140"/>
      <c r="AW199" s="140"/>
      <c r="AX199" s="140"/>
      <c r="AY199" s="140"/>
      <c r="AZ199" s="140"/>
      <c r="BA199" s="140"/>
      <c r="BB199" s="140"/>
      <c r="BC199" s="140"/>
      <c r="BD199" s="140"/>
      <c r="BE199" s="140"/>
      <c r="BF199" s="140"/>
      <c r="BG199" s="140"/>
      <c r="BH199" s="140"/>
    </row>
    <row r="200" spans="1:60" outlineLevel="1" x14ac:dyDescent="0.2">
      <c r="A200" s="156">
        <v>187</v>
      </c>
      <c r="B200" s="157" t="s">
        <v>3125</v>
      </c>
      <c r="C200" s="162" t="s">
        <v>3122</v>
      </c>
      <c r="D200" s="158" t="s">
        <v>449</v>
      </c>
      <c r="E200" s="159">
        <v>4</v>
      </c>
      <c r="F200" s="170">
        <v>0</v>
      </c>
      <c r="G200" s="160">
        <f t="shared" si="56"/>
        <v>0</v>
      </c>
      <c r="H200" s="143">
        <v>6590</v>
      </c>
      <c r="I200" s="143">
        <f t="shared" si="57"/>
        <v>26360</v>
      </c>
      <c r="J200" s="143">
        <v>0</v>
      </c>
      <c r="K200" s="143">
        <f t="shared" si="58"/>
        <v>0</v>
      </c>
      <c r="L200" s="143">
        <v>21</v>
      </c>
      <c r="M200" s="143">
        <f t="shared" si="59"/>
        <v>0</v>
      </c>
      <c r="N200" s="143">
        <v>0</v>
      </c>
      <c r="O200" s="143">
        <f t="shared" si="60"/>
        <v>0</v>
      </c>
      <c r="P200" s="143">
        <v>0</v>
      </c>
      <c r="Q200" s="143">
        <f t="shared" si="61"/>
        <v>0</v>
      </c>
      <c r="R200" s="143"/>
      <c r="S200" s="143" t="s">
        <v>358</v>
      </c>
      <c r="T200" s="143" t="s">
        <v>314</v>
      </c>
      <c r="U200" s="143">
        <v>0</v>
      </c>
      <c r="V200" s="143">
        <f t="shared" si="62"/>
        <v>0</v>
      </c>
      <c r="W200" s="143"/>
      <c r="X200" s="143" t="s">
        <v>353</v>
      </c>
      <c r="Y200" s="140"/>
      <c r="Z200" s="140"/>
      <c r="AA200" s="140"/>
      <c r="AB200" s="140"/>
      <c r="AC200" s="140"/>
      <c r="AD200" s="140"/>
      <c r="AE200" s="140"/>
      <c r="AF200" s="140"/>
      <c r="AG200" s="140" t="s">
        <v>534</v>
      </c>
      <c r="AH200" s="140"/>
      <c r="AI200" s="140"/>
      <c r="AJ200" s="140"/>
      <c r="AK200" s="140"/>
      <c r="AL200" s="140"/>
      <c r="AM200" s="140"/>
      <c r="AN200" s="140"/>
      <c r="AO200" s="140"/>
      <c r="AP200" s="140"/>
      <c r="AQ200" s="140"/>
      <c r="AR200" s="140"/>
      <c r="AS200" s="140"/>
      <c r="AT200" s="140"/>
      <c r="AU200" s="140"/>
      <c r="AV200" s="140"/>
      <c r="AW200" s="140"/>
      <c r="AX200" s="140"/>
      <c r="AY200" s="140"/>
      <c r="AZ200" s="140"/>
      <c r="BA200" s="140"/>
      <c r="BB200" s="140"/>
      <c r="BC200" s="140"/>
      <c r="BD200" s="140"/>
      <c r="BE200" s="140"/>
      <c r="BF200" s="140"/>
      <c r="BG200" s="140"/>
      <c r="BH200" s="140"/>
    </row>
    <row r="201" spans="1:60" outlineLevel="1" x14ac:dyDescent="0.2">
      <c r="A201" s="156">
        <v>188</v>
      </c>
      <c r="B201" s="157" t="s">
        <v>3126</v>
      </c>
      <c r="C201" s="162" t="s">
        <v>3124</v>
      </c>
      <c r="D201" s="158" t="s">
        <v>449</v>
      </c>
      <c r="E201" s="159">
        <v>4</v>
      </c>
      <c r="F201" s="170">
        <v>0</v>
      </c>
      <c r="G201" s="160">
        <f t="shared" si="56"/>
        <v>0</v>
      </c>
      <c r="H201" s="143">
        <v>544</v>
      </c>
      <c r="I201" s="143">
        <f t="shared" si="57"/>
        <v>2176</v>
      </c>
      <c r="J201" s="143">
        <v>0</v>
      </c>
      <c r="K201" s="143">
        <f t="shared" si="58"/>
        <v>0</v>
      </c>
      <c r="L201" s="143">
        <v>21</v>
      </c>
      <c r="M201" s="143">
        <f t="shared" si="59"/>
        <v>0</v>
      </c>
      <c r="N201" s="143">
        <v>0</v>
      </c>
      <c r="O201" s="143">
        <f t="shared" si="60"/>
        <v>0</v>
      </c>
      <c r="P201" s="143">
        <v>0</v>
      </c>
      <c r="Q201" s="143">
        <f t="shared" si="61"/>
        <v>0</v>
      </c>
      <c r="R201" s="143"/>
      <c r="S201" s="143" t="s">
        <v>358</v>
      </c>
      <c r="T201" s="143" t="s">
        <v>314</v>
      </c>
      <c r="U201" s="143">
        <v>0</v>
      </c>
      <c r="V201" s="143">
        <f t="shared" si="62"/>
        <v>0</v>
      </c>
      <c r="W201" s="143"/>
      <c r="X201" s="143" t="s">
        <v>338</v>
      </c>
      <c r="Y201" s="140"/>
      <c r="Z201" s="140"/>
      <c r="AA201" s="140"/>
      <c r="AB201" s="140"/>
      <c r="AC201" s="140"/>
      <c r="AD201" s="140"/>
      <c r="AE201" s="140"/>
      <c r="AF201" s="140"/>
      <c r="AG201" s="140" t="s">
        <v>339</v>
      </c>
      <c r="AH201" s="140"/>
      <c r="AI201" s="140"/>
      <c r="AJ201" s="140"/>
      <c r="AK201" s="140"/>
      <c r="AL201" s="140"/>
      <c r="AM201" s="140"/>
      <c r="AN201" s="140"/>
      <c r="AO201" s="140"/>
      <c r="AP201" s="140"/>
      <c r="AQ201" s="140"/>
      <c r="AR201" s="140"/>
      <c r="AS201" s="140"/>
      <c r="AT201" s="140"/>
      <c r="AU201" s="140"/>
      <c r="AV201" s="140"/>
      <c r="AW201" s="140"/>
      <c r="AX201" s="140"/>
      <c r="AY201" s="140"/>
      <c r="AZ201" s="140"/>
      <c r="BA201" s="140"/>
      <c r="BB201" s="140"/>
      <c r="BC201" s="140"/>
      <c r="BD201" s="140"/>
      <c r="BE201" s="140"/>
      <c r="BF201" s="140"/>
      <c r="BG201" s="140"/>
      <c r="BH201" s="140"/>
    </row>
    <row r="202" spans="1:60" ht="22.5" outlineLevel="1" x14ac:dyDescent="0.2">
      <c r="A202" s="156">
        <v>189</v>
      </c>
      <c r="B202" s="157" t="s">
        <v>3127</v>
      </c>
      <c r="C202" s="162" t="s">
        <v>3128</v>
      </c>
      <c r="D202" s="158" t="s">
        <v>381</v>
      </c>
      <c r="E202" s="159">
        <v>25</v>
      </c>
      <c r="F202" s="170">
        <v>0</v>
      </c>
      <c r="G202" s="160">
        <f t="shared" si="56"/>
        <v>0</v>
      </c>
      <c r="H202" s="143">
        <v>22</v>
      </c>
      <c r="I202" s="143">
        <f t="shared" si="57"/>
        <v>550</v>
      </c>
      <c r="J202" s="143">
        <v>0</v>
      </c>
      <c r="K202" s="143">
        <f t="shared" si="58"/>
        <v>0</v>
      </c>
      <c r="L202" s="143">
        <v>21</v>
      </c>
      <c r="M202" s="143">
        <f t="shared" si="59"/>
        <v>0</v>
      </c>
      <c r="N202" s="143">
        <v>0</v>
      </c>
      <c r="O202" s="143">
        <f t="shared" si="60"/>
        <v>0</v>
      </c>
      <c r="P202" s="143">
        <v>0</v>
      </c>
      <c r="Q202" s="143">
        <f t="shared" si="61"/>
        <v>0</v>
      </c>
      <c r="R202" s="143"/>
      <c r="S202" s="143" t="s">
        <v>358</v>
      </c>
      <c r="T202" s="143" t="s">
        <v>314</v>
      </c>
      <c r="U202" s="143">
        <v>0</v>
      </c>
      <c r="V202" s="143">
        <f t="shared" si="62"/>
        <v>0</v>
      </c>
      <c r="W202" s="143"/>
      <c r="X202" s="143" t="s">
        <v>353</v>
      </c>
      <c r="Y202" s="140"/>
      <c r="Z202" s="140"/>
      <c r="AA202" s="140"/>
      <c r="AB202" s="140"/>
      <c r="AC202" s="140"/>
      <c r="AD202" s="140"/>
      <c r="AE202" s="140"/>
      <c r="AF202" s="140"/>
      <c r="AG202" s="140" t="s">
        <v>534</v>
      </c>
      <c r="AH202" s="140"/>
      <c r="AI202" s="140"/>
      <c r="AJ202" s="140"/>
      <c r="AK202" s="140"/>
      <c r="AL202" s="140"/>
      <c r="AM202" s="140"/>
      <c r="AN202" s="140"/>
      <c r="AO202" s="140"/>
      <c r="AP202" s="140"/>
      <c r="AQ202" s="140"/>
      <c r="AR202" s="140"/>
      <c r="AS202" s="140"/>
      <c r="AT202" s="140"/>
      <c r="AU202" s="140"/>
      <c r="AV202" s="140"/>
      <c r="AW202" s="140"/>
      <c r="AX202" s="140"/>
      <c r="AY202" s="140"/>
      <c r="AZ202" s="140"/>
      <c r="BA202" s="140"/>
      <c r="BB202" s="140"/>
      <c r="BC202" s="140"/>
      <c r="BD202" s="140"/>
      <c r="BE202" s="140"/>
      <c r="BF202" s="140"/>
      <c r="BG202" s="140"/>
      <c r="BH202" s="140"/>
    </row>
    <row r="203" spans="1:60" outlineLevel="1" x14ac:dyDescent="0.2">
      <c r="A203" s="156">
        <v>190</v>
      </c>
      <c r="B203" s="157" t="s">
        <v>3129</v>
      </c>
      <c r="C203" s="162" t="s">
        <v>2885</v>
      </c>
      <c r="D203" s="158" t="s">
        <v>381</v>
      </c>
      <c r="E203" s="159">
        <v>25</v>
      </c>
      <c r="F203" s="170">
        <v>0</v>
      </c>
      <c r="G203" s="160">
        <f t="shared" si="56"/>
        <v>0</v>
      </c>
      <c r="H203" s="143">
        <v>8</v>
      </c>
      <c r="I203" s="143">
        <f t="shared" si="57"/>
        <v>200</v>
      </c>
      <c r="J203" s="143">
        <v>0</v>
      </c>
      <c r="K203" s="143">
        <f t="shared" si="58"/>
        <v>0</v>
      </c>
      <c r="L203" s="143">
        <v>21</v>
      </c>
      <c r="M203" s="143">
        <f t="shared" si="59"/>
        <v>0</v>
      </c>
      <c r="N203" s="143">
        <v>0</v>
      </c>
      <c r="O203" s="143">
        <f t="shared" si="60"/>
        <v>0</v>
      </c>
      <c r="P203" s="143">
        <v>0</v>
      </c>
      <c r="Q203" s="143">
        <f t="shared" si="61"/>
        <v>0</v>
      </c>
      <c r="R203" s="143"/>
      <c r="S203" s="143" t="s">
        <v>358</v>
      </c>
      <c r="T203" s="143" t="s">
        <v>314</v>
      </c>
      <c r="U203" s="143">
        <v>0</v>
      </c>
      <c r="V203" s="143">
        <f t="shared" si="62"/>
        <v>0</v>
      </c>
      <c r="W203" s="143"/>
      <c r="X203" s="143" t="s">
        <v>338</v>
      </c>
      <c r="Y203" s="140"/>
      <c r="Z203" s="140"/>
      <c r="AA203" s="140"/>
      <c r="AB203" s="140"/>
      <c r="AC203" s="140"/>
      <c r="AD203" s="140"/>
      <c r="AE203" s="140"/>
      <c r="AF203" s="140"/>
      <c r="AG203" s="140" t="s">
        <v>339</v>
      </c>
      <c r="AH203" s="140"/>
      <c r="AI203" s="140"/>
      <c r="AJ203" s="140"/>
      <c r="AK203" s="140"/>
      <c r="AL203" s="140"/>
      <c r="AM203" s="140"/>
      <c r="AN203" s="140"/>
      <c r="AO203" s="140"/>
      <c r="AP203" s="140"/>
      <c r="AQ203" s="140"/>
      <c r="AR203" s="140"/>
      <c r="AS203" s="140"/>
      <c r="AT203" s="140"/>
      <c r="AU203" s="140"/>
      <c r="AV203" s="140"/>
      <c r="AW203" s="140"/>
      <c r="AX203" s="140"/>
      <c r="AY203" s="140"/>
      <c r="AZ203" s="140"/>
      <c r="BA203" s="140"/>
      <c r="BB203" s="140"/>
      <c r="BC203" s="140"/>
      <c r="BD203" s="140"/>
      <c r="BE203" s="140"/>
      <c r="BF203" s="140"/>
      <c r="BG203" s="140"/>
      <c r="BH203" s="140"/>
    </row>
    <row r="204" spans="1:60" outlineLevel="1" x14ac:dyDescent="0.2">
      <c r="A204" s="156">
        <v>191</v>
      </c>
      <c r="B204" s="157" t="s">
        <v>3130</v>
      </c>
      <c r="C204" s="162" t="s">
        <v>3099</v>
      </c>
      <c r="D204" s="158" t="s">
        <v>2888</v>
      </c>
      <c r="E204" s="159">
        <v>2</v>
      </c>
      <c r="F204" s="170">
        <v>0</v>
      </c>
      <c r="G204" s="160">
        <f t="shared" si="56"/>
        <v>0</v>
      </c>
      <c r="H204" s="143">
        <v>990</v>
      </c>
      <c r="I204" s="143">
        <f t="shared" si="57"/>
        <v>1980</v>
      </c>
      <c r="J204" s="143">
        <v>0</v>
      </c>
      <c r="K204" s="143">
        <f t="shared" si="58"/>
        <v>0</v>
      </c>
      <c r="L204" s="143">
        <v>21</v>
      </c>
      <c r="M204" s="143">
        <f t="shared" si="59"/>
        <v>0</v>
      </c>
      <c r="N204" s="143">
        <v>0</v>
      </c>
      <c r="O204" s="143">
        <f t="shared" si="60"/>
        <v>0</v>
      </c>
      <c r="P204" s="143">
        <v>0</v>
      </c>
      <c r="Q204" s="143">
        <f t="shared" si="61"/>
        <v>0</v>
      </c>
      <c r="R204" s="143"/>
      <c r="S204" s="143" t="s">
        <v>358</v>
      </c>
      <c r="T204" s="143" t="s">
        <v>314</v>
      </c>
      <c r="U204" s="143">
        <v>0</v>
      </c>
      <c r="V204" s="143">
        <f t="shared" si="62"/>
        <v>0</v>
      </c>
      <c r="W204" s="143"/>
      <c r="X204" s="143" t="s">
        <v>353</v>
      </c>
      <c r="Y204" s="140"/>
      <c r="Z204" s="140"/>
      <c r="AA204" s="140"/>
      <c r="AB204" s="140"/>
      <c r="AC204" s="140"/>
      <c r="AD204" s="140"/>
      <c r="AE204" s="140"/>
      <c r="AF204" s="140"/>
      <c r="AG204" s="140" t="s">
        <v>534</v>
      </c>
      <c r="AH204" s="140"/>
      <c r="AI204" s="140"/>
      <c r="AJ204" s="140"/>
      <c r="AK204" s="140"/>
      <c r="AL204" s="140"/>
      <c r="AM204" s="140"/>
      <c r="AN204" s="140"/>
      <c r="AO204" s="140"/>
      <c r="AP204" s="140"/>
      <c r="AQ204" s="140"/>
      <c r="AR204" s="140"/>
      <c r="AS204" s="140"/>
      <c r="AT204" s="140"/>
      <c r="AU204" s="140"/>
      <c r="AV204" s="140"/>
      <c r="AW204" s="140"/>
      <c r="AX204" s="140"/>
      <c r="AY204" s="140"/>
      <c r="AZ204" s="140"/>
      <c r="BA204" s="140"/>
      <c r="BB204" s="140"/>
      <c r="BC204" s="140"/>
      <c r="BD204" s="140"/>
      <c r="BE204" s="140"/>
      <c r="BF204" s="140"/>
      <c r="BG204" s="140"/>
      <c r="BH204" s="140"/>
    </row>
    <row r="205" spans="1:60" outlineLevel="1" x14ac:dyDescent="0.2">
      <c r="A205" s="156">
        <v>192</v>
      </c>
      <c r="B205" s="157" t="s">
        <v>3131</v>
      </c>
      <c r="C205" s="162" t="s">
        <v>2890</v>
      </c>
      <c r="D205" s="158" t="s">
        <v>2888</v>
      </c>
      <c r="E205" s="159">
        <v>2</v>
      </c>
      <c r="F205" s="170">
        <v>0</v>
      </c>
      <c r="G205" s="160">
        <f t="shared" si="56"/>
        <v>0</v>
      </c>
      <c r="H205" s="143">
        <v>0</v>
      </c>
      <c r="I205" s="143">
        <f t="shared" si="57"/>
        <v>0</v>
      </c>
      <c r="J205" s="143">
        <v>350</v>
      </c>
      <c r="K205" s="143">
        <f t="shared" si="58"/>
        <v>700</v>
      </c>
      <c r="L205" s="143">
        <v>21</v>
      </c>
      <c r="M205" s="143">
        <f t="shared" si="59"/>
        <v>0</v>
      </c>
      <c r="N205" s="143">
        <v>0</v>
      </c>
      <c r="O205" s="143">
        <f t="shared" si="60"/>
        <v>0</v>
      </c>
      <c r="P205" s="143">
        <v>0</v>
      </c>
      <c r="Q205" s="143">
        <f t="shared" si="61"/>
        <v>0</v>
      </c>
      <c r="R205" s="143"/>
      <c r="S205" s="143" t="s">
        <v>358</v>
      </c>
      <c r="T205" s="143" t="s">
        <v>314</v>
      </c>
      <c r="U205" s="143">
        <v>0</v>
      </c>
      <c r="V205" s="143">
        <f t="shared" si="62"/>
        <v>0</v>
      </c>
      <c r="W205" s="143"/>
      <c r="X205" s="143" t="s">
        <v>338</v>
      </c>
      <c r="Y205" s="140"/>
      <c r="Z205" s="140"/>
      <c r="AA205" s="140"/>
      <c r="AB205" s="140"/>
      <c r="AC205" s="140"/>
      <c r="AD205" s="140"/>
      <c r="AE205" s="140"/>
      <c r="AF205" s="140"/>
      <c r="AG205" s="140" t="s">
        <v>339</v>
      </c>
      <c r="AH205" s="140"/>
      <c r="AI205" s="140"/>
      <c r="AJ205" s="140"/>
      <c r="AK205" s="140"/>
      <c r="AL205" s="140"/>
      <c r="AM205" s="140"/>
      <c r="AN205" s="140"/>
      <c r="AO205" s="140"/>
      <c r="AP205" s="140"/>
      <c r="AQ205" s="140"/>
      <c r="AR205" s="140"/>
      <c r="AS205" s="140"/>
      <c r="AT205" s="140"/>
      <c r="AU205" s="140"/>
      <c r="AV205" s="140"/>
      <c r="AW205" s="140"/>
      <c r="AX205" s="140"/>
      <c r="AY205" s="140"/>
      <c r="AZ205" s="140"/>
      <c r="BA205" s="140"/>
      <c r="BB205" s="140"/>
      <c r="BC205" s="140"/>
      <c r="BD205" s="140"/>
      <c r="BE205" s="140"/>
      <c r="BF205" s="140"/>
      <c r="BG205" s="140"/>
      <c r="BH205" s="140"/>
    </row>
    <row r="206" spans="1:60" ht="22.5" outlineLevel="1" x14ac:dyDescent="0.2">
      <c r="A206" s="156">
        <v>193</v>
      </c>
      <c r="B206" s="157" t="s">
        <v>3132</v>
      </c>
      <c r="C206" s="162" t="s">
        <v>2892</v>
      </c>
      <c r="D206" s="158" t="s">
        <v>459</v>
      </c>
      <c r="E206" s="159">
        <v>1</v>
      </c>
      <c r="F206" s="170">
        <v>0</v>
      </c>
      <c r="G206" s="160">
        <f t="shared" si="56"/>
        <v>0</v>
      </c>
      <c r="H206" s="143">
        <v>1600</v>
      </c>
      <c r="I206" s="143">
        <f t="shared" si="57"/>
        <v>1600</v>
      </c>
      <c r="J206" s="143">
        <v>0</v>
      </c>
      <c r="K206" s="143">
        <f t="shared" si="58"/>
        <v>0</v>
      </c>
      <c r="L206" s="143">
        <v>21</v>
      </c>
      <c r="M206" s="143">
        <f t="shared" si="59"/>
        <v>0</v>
      </c>
      <c r="N206" s="143">
        <v>0</v>
      </c>
      <c r="O206" s="143">
        <f t="shared" si="60"/>
        <v>0</v>
      </c>
      <c r="P206" s="143">
        <v>0</v>
      </c>
      <c r="Q206" s="143">
        <f t="shared" si="61"/>
        <v>0</v>
      </c>
      <c r="R206" s="143"/>
      <c r="S206" s="143" t="s">
        <v>358</v>
      </c>
      <c r="T206" s="143" t="s">
        <v>314</v>
      </c>
      <c r="U206" s="143">
        <v>0</v>
      </c>
      <c r="V206" s="143">
        <f t="shared" si="62"/>
        <v>0</v>
      </c>
      <c r="W206" s="143"/>
      <c r="X206" s="143" t="s">
        <v>338</v>
      </c>
      <c r="Y206" s="140"/>
      <c r="Z206" s="140"/>
      <c r="AA206" s="140"/>
      <c r="AB206" s="140"/>
      <c r="AC206" s="140"/>
      <c r="AD206" s="140"/>
      <c r="AE206" s="140"/>
      <c r="AF206" s="140"/>
      <c r="AG206" s="140" t="s">
        <v>339</v>
      </c>
      <c r="AH206" s="140"/>
      <c r="AI206" s="140"/>
      <c r="AJ206" s="140"/>
      <c r="AK206" s="140"/>
      <c r="AL206" s="140"/>
      <c r="AM206" s="140"/>
      <c r="AN206" s="140"/>
      <c r="AO206" s="140"/>
      <c r="AP206" s="140"/>
      <c r="AQ206" s="140"/>
      <c r="AR206" s="140"/>
      <c r="AS206" s="140"/>
      <c r="AT206" s="140"/>
      <c r="AU206" s="140"/>
      <c r="AV206" s="140"/>
      <c r="AW206" s="140"/>
      <c r="AX206" s="140"/>
      <c r="AY206" s="140"/>
      <c r="AZ206" s="140"/>
      <c r="BA206" s="140"/>
      <c r="BB206" s="140"/>
      <c r="BC206" s="140"/>
      <c r="BD206" s="140"/>
      <c r="BE206" s="140"/>
      <c r="BF206" s="140"/>
      <c r="BG206" s="140"/>
      <c r="BH206" s="140"/>
    </row>
    <row r="207" spans="1:60" x14ac:dyDescent="0.2">
      <c r="A207" s="145" t="s">
        <v>308</v>
      </c>
      <c r="B207" s="146" t="s">
        <v>234</v>
      </c>
      <c r="C207" s="161" t="s">
        <v>235</v>
      </c>
      <c r="D207" s="147"/>
      <c r="E207" s="148"/>
      <c r="F207" s="172"/>
      <c r="G207" s="150">
        <f>SUMIF(AG208:AG234,"&lt;&gt;NOR",G208:G234)</f>
        <v>0</v>
      </c>
      <c r="H207" s="144"/>
      <c r="I207" s="144">
        <f>SUM(I208:I234)</f>
        <v>54210.200000000004</v>
      </c>
      <c r="J207" s="144"/>
      <c r="K207" s="144">
        <f>SUM(K208:K234)</f>
        <v>7496</v>
      </c>
      <c r="L207" s="144"/>
      <c r="M207" s="144">
        <f>SUM(M208:M234)</f>
        <v>0</v>
      </c>
      <c r="N207" s="144"/>
      <c r="O207" s="144">
        <f>SUM(O208:O234)</f>
        <v>0</v>
      </c>
      <c r="P207" s="144"/>
      <c r="Q207" s="144">
        <f>SUM(Q208:Q234)</f>
        <v>0</v>
      </c>
      <c r="R207" s="144"/>
      <c r="S207" s="144"/>
      <c r="T207" s="144"/>
      <c r="U207" s="144"/>
      <c r="V207" s="144">
        <f>SUM(V208:V234)</f>
        <v>0</v>
      </c>
      <c r="W207" s="144"/>
      <c r="X207" s="144"/>
      <c r="AG207" t="s">
        <v>309</v>
      </c>
    </row>
    <row r="208" spans="1:60" outlineLevel="1" x14ac:dyDescent="0.2">
      <c r="A208" s="156">
        <v>194</v>
      </c>
      <c r="B208" s="157" t="s">
        <v>3133</v>
      </c>
      <c r="C208" s="162" t="s">
        <v>3134</v>
      </c>
      <c r="D208" s="158" t="s">
        <v>449</v>
      </c>
      <c r="E208" s="159">
        <v>1</v>
      </c>
      <c r="F208" s="170">
        <v>0</v>
      </c>
      <c r="G208" s="160">
        <f t="shared" ref="G208:G234" si="63">ROUND(E208*F208,2)</f>
        <v>0</v>
      </c>
      <c r="H208" s="143">
        <v>24342</v>
      </c>
      <c r="I208" s="143">
        <f t="shared" ref="I208:I234" si="64">ROUND(E208*H208,2)</f>
        <v>24342</v>
      </c>
      <c r="J208" s="143">
        <v>0</v>
      </c>
      <c r="K208" s="143">
        <f t="shared" ref="K208:K234" si="65">ROUND(E208*J208,2)</f>
        <v>0</v>
      </c>
      <c r="L208" s="143">
        <v>21</v>
      </c>
      <c r="M208" s="143">
        <f t="shared" ref="M208:M234" si="66">G208*(1+L208/100)</f>
        <v>0</v>
      </c>
      <c r="N208" s="143">
        <v>0</v>
      </c>
      <c r="O208" s="143">
        <f t="shared" ref="O208:O234" si="67">ROUND(E208*N208,2)</f>
        <v>0</v>
      </c>
      <c r="P208" s="143">
        <v>0</v>
      </c>
      <c r="Q208" s="143">
        <f t="shared" ref="Q208:Q234" si="68">ROUND(E208*P208,2)</f>
        <v>0</v>
      </c>
      <c r="R208" s="143"/>
      <c r="S208" s="143" t="s">
        <v>358</v>
      </c>
      <c r="T208" s="143" t="s">
        <v>314</v>
      </c>
      <c r="U208" s="143">
        <v>0</v>
      </c>
      <c r="V208" s="143">
        <f t="shared" ref="V208:V234" si="69">ROUND(E208*U208,2)</f>
        <v>0</v>
      </c>
      <c r="W208" s="143"/>
      <c r="X208" s="143" t="s">
        <v>353</v>
      </c>
      <c r="Y208" s="140"/>
      <c r="Z208" s="140"/>
      <c r="AA208" s="140"/>
      <c r="AB208" s="140"/>
      <c r="AC208" s="140"/>
      <c r="AD208" s="140"/>
      <c r="AE208" s="140"/>
      <c r="AF208" s="140"/>
      <c r="AG208" s="140" t="s">
        <v>534</v>
      </c>
      <c r="AH208" s="140"/>
      <c r="AI208" s="140"/>
      <c r="AJ208" s="140"/>
      <c r="AK208" s="140"/>
      <c r="AL208" s="140"/>
      <c r="AM208" s="140"/>
      <c r="AN208" s="140"/>
      <c r="AO208" s="140"/>
      <c r="AP208" s="140"/>
      <c r="AQ208" s="140"/>
      <c r="AR208" s="140"/>
      <c r="AS208" s="140"/>
      <c r="AT208" s="140"/>
      <c r="AU208" s="140"/>
      <c r="AV208" s="140"/>
      <c r="AW208" s="140"/>
      <c r="AX208" s="140"/>
      <c r="AY208" s="140"/>
      <c r="AZ208" s="140"/>
      <c r="BA208" s="140"/>
      <c r="BB208" s="140"/>
      <c r="BC208" s="140"/>
      <c r="BD208" s="140"/>
      <c r="BE208" s="140"/>
      <c r="BF208" s="140"/>
      <c r="BG208" s="140"/>
      <c r="BH208" s="140"/>
    </row>
    <row r="209" spans="1:60" outlineLevel="1" x14ac:dyDescent="0.2">
      <c r="A209" s="156">
        <v>195</v>
      </c>
      <c r="B209" s="157" t="s">
        <v>3135</v>
      </c>
      <c r="C209" s="162" t="s">
        <v>3136</v>
      </c>
      <c r="D209" s="158" t="s">
        <v>449</v>
      </c>
      <c r="E209" s="159">
        <v>1</v>
      </c>
      <c r="F209" s="170">
        <v>0</v>
      </c>
      <c r="G209" s="160">
        <f t="shared" si="63"/>
        <v>0</v>
      </c>
      <c r="H209" s="143">
        <v>0</v>
      </c>
      <c r="I209" s="143">
        <f t="shared" si="64"/>
        <v>0</v>
      </c>
      <c r="J209" s="143">
        <v>1050</v>
      </c>
      <c r="K209" s="143">
        <f t="shared" si="65"/>
        <v>1050</v>
      </c>
      <c r="L209" s="143">
        <v>21</v>
      </c>
      <c r="M209" s="143">
        <f t="shared" si="66"/>
        <v>0</v>
      </c>
      <c r="N209" s="143">
        <v>0</v>
      </c>
      <c r="O209" s="143">
        <f t="shared" si="67"/>
        <v>0</v>
      </c>
      <c r="P209" s="143">
        <v>0</v>
      </c>
      <c r="Q209" s="143">
        <f t="shared" si="68"/>
        <v>0</v>
      </c>
      <c r="R209" s="143"/>
      <c r="S209" s="143" t="s">
        <v>358</v>
      </c>
      <c r="T209" s="143" t="s">
        <v>314</v>
      </c>
      <c r="U209" s="143">
        <v>0</v>
      </c>
      <c r="V209" s="143">
        <f t="shared" si="69"/>
        <v>0</v>
      </c>
      <c r="W209" s="143"/>
      <c r="X209" s="143" t="s">
        <v>338</v>
      </c>
      <c r="Y209" s="140"/>
      <c r="Z209" s="140"/>
      <c r="AA209" s="140"/>
      <c r="AB209" s="140"/>
      <c r="AC209" s="140"/>
      <c r="AD209" s="140"/>
      <c r="AE209" s="140"/>
      <c r="AF209" s="140"/>
      <c r="AG209" s="140" t="s">
        <v>2128</v>
      </c>
      <c r="AH209" s="140"/>
      <c r="AI209" s="140"/>
      <c r="AJ209" s="140"/>
      <c r="AK209" s="140"/>
      <c r="AL209" s="140"/>
      <c r="AM209" s="140"/>
      <c r="AN209" s="140"/>
      <c r="AO209" s="140"/>
      <c r="AP209" s="140"/>
      <c r="AQ209" s="140"/>
      <c r="AR209" s="140"/>
      <c r="AS209" s="140"/>
      <c r="AT209" s="140"/>
      <c r="AU209" s="140"/>
      <c r="AV209" s="140"/>
      <c r="AW209" s="140"/>
      <c r="AX209" s="140"/>
      <c r="AY209" s="140"/>
      <c r="AZ209" s="140"/>
      <c r="BA209" s="140"/>
      <c r="BB209" s="140"/>
      <c r="BC209" s="140"/>
      <c r="BD209" s="140"/>
      <c r="BE209" s="140"/>
      <c r="BF209" s="140"/>
      <c r="BG209" s="140"/>
      <c r="BH209" s="140"/>
    </row>
    <row r="210" spans="1:60" outlineLevel="1" x14ac:dyDescent="0.2">
      <c r="A210" s="156">
        <v>196</v>
      </c>
      <c r="B210" s="157" t="s">
        <v>3137</v>
      </c>
      <c r="C210" s="162" t="s">
        <v>3138</v>
      </c>
      <c r="D210" s="158" t="s">
        <v>449</v>
      </c>
      <c r="E210" s="159">
        <v>1</v>
      </c>
      <c r="F210" s="170">
        <v>0</v>
      </c>
      <c r="G210" s="160">
        <f t="shared" si="63"/>
        <v>0</v>
      </c>
      <c r="H210" s="143">
        <v>920</v>
      </c>
      <c r="I210" s="143">
        <f t="shared" si="64"/>
        <v>920</v>
      </c>
      <c r="J210" s="143">
        <v>0</v>
      </c>
      <c r="K210" s="143">
        <f t="shared" si="65"/>
        <v>0</v>
      </c>
      <c r="L210" s="143">
        <v>21</v>
      </c>
      <c r="M210" s="143">
        <f t="shared" si="66"/>
        <v>0</v>
      </c>
      <c r="N210" s="143">
        <v>0</v>
      </c>
      <c r="O210" s="143">
        <f t="shared" si="67"/>
        <v>0</v>
      </c>
      <c r="P210" s="143">
        <v>0</v>
      </c>
      <c r="Q210" s="143">
        <f t="shared" si="68"/>
        <v>0</v>
      </c>
      <c r="R210" s="143"/>
      <c r="S210" s="143" t="s">
        <v>358</v>
      </c>
      <c r="T210" s="143" t="s">
        <v>314</v>
      </c>
      <c r="U210" s="143">
        <v>0</v>
      </c>
      <c r="V210" s="143">
        <f t="shared" si="69"/>
        <v>0</v>
      </c>
      <c r="W210" s="143"/>
      <c r="X210" s="143" t="s">
        <v>353</v>
      </c>
      <c r="Y210" s="140"/>
      <c r="Z210" s="140"/>
      <c r="AA210" s="140"/>
      <c r="AB210" s="140"/>
      <c r="AC210" s="140"/>
      <c r="AD210" s="140"/>
      <c r="AE210" s="140"/>
      <c r="AF210" s="140"/>
      <c r="AG210" s="140" t="s">
        <v>534</v>
      </c>
      <c r="AH210" s="140"/>
      <c r="AI210" s="140"/>
      <c r="AJ210" s="140"/>
      <c r="AK210" s="140"/>
      <c r="AL210" s="140"/>
      <c r="AM210" s="140"/>
      <c r="AN210" s="140"/>
      <c r="AO210" s="140"/>
      <c r="AP210" s="140"/>
      <c r="AQ210" s="140"/>
      <c r="AR210" s="140"/>
      <c r="AS210" s="140"/>
      <c r="AT210" s="140"/>
      <c r="AU210" s="140"/>
      <c r="AV210" s="140"/>
      <c r="AW210" s="140"/>
      <c r="AX210" s="140"/>
      <c r="AY210" s="140"/>
      <c r="AZ210" s="140"/>
      <c r="BA210" s="140"/>
      <c r="BB210" s="140"/>
      <c r="BC210" s="140"/>
      <c r="BD210" s="140"/>
      <c r="BE210" s="140"/>
      <c r="BF210" s="140"/>
      <c r="BG210" s="140"/>
      <c r="BH210" s="140"/>
    </row>
    <row r="211" spans="1:60" outlineLevel="1" x14ac:dyDescent="0.2">
      <c r="A211" s="156">
        <v>197</v>
      </c>
      <c r="B211" s="157" t="s">
        <v>3139</v>
      </c>
      <c r="C211" s="162" t="s">
        <v>3140</v>
      </c>
      <c r="D211" s="158" t="s">
        <v>449</v>
      </c>
      <c r="E211" s="159">
        <v>1</v>
      </c>
      <c r="F211" s="170">
        <v>0</v>
      </c>
      <c r="G211" s="160">
        <f t="shared" si="63"/>
        <v>0</v>
      </c>
      <c r="H211" s="143">
        <v>0</v>
      </c>
      <c r="I211" s="143">
        <f t="shared" si="64"/>
        <v>0</v>
      </c>
      <c r="J211" s="143">
        <v>500</v>
      </c>
      <c r="K211" s="143">
        <f t="shared" si="65"/>
        <v>500</v>
      </c>
      <c r="L211" s="143">
        <v>21</v>
      </c>
      <c r="M211" s="143">
        <f t="shared" si="66"/>
        <v>0</v>
      </c>
      <c r="N211" s="143">
        <v>0</v>
      </c>
      <c r="O211" s="143">
        <f t="shared" si="67"/>
        <v>0</v>
      </c>
      <c r="P211" s="143">
        <v>0</v>
      </c>
      <c r="Q211" s="143">
        <f t="shared" si="68"/>
        <v>0</v>
      </c>
      <c r="R211" s="143"/>
      <c r="S211" s="143" t="s">
        <v>358</v>
      </c>
      <c r="T211" s="143" t="s">
        <v>314</v>
      </c>
      <c r="U211" s="143">
        <v>0</v>
      </c>
      <c r="V211" s="143">
        <f t="shared" si="69"/>
        <v>0</v>
      </c>
      <c r="W211" s="143"/>
      <c r="X211" s="143" t="s">
        <v>338</v>
      </c>
      <c r="Y211" s="140"/>
      <c r="Z211" s="140"/>
      <c r="AA211" s="140"/>
      <c r="AB211" s="140"/>
      <c r="AC211" s="140"/>
      <c r="AD211" s="140"/>
      <c r="AE211" s="140"/>
      <c r="AF211" s="140"/>
      <c r="AG211" s="140" t="s">
        <v>2128</v>
      </c>
      <c r="AH211" s="140"/>
      <c r="AI211" s="140"/>
      <c r="AJ211" s="140"/>
      <c r="AK211" s="140"/>
      <c r="AL211" s="140"/>
      <c r="AM211" s="140"/>
      <c r="AN211" s="140"/>
      <c r="AO211" s="140"/>
      <c r="AP211" s="140"/>
      <c r="AQ211" s="140"/>
      <c r="AR211" s="140"/>
      <c r="AS211" s="140"/>
      <c r="AT211" s="140"/>
      <c r="AU211" s="140"/>
      <c r="AV211" s="140"/>
      <c r="AW211" s="140"/>
      <c r="AX211" s="140"/>
      <c r="AY211" s="140"/>
      <c r="AZ211" s="140"/>
      <c r="BA211" s="140"/>
      <c r="BB211" s="140"/>
      <c r="BC211" s="140"/>
      <c r="BD211" s="140"/>
      <c r="BE211" s="140"/>
      <c r="BF211" s="140"/>
      <c r="BG211" s="140"/>
      <c r="BH211" s="140"/>
    </row>
    <row r="212" spans="1:60" outlineLevel="1" x14ac:dyDescent="0.2">
      <c r="A212" s="156">
        <v>198</v>
      </c>
      <c r="B212" s="157" t="s">
        <v>3141</v>
      </c>
      <c r="C212" s="162" t="s">
        <v>3142</v>
      </c>
      <c r="D212" s="158" t="s">
        <v>449</v>
      </c>
      <c r="E212" s="159">
        <v>1</v>
      </c>
      <c r="F212" s="170">
        <v>0</v>
      </c>
      <c r="G212" s="160">
        <f t="shared" si="63"/>
        <v>0</v>
      </c>
      <c r="H212" s="143">
        <v>8254</v>
      </c>
      <c r="I212" s="143">
        <f t="shared" si="64"/>
        <v>8254</v>
      </c>
      <c r="J212" s="143">
        <v>0</v>
      </c>
      <c r="K212" s="143">
        <f t="shared" si="65"/>
        <v>0</v>
      </c>
      <c r="L212" s="143">
        <v>21</v>
      </c>
      <c r="M212" s="143">
        <f t="shared" si="66"/>
        <v>0</v>
      </c>
      <c r="N212" s="143">
        <v>0</v>
      </c>
      <c r="O212" s="143">
        <f t="shared" si="67"/>
        <v>0</v>
      </c>
      <c r="P212" s="143">
        <v>0</v>
      </c>
      <c r="Q212" s="143">
        <f t="shared" si="68"/>
        <v>0</v>
      </c>
      <c r="R212" s="143"/>
      <c r="S212" s="143" t="s">
        <v>358</v>
      </c>
      <c r="T212" s="143" t="s">
        <v>314</v>
      </c>
      <c r="U212" s="143">
        <v>0</v>
      </c>
      <c r="V212" s="143">
        <f t="shared" si="69"/>
        <v>0</v>
      </c>
      <c r="W212" s="143"/>
      <c r="X212" s="143" t="s">
        <v>353</v>
      </c>
      <c r="Y212" s="140"/>
      <c r="Z212" s="140"/>
      <c r="AA212" s="140"/>
      <c r="AB212" s="140"/>
      <c r="AC212" s="140"/>
      <c r="AD212" s="140"/>
      <c r="AE212" s="140"/>
      <c r="AF212" s="140"/>
      <c r="AG212" s="140" t="s">
        <v>534</v>
      </c>
      <c r="AH212" s="140"/>
      <c r="AI212" s="140"/>
      <c r="AJ212" s="140"/>
      <c r="AK212" s="140"/>
      <c r="AL212" s="140"/>
      <c r="AM212" s="140"/>
      <c r="AN212" s="140"/>
      <c r="AO212" s="140"/>
      <c r="AP212" s="140"/>
      <c r="AQ212" s="140"/>
      <c r="AR212" s="140"/>
      <c r="AS212" s="140"/>
      <c r="AT212" s="140"/>
      <c r="AU212" s="140"/>
      <c r="AV212" s="140"/>
      <c r="AW212" s="140"/>
      <c r="AX212" s="140"/>
      <c r="AY212" s="140"/>
      <c r="AZ212" s="140"/>
      <c r="BA212" s="140"/>
      <c r="BB212" s="140"/>
      <c r="BC212" s="140"/>
      <c r="BD212" s="140"/>
      <c r="BE212" s="140"/>
      <c r="BF212" s="140"/>
      <c r="BG212" s="140"/>
      <c r="BH212" s="140"/>
    </row>
    <row r="213" spans="1:60" outlineLevel="1" x14ac:dyDescent="0.2">
      <c r="A213" s="156">
        <v>199</v>
      </c>
      <c r="B213" s="157" t="s">
        <v>3143</v>
      </c>
      <c r="C213" s="162" t="s">
        <v>3144</v>
      </c>
      <c r="D213" s="158" t="s">
        <v>449</v>
      </c>
      <c r="E213" s="159">
        <v>1</v>
      </c>
      <c r="F213" s="170">
        <v>0</v>
      </c>
      <c r="G213" s="160">
        <f t="shared" si="63"/>
        <v>0</v>
      </c>
      <c r="H213" s="143">
        <v>0</v>
      </c>
      <c r="I213" s="143">
        <f t="shared" si="64"/>
        <v>0</v>
      </c>
      <c r="J213" s="143">
        <v>500</v>
      </c>
      <c r="K213" s="143">
        <f t="shared" si="65"/>
        <v>500</v>
      </c>
      <c r="L213" s="143">
        <v>21</v>
      </c>
      <c r="M213" s="143">
        <f t="shared" si="66"/>
        <v>0</v>
      </c>
      <c r="N213" s="143">
        <v>0</v>
      </c>
      <c r="O213" s="143">
        <f t="shared" si="67"/>
        <v>0</v>
      </c>
      <c r="P213" s="143">
        <v>0</v>
      </c>
      <c r="Q213" s="143">
        <f t="shared" si="68"/>
        <v>0</v>
      </c>
      <c r="R213" s="143"/>
      <c r="S213" s="143" t="s">
        <v>358</v>
      </c>
      <c r="T213" s="143" t="s">
        <v>314</v>
      </c>
      <c r="U213" s="143">
        <v>0</v>
      </c>
      <c r="V213" s="143">
        <f t="shared" si="69"/>
        <v>0</v>
      </c>
      <c r="W213" s="143"/>
      <c r="X213" s="143" t="s">
        <v>338</v>
      </c>
      <c r="Y213" s="140"/>
      <c r="Z213" s="140"/>
      <c r="AA213" s="140"/>
      <c r="AB213" s="140"/>
      <c r="AC213" s="140"/>
      <c r="AD213" s="140"/>
      <c r="AE213" s="140"/>
      <c r="AF213" s="140"/>
      <c r="AG213" s="140" t="s">
        <v>2128</v>
      </c>
      <c r="AH213" s="140"/>
      <c r="AI213" s="140"/>
      <c r="AJ213" s="140"/>
      <c r="AK213" s="140"/>
      <c r="AL213" s="140"/>
      <c r="AM213" s="140"/>
      <c r="AN213" s="140"/>
      <c r="AO213" s="140"/>
      <c r="AP213" s="140"/>
      <c r="AQ213" s="140"/>
      <c r="AR213" s="140"/>
      <c r="AS213" s="140"/>
      <c r="AT213" s="140"/>
      <c r="AU213" s="140"/>
      <c r="AV213" s="140"/>
      <c r="AW213" s="140"/>
      <c r="AX213" s="140"/>
      <c r="AY213" s="140"/>
      <c r="AZ213" s="140"/>
      <c r="BA213" s="140"/>
      <c r="BB213" s="140"/>
      <c r="BC213" s="140"/>
      <c r="BD213" s="140"/>
      <c r="BE213" s="140"/>
      <c r="BF213" s="140"/>
      <c r="BG213" s="140"/>
      <c r="BH213" s="140"/>
    </row>
    <row r="214" spans="1:60" outlineLevel="1" x14ac:dyDescent="0.2">
      <c r="A214" s="156">
        <v>200</v>
      </c>
      <c r="B214" s="157" t="s">
        <v>3145</v>
      </c>
      <c r="C214" s="162" t="s">
        <v>3146</v>
      </c>
      <c r="D214" s="158" t="s">
        <v>2888</v>
      </c>
      <c r="E214" s="159">
        <v>1</v>
      </c>
      <c r="F214" s="170">
        <v>0</v>
      </c>
      <c r="G214" s="160">
        <f t="shared" si="63"/>
        <v>0</v>
      </c>
      <c r="H214" s="143">
        <v>920</v>
      </c>
      <c r="I214" s="143">
        <f t="shared" si="64"/>
        <v>920</v>
      </c>
      <c r="J214" s="143">
        <v>0</v>
      </c>
      <c r="K214" s="143">
        <f t="shared" si="65"/>
        <v>0</v>
      </c>
      <c r="L214" s="143">
        <v>21</v>
      </c>
      <c r="M214" s="143">
        <f t="shared" si="66"/>
        <v>0</v>
      </c>
      <c r="N214" s="143">
        <v>0</v>
      </c>
      <c r="O214" s="143">
        <f t="shared" si="67"/>
        <v>0</v>
      </c>
      <c r="P214" s="143">
        <v>0</v>
      </c>
      <c r="Q214" s="143">
        <f t="shared" si="68"/>
        <v>0</v>
      </c>
      <c r="R214" s="143"/>
      <c r="S214" s="143" t="s">
        <v>358</v>
      </c>
      <c r="T214" s="143" t="s">
        <v>314</v>
      </c>
      <c r="U214" s="143">
        <v>0</v>
      </c>
      <c r="V214" s="143">
        <f t="shared" si="69"/>
        <v>0</v>
      </c>
      <c r="W214" s="143"/>
      <c r="X214" s="143" t="s">
        <v>353</v>
      </c>
      <c r="Y214" s="140"/>
      <c r="Z214" s="140"/>
      <c r="AA214" s="140"/>
      <c r="AB214" s="140"/>
      <c r="AC214" s="140"/>
      <c r="AD214" s="140"/>
      <c r="AE214" s="140"/>
      <c r="AF214" s="140"/>
      <c r="AG214" s="140" t="s">
        <v>534</v>
      </c>
      <c r="AH214" s="140"/>
      <c r="AI214" s="140"/>
      <c r="AJ214" s="140"/>
      <c r="AK214" s="140"/>
      <c r="AL214" s="140"/>
      <c r="AM214" s="140"/>
      <c r="AN214" s="140"/>
      <c r="AO214" s="140"/>
      <c r="AP214" s="140"/>
      <c r="AQ214" s="140"/>
      <c r="AR214" s="140"/>
      <c r="AS214" s="140"/>
      <c r="AT214" s="140"/>
      <c r="AU214" s="140"/>
      <c r="AV214" s="140"/>
      <c r="AW214" s="140"/>
      <c r="AX214" s="140"/>
      <c r="AY214" s="140"/>
      <c r="AZ214" s="140"/>
      <c r="BA214" s="140"/>
      <c r="BB214" s="140"/>
      <c r="BC214" s="140"/>
      <c r="BD214" s="140"/>
      <c r="BE214" s="140"/>
      <c r="BF214" s="140"/>
      <c r="BG214" s="140"/>
      <c r="BH214" s="140"/>
    </row>
    <row r="215" spans="1:60" outlineLevel="1" x14ac:dyDescent="0.2">
      <c r="A215" s="156">
        <v>201</v>
      </c>
      <c r="B215" s="157" t="s">
        <v>3147</v>
      </c>
      <c r="C215" s="162" t="s">
        <v>3148</v>
      </c>
      <c r="D215" s="158" t="s">
        <v>449</v>
      </c>
      <c r="E215" s="159">
        <v>2</v>
      </c>
      <c r="F215" s="170">
        <v>0</v>
      </c>
      <c r="G215" s="160">
        <f t="shared" si="63"/>
        <v>0</v>
      </c>
      <c r="H215" s="143">
        <v>0</v>
      </c>
      <c r="I215" s="143">
        <f t="shared" si="64"/>
        <v>0</v>
      </c>
      <c r="J215" s="143">
        <v>250</v>
      </c>
      <c r="K215" s="143">
        <f t="shared" si="65"/>
        <v>500</v>
      </c>
      <c r="L215" s="143">
        <v>21</v>
      </c>
      <c r="M215" s="143">
        <f t="shared" si="66"/>
        <v>0</v>
      </c>
      <c r="N215" s="143">
        <v>0</v>
      </c>
      <c r="O215" s="143">
        <f t="shared" si="67"/>
        <v>0</v>
      </c>
      <c r="P215" s="143">
        <v>0</v>
      </c>
      <c r="Q215" s="143">
        <f t="shared" si="68"/>
        <v>0</v>
      </c>
      <c r="R215" s="143"/>
      <c r="S215" s="143" t="s">
        <v>358</v>
      </c>
      <c r="T215" s="143" t="s">
        <v>314</v>
      </c>
      <c r="U215" s="143">
        <v>0</v>
      </c>
      <c r="V215" s="143">
        <f t="shared" si="69"/>
        <v>0</v>
      </c>
      <c r="W215" s="143"/>
      <c r="X215" s="143" t="s">
        <v>338</v>
      </c>
      <c r="Y215" s="140"/>
      <c r="Z215" s="140"/>
      <c r="AA215" s="140"/>
      <c r="AB215" s="140"/>
      <c r="AC215" s="140"/>
      <c r="AD215" s="140"/>
      <c r="AE215" s="140"/>
      <c r="AF215" s="140"/>
      <c r="AG215" s="140" t="s">
        <v>2128</v>
      </c>
      <c r="AH215" s="140"/>
      <c r="AI215" s="140"/>
      <c r="AJ215" s="140"/>
      <c r="AK215" s="140"/>
      <c r="AL215" s="140"/>
      <c r="AM215" s="140"/>
      <c r="AN215" s="140"/>
      <c r="AO215" s="140"/>
      <c r="AP215" s="140"/>
      <c r="AQ215" s="140"/>
      <c r="AR215" s="140"/>
      <c r="AS215" s="140"/>
      <c r="AT215" s="140"/>
      <c r="AU215" s="140"/>
      <c r="AV215" s="140"/>
      <c r="AW215" s="140"/>
      <c r="AX215" s="140"/>
      <c r="AY215" s="140"/>
      <c r="AZ215" s="140"/>
      <c r="BA215" s="140"/>
      <c r="BB215" s="140"/>
      <c r="BC215" s="140"/>
      <c r="BD215" s="140"/>
      <c r="BE215" s="140"/>
      <c r="BF215" s="140"/>
      <c r="BG215" s="140"/>
      <c r="BH215" s="140"/>
    </row>
    <row r="216" spans="1:60" outlineLevel="1" x14ac:dyDescent="0.2">
      <c r="A216" s="156">
        <v>202</v>
      </c>
      <c r="B216" s="157" t="s">
        <v>3149</v>
      </c>
      <c r="C216" s="162" t="s">
        <v>3150</v>
      </c>
      <c r="D216" s="158" t="s">
        <v>449</v>
      </c>
      <c r="E216" s="159">
        <v>1</v>
      </c>
      <c r="F216" s="170">
        <v>0</v>
      </c>
      <c r="G216" s="160">
        <f t="shared" si="63"/>
        <v>0</v>
      </c>
      <c r="H216" s="143">
        <v>825</v>
      </c>
      <c r="I216" s="143">
        <f t="shared" si="64"/>
        <v>825</v>
      </c>
      <c r="J216" s="143">
        <v>0</v>
      </c>
      <c r="K216" s="143">
        <f t="shared" si="65"/>
        <v>0</v>
      </c>
      <c r="L216" s="143">
        <v>21</v>
      </c>
      <c r="M216" s="143">
        <f t="shared" si="66"/>
        <v>0</v>
      </c>
      <c r="N216" s="143">
        <v>0</v>
      </c>
      <c r="O216" s="143">
        <f t="shared" si="67"/>
        <v>0</v>
      </c>
      <c r="P216" s="143">
        <v>0</v>
      </c>
      <c r="Q216" s="143">
        <f t="shared" si="68"/>
        <v>0</v>
      </c>
      <c r="R216" s="143"/>
      <c r="S216" s="143" t="s">
        <v>358</v>
      </c>
      <c r="T216" s="143" t="s">
        <v>314</v>
      </c>
      <c r="U216" s="143">
        <v>0</v>
      </c>
      <c r="V216" s="143">
        <f t="shared" si="69"/>
        <v>0</v>
      </c>
      <c r="W216" s="143"/>
      <c r="X216" s="143" t="s">
        <v>353</v>
      </c>
      <c r="Y216" s="140"/>
      <c r="Z216" s="140"/>
      <c r="AA216" s="140"/>
      <c r="AB216" s="140"/>
      <c r="AC216" s="140"/>
      <c r="AD216" s="140"/>
      <c r="AE216" s="140"/>
      <c r="AF216" s="140"/>
      <c r="AG216" s="140" t="s">
        <v>534</v>
      </c>
      <c r="AH216" s="140"/>
      <c r="AI216" s="140"/>
      <c r="AJ216" s="140"/>
      <c r="AK216" s="140"/>
      <c r="AL216" s="140"/>
      <c r="AM216" s="140"/>
      <c r="AN216" s="140"/>
      <c r="AO216" s="140"/>
      <c r="AP216" s="140"/>
      <c r="AQ216" s="140"/>
      <c r="AR216" s="140"/>
      <c r="AS216" s="140"/>
      <c r="AT216" s="140"/>
      <c r="AU216" s="140"/>
      <c r="AV216" s="140"/>
      <c r="AW216" s="140"/>
      <c r="AX216" s="140"/>
      <c r="AY216" s="140"/>
      <c r="AZ216" s="140"/>
      <c r="BA216" s="140"/>
      <c r="BB216" s="140"/>
      <c r="BC216" s="140"/>
      <c r="BD216" s="140"/>
      <c r="BE216" s="140"/>
      <c r="BF216" s="140"/>
      <c r="BG216" s="140"/>
      <c r="BH216" s="140"/>
    </row>
    <row r="217" spans="1:60" outlineLevel="1" x14ac:dyDescent="0.2">
      <c r="A217" s="156">
        <v>203</v>
      </c>
      <c r="B217" s="157" t="s">
        <v>3151</v>
      </c>
      <c r="C217" s="162" t="s">
        <v>3152</v>
      </c>
      <c r="D217" s="158" t="s">
        <v>449</v>
      </c>
      <c r="E217" s="159">
        <v>1</v>
      </c>
      <c r="F217" s="170">
        <v>0</v>
      </c>
      <c r="G217" s="160">
        <f t="shared" si="63"/>
        <v>0</v>
      </c>
      <c r="H217" s="143">
        <v>0</v>
      </c>
      <c r="I217" s="143">
        <f t="shared" si="64"/>
        <v>0</v>
      </c>
      <c r="J217" s="143">
        <v>700</v>
      </c>
      <c r="K217" s="143">
        <f t="shared" si="65"/>
        <v>700</v>
      </c>
      <c r="L217" s="143">
        <v>21</v>
      </c>
      <c r="M217" s="143">
        <f t="shared" si="66"/>
        <v>0</v>
      </c>
      <c r="N217" s="143">
        <v>0</v>
      </c>
      <c r="O217" s="143">
        <f t="shared" si="67"/>
        <v>0</v>
      </c>
      <c r="P217" s="143">
        <v>0</v>
      </c>
      <c r="Q217" s="143">
        <f t="shared" si="68"/>
        <v>0</v>
      </c>
      <c r="R217" s="143"/>
      <c r="S217" s="143" t="s">
        <v>358</v>
      </c>
      <c r="T217" s="143" t="s">
        <v>314</v>
      </c>
      <c r="U217" s="143">
        <v>0</v>
      </c>
      <c r="V217" s="143">
        <f t="shared" si="69"/>
        <v>0</v>
      </c>
      <c r="W217" s="143"/>
      <c r="X217" s="143" t="s">
        <v>338</v>
      </c>
      <c r="Y217" s="140"/>
      <c r="Z217" s="140"/>
      <c r="AA217" s="140"/>
      <c r="AB217" s="140"/>
      <c r="AC217" s="140"/>
      <c r="AD217" s="140"/>
      <c r="AE217" s="140"/>
      <c r="AF217" s="140"/>
      <c r="AG217" s="140" t="s">
        <v>2128</v>
      </c>
      <c r="AH217" s="140"/>
      <c r="AI217" s="140"/>
      <c r="AJ217" s="140"/>
      <c r="AK217" s="140"/>
      <c r="AL217" s="140"/>
      <c r="AM217" s="140"/>
      <c r="AN217" s="140"/>
      <c r="AO217" s="140"/>
      <c r="AP217" s="140"/>
      <c r="AQ217" s="140"/>
      <c r="AR217" s="140"/>
      <c r="AS217" s="140"/>
      <c r="AT217" s="140"/>
      <c r="AU217" s="140"/>
      <c r="AV217" s="140"/>
      <c r="AW217" s="140"/>
      <c r="AX217" s="140"/>
      <c r="AY217" s="140"/>
      <c r="AZ217" s="140"/>
      <c r="BA217" s="140"/>
      <c r="BB217" s="140"/>
      <c r="BC217" s="140"/>
      <c r="BD217" s="140"/>
      <c r="BE217" s="140"/>
      <c r="BF217" s="140"/>
      <c r="BG217" s="140"/>
      <c r="BH217" s="140"/>
    </row>
    <row r="218" spans="1:60" outlineLevel="1" x14ac:dyDescent="0.2">
      <c r="A218" s="156">
        <v>204</v>
      </c>
      <c r="B218" s="157" t="s">
        <v>3153</v>
      </c>
      <c r="C218" s="162" t="s">
        <v>3154</v>
      </c>
      <c r="D218" s="158" t="s">
        <v>2888</v>
      </c>
      <c r="E218" s="159">
        <v>1</v>
      </c>
      <c r="F218" s="170">
        <v>0</v>
      </c>
      <c r="G218" s="160">
        <f t="shared" si="63"/>
        <v>0</v>
      </c>
      <c r="H218" s="143">
        <v>5672</v>
      </c>
      <c r="I218" s="143">
        <f t="shared" si="64"/>
        <v>5672</v>
      </c>
      <c r="J218" s="143">
        <v>0</v>
      </c>
      <c r="K218" s="143">
        <f t="shared" si="65"/>
        <v>0</v>
      </c>
      <c r="L218" s="143">
        <v>21</v>
      </c>
      <c r="M218" s="143">
        <f t="shared" si="66"/>
        <v>0</v>
      </c>
      <c r="N218" s="143">
        <v>0</v>
      </c>
      <c r="O218" s="143">
        <f t="shared" si="67"/>
        <v>0</v>
      </c>
      <c r="P218" s="143">
        <v>0</v>
      </c>
      <c r="Q218" s="143">
        <f t="shared" si="68"/>
        <v>0</v>
      </c>
      <c r="R218" s="143"/>
      <c r="S218" s="143" t="s">
        <v>358</v>
      </c>
      <c r="T218" s="143" t="s">
        <v>314</v>
      </c>
      <c r="U218" s="143">
        <v>0</v>
      </c>
      <c r="V218" s="143">
        <f t="shared" si="69"/>
        <v>0</v>
      </c>
      <c r="W218" s="143"/>
      <c r="X218" s="143" t="s">
        <v>353</v>
      </c>
      <c r="Y218" s="140"/>
      <c r="Z218" s="140"/>
      <c r="AA218" s="140"/>
      <c r="AB218" s="140"/>
      <c r="AC218" s="140"/>
      <c r="AD218" s="140"/>
      <c r="AE218" s="140"/>
      <c r="AF218" s="140"/>
      <c r="AG218" s="140" t="s">
        <v>534</v>
      </c>
      <c r="AH218" s="140"/>
      <c r="AI218" s="140"/>
      <c r="AJ218" s="140"/>
      <c r="AK218" s="140"/>
      <c r="AL218" s="140"/>
      <c r="AM218" s="140"/>
      <c r="AN218" s="140"/>
      <c r="AO218" s="140"/>
      <c r="AP218" s="140"/>
      <c r="AQ218" s="140"/>
      <c r="AR218" s="140"/>
      <c r="AS218" s="140"/>
      <c r="AT218" s="140"/>
      <c r="AU218" s="140"/>
      <c r="AV218" s="140"/>
      <c r="AW218" s="140"/>
      <c r="AX218" s="140"/>
      <c r="AY218" s="140"/>
      <c r="AZ218" s="140"/>
      <c r="BA218" s="140"/>
      <c r="BB218" s="140"/>
      <c r="BC218" s="140"/>
      <c r="BD218" s="140"/>
      <c r="BE218" s="140"/>
      <c r="BF218" s="140"/>
      <c r="BG218" s="140"/>
      <c r="BH218" s="140"/>
    </row>
    <row r="219" spans="1:60" outlineLevel="1" x14ac:dyDescent="0.2">
      <c r="A219" s="156">
        <v>205</v>
      </c>
      <c r="B219" s="157" t="s">
        <v>3155</v>
      </c>
      <c r="C219" s="162" t="s">
        <v>3156</v>
      </c>
      <c r="D219" s="158" t="s">
        <v>449</v>
      </c>
      <c r="E219" s="159">
        <v>1</v>
      </c>
      <c r="F219" s="170">
        <v>0</v>
      </c>
      <c r="G219" s="160">
        <f t="shared" si="63"/>
        <v>0</v>
      </c>
      <c r="H219" s="143">
        <v>0</v>
      </c>
      <c r="I219" s="143">
        <f t="shared" si="64"/>
        <v>0</v>
      </c>
      <c r="J219" s="143">
        <v>1050</v>
      </c>
      <c r="K219" s="143">
        <f t="shared" si="65"/>
        <v>1050</v>
      </c>
      <c r="L219" s="143">
        <v>21</v>
      </c>
      <c r="M219" s="143">
        <f t="shared" si="66"/>
        <v>0</v>
      </c>
      <c r="N219" s="143">
        <v>0</v>
      </c>
      <c r="O219" s="143">
        <f t="shared" si="67"/>
        <v>0</v>
      </c>
      <c r="P219" s="143">
        <v>0</v>
      </c>
      <c r="Q219" s="143">
        <f t="shared" si="68"/>
        <v>0</v>
      </c>
      <c r="R219" s="143"/>
      <c r="S219" s="143" t="s">
        <v>358</v>
      </c>
      <c r="T219" s="143" t="s">
        <v>314</v>
      </c>
      <c r="U219" s="143">
        <v>0</v>
      </c>
      <c r="V219" s="143">
        <f t="shared" si="69"/>
        <v>0</v>
      </c>
      <c r="W219" s="143"/>
      <c r="X219" s="143" t="s">
        <v>338</v>
      </c>
      <c r="Y219" s="140"/>
      <c r="Z219" s="140"/>
      <c r="AA219" s="140"/>
      <c r="AB219" s="140"/>
      <c r="AC219" s="140"/>
      <c r="AD219" s="140"/>
      <c r="AE219" s="140"/>
      <c r="AF219" s="140"/>
      <c r="AG219" s="140" t="s">
        <v>2128</v>
      </c>
      <c r="AH219" s="140"/>
      <c r="AI219" s="140"/>
      <c r="AJ219" s="140"/>
      <c r="AK219" s="140"/>
      <c r="AL219" s="140"/>
      <c r="AM219" s="140"/>
      <c r="AN219" s="140"/>
      <c r="AO219" s="140"/>
      <c r="AP219" s="140"/>
      <c r="AQ219" s="140"/>
      <c r="AR219" s="140"/>
      <c r="AS219" s="140"/>
      <c r="AT219" s="140"/>
      <c r="AU219" s="140"/>
      <c r="AV219" s="140"/>
      <c r="AW219" s="140"/>
      <c r="AX219" s="140"/>
      <c r="AY219" s="140"/>
      <c r="AZ219" s="140"/>
      <c r="BA219" s="140"/>
      <c r="BB219" s="140"/>
      <c r="BC219" s="140"/>
      <c r="BD219" s="140"/>
      <c r="BE219" s="140"/>
      <c r="BF219" s="140"/>
      <c r="BG219" s="140"/>
      <c r="BH219" s="140"/>
    </row>
    <row r="220" spans="1:60" outlineLevel="1" x14ac:dyDescent="0.2">
      <c r="A220" s="156">
        <v>206</v>
      </c>
      <c r="B220" s="157" t="s">
        <v>3157</v>
      </c>
      <c r="C220" s="162" t="s">
        <v>3158</v>
      </c>
      <c r="D220" s="158" t="s">
        <v>449</v>
      </c>
      <c r="E220" s="159">
        <v>2</v>
      </c>
      <c r="F220" s="170">
        <v>0</v>
      </c>
      <c r="G220" s="160">
        <f t="shared" si="63"/>
        <v>0</v>
      </c>
      <c r="H220" s="143">
        <v>425</v>
      </c>
      <c r="I220" s="143">
        <f t="shared" si="64"/>
        <v>850</v>
      </c>
      <c r="J220" s="143">
        <v>0</v>
      </c>
      <c r="K220" s="143">
        <f t="shared" si="65"/>
        <v>0</v>
      </c>
      <c r="L220" s="143">
        <v>21</v>
      </c>
      <c r="M220" s="143">
        <f t="shared" si="66"/>
        <v>0</v>
      </c>
      <c r="N220" s="143">
        <v>0</v>
      </c>
      <c r="O220" s="143">
        <f t="shared" si="67"/>
        <v>0</v>
      </c>
      <c r="P220" s="143">
        <v>0</v>
      </c>
      <c r="Q220" s="143">
        <f t="shared" si="68"/>
        <v>0</v>
      </c>
      <c r="R220" s="143"/>
      <c r="S220" s="143" t="s">
        <v>358</v>
      </c>
      <c r="T220" s="143" t="s">
        <v>314</v>
      </c>
      <c r="U220" s="143">
        <v>0</v>
      </c>
      <c r="V220" s="143">
        <f t="shared" si="69"/>
        <v>0</v>
      </c>
      <c r="W220" s="143"/>
      <c r="X220" s="143" t="s">
        <v>353</v>
      </c>
      <c r="Y220" s="140"/>
      <c r="Z220" s="140"/>
      <c r="AA220" s="140"/>
      <c r="AB220" s="140"/>
      <c r="AC220" s="140"/>
      <c r="AD220" s="140"/>
      <c r="AE220" s="140"/>
      <c r="AF220" s="140"/>
      <c r="AG220" s="140" t="s">
        <v>534</v>
      </c>
      <c r="AH220" s="140"/>
      <c r="AI220" s="140"/>
      <c r="AJ220" s="140"/>
      <c r="AK220" s="140"/>
      <c r="AL220" s="140"/>
      <c r="AM220" s="140"/>
      <c r="AN220" s="140"/>
      <c r="AO220" s="140"/>
      <c r="AP220" s="140"/>
      <c r="AQ220" s="140"/>
      <c r="AR220" s="140"/>
      <c r="AS220" s="140"/>
      <c r="AT220" s="140"/>
      <c r="AU220" s="140"/>
      <c r="AV220" s="140"/>
      <c r="AW220" s="140"/>
      <c r="AX220" s="140"/>
      <c r="AY220" s="140"/>
      <c r="AZ220" s="140"/>
      <c r="BA220" s="140"/>
      <c r="BB220" s="140"/>
      <c r="BC220" s="140"/>
      <c r="BD220" s="140"/>
      <c r="BE220" s="140"/>
      <c r="BF220" s="140"/>
      <c r="BG220" s="140"/>
      <c r="BH220" s="140"/>
    </row>
    <row r="221" spans="1:60" outlineLevel="1" x14ac:dyDescent="0.2">
      <c r="A221" s="156">
        <v>207</v>
      </c>
      <c r="B221" s="157" t="s">
        <v>3159</v>
      </c>
      <c r="C221" s="162" t="s">
        <v>3160</v>
      </c>
      <c r="D221" s="158" t="s">
        <v>449</v>
      </c>
      <c r="E221" s="159">
        <v>2</v>
      </c>
      <c r="F221" s="170">
        <v>0</v>
      </c>
      <c r="G221" s="160">
        <f t="shared" si="63"/>
        <v>0</v>
      </c>
      <c r="H221" s="143">
        <v>0</v>
      </c>
      <c r="I221" s="143">
        <f t="shared" si="64"/>
        <v>0</v>
      </c>
      <c r="J221" s="143">
        <v>250</v>
      </c>
      <c r="K221" s="143">
        <f t="shared" si="65"/>
        <v>500</v>
      </c>
      <c r="L221" s="143">
        <v>21</v>
      </c>
      <c r="M221" s="143">
        <f t="shared" si="66"/>
        <v>0</v>
      </c>
      <c r="N221" s="143">
        <v>0</v>
      </c>
      <c r="O221" s="143">
        <f t="shared" si="67"/>
        <v>0</v>
      </c>
      <c r="P221" s="143">
        <v>0</v>
      </c>
      <c r="Q221" s="143">
        <f t="shared" si="68"/>
        <v>0</v>
      </c>
      <c r="R221" s="143"/>
      <c r="S221" s="143" t="s">
        <v>358</v>
      </c>
      <c r="T221" s="143" t="s">
        <v>314</v>
      </c>
      <c r="U221" s="143">
        <v>0</v>
      </c>
      <c r="V221" s="143">
        <f t="shared" si="69"/>
        <v>0</v>
      </c>
      <c r="W221" s="143"/>
      <c r="X221" s="143" t="s">
        <v>338</v>
      </c>
      <c r="Y221" s="140"/>
      <c r="Z221" s="140"/>
      <c r="AA221" s="140"/>
      <c r="AB221" s="140"/>
      <c r="AC221" s="140"/>
      <c r="AD221" s="140"/>
      <c r="AE221" s="140"/>
      <c r="AF221" s="140"/>
      <c r="AG221" s="140" t="s">
        <v>2128</v>
      </c>
      <c r="AH221" s="140"/>
      <c r="AI221" s="140"/>
      <c r="AJ221" s="140"/>
      <c r="AK221" s="140"/>
      <c r="AL221" s="140"/>
      <c r="AM221" s="140"/>
      <c r="AN221" s="140"/>
      <c r="AO221" s="140"/>
      <c r="AP221" s="140"/>
      <c r="AQ221" s="140"/>
      <c r="AR221" s="140"/>
      <c r="AS221" s="140"/>
      <c r="AT221" s="140"/>
      <c r="AU221" s="140"/>
      <c r="AV221" s="140"/>
      <c r="AW221" s="140"/>
      <c r="AX221" s="140"/>
      <c r="AY221" s="140"/>
      <c r="AZ221" s="140"/>
      <c r="BA221" s="140"/>
      <c r="BB221" s="140"/>
      <c r="BC221" s="140"/>
      <c r="BD221" s="140"/>
      <c r="BE221" s="140"/>
      <c r="BF221" s="140"/>
      <c r="BG221" s="140"/>
      <c r="BH221" s="140"/>
    </row>
    <row r="222" spans="1:60" ht="22.5" outlineLevel="1" x14ac:dyDescent="0.2">
      <c r="A222" s="156">
        <v>208</v>
      </c>
      <c r="B222" s="157" t="s">
        <v>3161</v>
      </c>
      <c r="C222" s="162" t="s">
        <v>3162</v>
      </c>
      <c r="D222" s="158" t="s">
        <v>449</v>
      </c>
      <c r="E222" s="159">
        <v>1</v>
      </c>
      <c r="F222" s="170">
        <v>0</v>
      </c>
      <c r="G222" s="160">
        <f t="shared" si="63"/>
        <v>0</v>
      </c>
      <c r="H222" s="143">
        <v>434</v>
      </c>
      <c r="I222" s="143">
        <f t="shared" si="64"/>
        <v>434</v>
      </c>
      <c r="J222" s="143">
        <v>0</v>
      </c>
      <c r="K222" s="143">
        <f t="shared" si="65"/>
        <v>0</v>
      </c>
      <c r="L222" s="143">
        <v>21</v>
      </c>
      <c r="M222" s="143">
        <f t="shared" si="66"/>
        <v>0</v>
      </c>
      <c r="N222" s="143">
        <v>0</v>
      </c>
      <c r="O222" s="143">
        <f t="shared" si="67"/>
        <v>0</v>
      </c>
      <c r="P222" s="143">
        <v>0</v>
      </c>
      <c r="Q222" s="143">
        <f t="shared" si="68"/>
        <v>0</v>
      </c>
      <c r="R222" s="143"/>
      <c r="S222" s="143" t="s">
        <v>358</v>
      </c>
      <c r="T222" s="143" t="s">
        <v>314</v>
      </c>
      <c r="U222" s="143">
        <v>0</v>
      </c>
      <c r="V222" s="143">
        <f t="shared" si="69"/>
        <v>0</v>
      </c>
      <c r="W222" s="143"/>
      <c r="X222" s="143" t="s">
        <v>353</v>
      </c>
      <c r="Y222" s="140"/>
      <c r="Z222" s="140"/>
      <c r="AA222" s="140"/>
      <c r="AB222" s="140"/>
      <c r="AC222" s="140"/>
      <c r="AD222" s="140"/>
      <c r="AE222" s="140"/>
      <c r="AF222" s="140"/>
      <c r="AG222" s="140" t="s">
        <v>534</v>
      </c>
      <c r="AH222" s="140"/>
      <c r="AI222" s="140"/>
      <c r="AJ222" s="140"/>
      <c r="AK222" s="140"/>
      <c r="AL222" s="140"/>
      <c r="AM222" s="140"/>
      <c r="AN222" s="140"/>
      <c r="AO222" s="140"/>
      <c r="AP222" s="140"/>
      <c r="AQ222" s="140"/>
      <c r="AR222" s="140"/>
      <c r="AS222" s="140"/>
      <c r="AT222" s="140"/>
      <c r="AU222" s="140"/>
      <c r="AV222" s="140"/>
      <c r="AW222" s="140"/>
      <c r="AX222" s="140"/>
      <c r="AY222" s="140"/>
      <c r="AZ222" s="140"/>
      <c r="BA222" s="140"/>
      <c r="BB222" s="140"/>
      <c r="BC222" s="140"/>
      <c r="BD222" s="140"/>
      <c r="BE222" s="140"/>
      <c r="BF222" s="140"/>
      <c r="BG222" s="140"/>
      <c r="BH222" s="140"/>
    </row>
    <row r="223" spans="1:60" outlineLevel="1" x14ac:dyDescent="0.2">
      <c r="A223" s="156">
        <v>209</v>
      </c>
      <c r="B223" s="157" t="s">
        <v>3163</v>
      </c>
      <c r="C223" s="162" t="s">
        <v>3164</v>
      </c>
      <c r="D223" s="158" t="s">
        <v>449</v>
      </c>
      <c r="E223" s="159">
        <v>1</v>
      </c>
      <c r="F223" s="170">
        <v>0</v>
      </c>
      <c r="G223" s="160">
        <f t="shared" si="63"/>
        <v>0</v>
      </c>
      <c r="H223" s="143">
        <v>0</v>
      </c>
      <c r="I223" s="143">
        <f t="shared" si="64"/>
        <v>0</v>
      </c>
      <c r="J223" s="143">
        <v>700</v>
      </c>
      <c r="K223" s="143">
        <f t="shared" si="65"/>
        <v>700</v>
      </c>
      <c r="L223" s="143">
        <v>21</v>
      </c>
      <c r="M223" s="143">
        <f t="shared" si="66"/>
        <v>0</v>
      </c>
      <c r="N223" s="143">
        <v>0</v>
      </c>
      <c r="O223" s="143">
        <f t="shared" si="67"/>
        <v>0</v>
      </c>
      <c r="P223" s="143">
        <v>0</v>
      </c>
      <c r="Q223" s="143">
        <f t="shared" si="68"/>
        <v>0</v>
      </c>
      <c r="R223" s="143"/>
      <c r="S223" s="143" t="s">
        <v>358</v>
      </c>
      <c r="T223" s="143" t="s">
        <v>314</v>
      </c>
      <c r="U223" s="143">
        <v>0</v>
      </c>
      <c r="V223" s="143">
        <f t="shared" si="69"/>
        <v>0</v>
      </c>
      <c r="W223" s="143"/>
      <c r="X223" s="143" t="s">
        <v>338</v>
      </c>
      <c r="Y223" s="140"/>
      <c r="Z223" s="140"/>
      <c r="AA223" s="140"/>
      <c r="AB223" s="140"/>
      <c r="AC223" s="140"/>
      <c r="AD223" s="140"/>
      <c r="AE223" s="140"/>
      <c r="AF223" s="140"/>
      <c r="AG223" s="140" t="s">
        <v>2128</v>
      </c>
      <c r="AH223" s="140"/>
      <c r="AI223" s="140"/>
      <c r="AJ223" s="140"/>
      <c r="AK223" s="140"/>
      <c r="AL223" s="140"/>
      <c r="AM223" s="140"/>
      <c r="AN223" s="140"/>
      <c r="AO223" s="140"/>
      <c r="AP223" s="140"/>
      <c r="AQ223" s="140"/>
      <c r="AR223" s="140"/>
      <c r="AS223" s="140"/>
      <c r="AT223" s="140"/>
      <c r="AU223" s="140"/>
      <c r="AV223" s="140"/>
      <c r="AW223" s="140"/>
      <c r="AX223" s="140"/>
      <c r="AY223" s="140"/>
      <c r="AZ223" s="140"/>
      <c r="BA223" s="140"/>
      <c r="BB223" s="140"/>
      <c r="BC223" s="140"/>
      <c r="BD223" s="140"/>
      <c r="BE223" s="140"/>
      <c r="BF223" s="140"/>
      <c r="BG223" s="140"/>
      <c r="BH223" s="140"/>
    </row>
    <row r="224" spans="1:60" outlineLevel="1" x14ac:dyDescent="0.2">
      <c r="A224" s="156">
        <v>210</v>
      </c>
      <c r="B224" s="157" t="s">
        <v>3165</v>
      </c>
      <c r="C224" s="162" t="s">
        <v>3166</v>
      </c>
      <c r="D224" s="158" t="s">
        <v>449</v>
      </c>
      <c r="E224" s="159">
        <v>2</v>
      </c>
      <c r="F224" s="170">
        <v>0</v>
      </c>
      <c r="G224" s="160">
        <f t="shared" si="63"/>
        <v>0</v>
      </c>
      <c r="H224" s="143">
        <v>910</v>
      </c>
      <c r="I224" s="143">
        <f t="shared" si="64"/>
        <v>1820</v>
      </c>
      <c r="J224" s="143">
        <v>0</v>
      </c>
      <c r="K224" s="143">
        <f t="shared" si="65"/>
        <v>0</v>
      </c>
      <c r="L224" s="143">
        <v>21</v>
      </c>
      <c r="M224" s="143">
        <f t="shared" si="66"/>
        <v>0</v>
      </c>
      <c r="N224" s="143">
        <v>0</v>
      </c>
      <c r="O224" s="143">
        <f t="shared" si="67"/>
        <v>0</v>
      </c>
      <c r="P224" s="143">
        <v>0</v>
      </c>
      <c r="Q224" s="143">
        <f t="shared" si="68"/>
        <v>0</v>
      </c>
      <c r="R224" s="143"/>
      <c r="S224" s="143" t="s">
        <v>358</v>
      </c>
      <c r="T224" s="143" t="s">
        <v>314</v>
      </c>
      <c r="U224" s="143">
        <v>0</v>
      </c>
      <c r="V224" s="143">
        <f t="shared" si="69"/>
        <v>0</v>
      </c>
      <c r="W224" s="143"/>
      <c r="X224" s="143" t="s">
        <v>353</v>
      </c>
      <c r="Y224" s="140"/>
      <c r="Z224" s="140"/>
      <c r="AA224" s="140"/>
      <c r="AB224" s="140"/>
      <c r="AC224" s="140"/>
      <c r="AD224" s="140"/>
      <c r="AE224" s="140"/>
      <c r="AF224" s="140"/>
      <c r="AG224" s="140" t="s">
        <v>534</v>
      </c>
      <c r="AH224" s="140"/>
      <c r="AI224" s="140"/>
      <c r="AJ224" s="140"/>
      <c r="AK224" s="140"/>
      <c r="AL224" s="140"/>
      <c r="AM224" s="140"/>
      <c r="AN224" s="140"/>
      <c r="AO224" s="140"/>
      <c r="AP224" s="140"/>
      <c r="AQ224" s="140"/>
      <c r="AR224" s="140"/>
      <c r="AS224" s="140"/>
      <c r="AT224" s="140"/>
      <c r="AU224" s="140"/>
      <c r="AV224" s="140"/>
      <c r="AW224" s="140"/>
      <c r="AX224" s="140"/>
      <c r="AY224" s="140"/>
      <c r="AZ224" s="140"/>
      <c r="BA224" s="140"/>
      <c r="BB224" s="140"/>
      <c r="BC224" s="140"/>
      <c r="BD224" s="140"/>
      <c r="BE224" s="140"/>
      <c r="BF224" s="140"/>
      <c r="BG224" s="140"/>
      <c r="BH224" s="140"/>
    </row>
    <row r="225" spans="1:60" outlineLevel="1" x14ac:dyDescent="0.2">
      <c r="A225" s="156">
        <v>211</v>
      </c>
      <c r="B225" s="157" t="s">
        <v>3167</v>
      </c>
      <c r="C225" s="162" t="s">
        <v>3168</v>
      </c>
      <c r="D225" s="158" t="s">
        <v>449</v>
      </c>
      <c r="E225" s="159">
        <v>4</v>
      </c>
      <c r="F225" s="170">
        <v>0</v>
      </c>
      <c r="G225" s="160">
        <f t="shared" si="63"/>
        <v>0</v>
      </c>
      <c r="H225" s="143">
        <v>250</v>
      </c>
      <c r="I225" s="143">
        <f t="shared" si="64"/>
        <v>1000</v>
      </c>
      <c r="J225" s="143">
        <v>0</v>
      </c>
      <c r="K225" s="143">
        <f t="shared" si="65"/>
        <v>0</v>
      </c>
      <c r="L225" s="143">
        <v>21</v>
      </c>
      <c r="M225" s="143">
        <f t="shared" si="66"/>
        <v>0</v>
      </c>
      <c r="N225" s="143">
        <v>0</v>
      </c>
      <c r="O225" s="143">
        <f t="shared" si="67"/>
        <v>0</v>
      </c>
      <c r="P225" s="143">
        <v>0</v>
      </c>
      <c r="Q225" s="143">
        <f t="shared" si="68"/>
        <v>0</v>
      </c>
      <c r="R225" s="143"/>
      <c r="S225" s="143" t="s">
        <v>358</v>
      </c>
      <c r="T225" s="143" t="s">
        <v>314</v>
      </c>
      <c r="U225" s="143">
        <v>0</v>
      </c>
      <c r="V225" s="143">
        <f t="shared" si="69"/>
        <v>0</v>
      </c>
      <c r="W225" s="143"/>
      <c r="X225" s="143" t="s">
        <v>338</v>
      </c>
      <c r="Y225" s="140"/>
      <c r="Z225" s="140"/>
      <c r="AA225" s="140"/>
      <c r="AB225" s="140"/>
      <c r="AC225" s="140"/>
      <c r="AD225" s="140"/>
      <c r="AE225" s="140"/>
      <c r="AF225" s="140"/>
      <c r="AG225" s="140" t="s">
        <v>339</v>
      </c>
      <c r="AH225" s="140"/>
      <c r="AI225" s="140"/>
      <c r="AJ225" s="140"/>
      <c r="AK225" s="140"/>
      <c r="AL225" s="140"/>
      <c r="AM225" s="140"/>
      <c r="AN225" s="140"/>
      <c r="AO225" s="140"/>
      <c r="AP225" s="140"/>
      <c r="AQ225" s="140"/>
      <c r="AR225" s="140"/>
      <c r="AS225" s="140"/>
      <c r="AT225" s="140"/>
      <c r="AU225" s="140"/>
      <c r="AV225" s="140"/>
      <c r="AW225" s="140"/>
      <c r="AX225" s="140"/>
      <c r="AY225" s="140"/>
      <c r="AZ225" s="140"/>
      <c r="BA225" s="140"/>
      <c r="BB225" s="140"/>
      <c r="BC225" s="140"/>
      <c r="BD225" s="140"/>
      <c r="BE225" s="140"/>
      <c r="BF225" s="140"/>
      <c r="BG225" s="140"/>
      <c r="BH225" s="140"/>
    </row>
    <row r="226" spans="1:60" ht="22.5" outlineLevel="1" x14ac:dyDescent="0.2">
      <c r="A226" s="156">
        <v>212</v>
      </c>
      <c r="B226" s="157" t="s">
        <v>3169</v>
      </c>
      <c r="C226" s="162" t="s">
        <v>3170</v>
      </c>
      <c r="D226" s="158" t="s">
        <v>381</v>
      </c>
      <c r="E226" s="159">
        <v>40</v>
      </c>
      <c r="F226" s="170">
        <v>0</v>
      </c>
      <c r="G226" s="160">
        <f t="shared" si="63"/>
        <v>0</v>
      </c>
      <c r="H226" s="143">
        <v>19.010000000000002</v>
      </c>
      <c r="I226" s="143">
        <f t="shared" si="64"/>
        <v>760.4</v>
      </c>
      <c r="J226" s="143">
        <v>0</v>
      </c>
      <c r="K226" s="143">
        <f t="shared" si="65"/>
        <v>0</v>
      </c>
      <c r="L226" s="143">
        <v>21</v>
      </c>
      <c r="M226" s="143">
        <f t="shared" si="66"/>
        <v>0</v>
      </c>
      <c r="N226" s="143">
        <v>0</v>
      </c>
      <c r="O226" s="143">
        <f t="shared" si="67"/>
        <v>0</v>
      </c>
      <c r="P226" s="143">
        <v>0</v>
      </c>
      <c r="Q226" s="143">
        <f t="shared" si="68"/>
        <v>0</v>
      </c>
      <c r="R226" s="143"/>
      <c r="S226" s="143" t="s">
        <v>358</v>
      </c>
      <c r="T226" s="143" t="s">
        <v>314</v>
      </c>
      <c r="U226" s="143">
        <v>0</v>
      </c>
      <c r="V226" s="143">
        <f t="shared" si="69"/>
        <v>0</v>
      </c>
      <c r="W226" s="143"/>
      <c r="X226" s="143" t="s">
        <v>353</v>
      </c>
      <c r="Y226" s="140"/>
      <c r="Z226" s="140"/>
      <c r="AA226" s="140"/>
      <c r="AB226" s="140"/>
      <c r="AC226" s="140"/>
      <c r="AD226" s="140"/>
      <c r="AE226" s="140"/>
      <c r="AF226" s="140"/>
      <c r="AG226" s="140" t="s">
        <v>534</v>
      </c>
      <c r="AH226" s="140"/>
      <c r="AI226" s="140"/>
      <c r="AJ226" s="140"/>
      <c r="AK226" s="140"/>
      <c r="AL226" s="140"/>
      <c r="AM226" s="140"/>
      <c r="AN226" s="140"/>
      <c r="AO226" s="140"/>
      <c r="AP226" s="140"/>
      <c r="AQ226" s="140"/>
      <c r="AR226" s="140"/>
      <c r="AS226" s="140"/>
      <c r="AT226" s="140"/>
      <c r="AU226" s="140"/>
      <c r="AV226" s="140"/>
      <c r="AW226" s="140"/>
      <c r="AX226" s="140"/>
      <c r="AY226" s="140"/>
      <c r="AZ226" s="140"/>
      <c r="BA226" s="140"/>
      <c r="BB226" s="140"/>
      <c r="BC226" s="140"/>
      <c r="BD226" s="140"/>
      <c r="BE226" s="140"/>
      <c r="BF226" s="140"/>
      <c r="BG226" s="140"/>
      <c r="BH226" s="140"/>
    </row>
    <row r="227" spans="1:60" outlineLevel="1" x14ac:dyDescent="0.2">
      <c r="A227" s="156">
        <v>213</v>
      </c>
      <c r="B227" s="157" t="s">
        <v>3171</v>
      </c>
      <c r="C227" s="162" t="s">
        <v>3172</v>
      </c>
      <c r="D227" s="158" t="s">
        <v>381</v>
      </c>
      <c r="E227" s="159">
        <v>40</v>
      </c>
      <c r="F227" s="170">
        <v>0</v>
      </c>
      <c r="G227" s="160">
        <f t="shared" si="63"/>
        <v>0</v>
      </c>
      <c r="H227" s="143">
        <v>0</v>
      </c>
      <c r="I227" s="143">
        <f t="shared" si="64"/>
        <v>0</v>
      </c>
      <c r="J227" s="143">
        <v>11.7</v>
      </c>
      <c r="K227" s="143">
        <f t="shared" si="65"/>
        <v>468</v>
      </c>
      <c r="L227" s="143">
        <v>21</v>
      </c>
      <c r="M227" s="143">
        <f t="shared" si="66"/>
        <v>0</v>
      </c>
      <c r="N227" s="143">
        <v>0</v>
      </c>
      <c r="O227" s="143">
        <f t="shared" si="67"/>
        <v>0</v>
      </c>
      <c r="P227" s="143">
        <v>0</v>
      </c>
      <c r="Q227" s="143">
        <f t="shared" si="68"/>
        <v>0</v>
      </c>
      <c r="R227" s="143"/>
      <c r="S227" s="143" t="s">
        <v>358</v>
      </c>
      <c r="T227" s="143" t="s">
        <v>314</v>
      </c>
      <c r="U227" s="143">
        <v>0</v>
      </c>
      <c r="V227" s="143">
        <f t="shared" si="69"/>
        <v>0</v>
      </c>
      <c r="W227" s="143"/>
      <c r="X227" s="143" t="s">
        <v>338</v>
      </c>
      <c r="Y227" s="140"/>
      <c r="Z227" s="140"/>
      <c r="AA227" s="140"/>
      <c r="AB227" s="140"/>
      <c r="AC227" s="140"/>
      <c r="AD227" s="140"/>
      <c r="AE227" s="140"/>
      <c r="AF227" s="140"/>
      <c r="AG227" s="140" t="s">
        <v>2128</v>
      </c>
      <c r="AH227" s="140"/>
      <c r="AI227" s="140"/>
      <c r="AJ227" s="140"/>
      <c r="AK227" s="140"/>
      <c r="AL227" s="140"/>
      <c r="AM227" s="140"/>
      <c r="AN227" s="140"/>
      <c r="AO227" s="140"/>
      <c r="AP227" s="140"/>
      <c r="AQ227" s="140"/>
      <c r="AR227" s="140"/>
      <c r="AS227" s="140"/>
      <c r="AT227" s="140"/>
      <c r="AU227" s="140"/>
      <c r="AV227" s="140"/>
      <c r="AW227" s="140"/>
      <c r="AX227" s="140"/>
      <c r="AY227" s="140"/>
      <c r="AZ227" s="140"/>
      <c r="BA227" s="140"/>
      <c r="BB227" s="140"/>
      <c r="BC227" s="140"/>
      <c r="BD227" s="140"/>
      <c r="BE227" s="140"/>
      <c r="BF227" s="140"/>
      <c r="BG227" s="140"/>
      <c r="BH227" s="140"/>
    </row>
    <row r="228" spans="1:60" outlineLevel="1" x14ac:dyDescent="0.2">
      <c r="A228" s="156">
        <v>214</v>
      </c>
      <c r="B228" s="157" t="s">
        <v>3173</v>
      </c>
      <c r="C228" s="162" t="s">
        <v>3096</v>
      </c>
      <c r="D228" s="158" t="s">
        <v>381</v>
      </c>
      <c r="E228" s="159">
        <v>60</v>
      </c>
      <c r="F228" s="170">
        <v>0</v>
      </c>
      <c r="G228" s="160">
        <f t="shared" si="63"/>
        <v>0</v>
      </c>
      <c r="H228" s="143">
        <v>9.2799999999999994</v>
      </c>
      <c r="I228" s="143">
        <f t="shared" si="64"/>
        <v>556.79999999999995</v>
      </c>
      <c r="J228" s="143">
        <v>0</v>
      </c>
      <c r="K228" s="143">
        <f t="shared" si="65"/>
        <v>0</v>
      </c>
      <c r="L228" s="143">
        <v>21</v>
      </c>
      <c r="M228" s="143">
        <f t="shared" si="66"/>
        <v>0</v>
      </c>
      <c r="N228" s="143">
        <v>0</v>
      </c>
      <c r="O228" s="143">
        <f t="shared" si="67"/>
        <v>0</v>
      </c>
      <c r="P228" s="143">
        <v>0</v>
      </c>
      <c r="Q228" s="143">
        <f t="shared" si="68"/>
        <v>0</v>
      </c>
      <c r="R228" s="143"/>
      <c r="S228" s="143" t="s">
        <v>358</v>
      </c>
      <c r="T228" s="143" t="s">
        <v>314</v>
      </c>
      <c r="U228" s="143">
        <v>0</v>
      </c>
      <c r="V228" s="143">
        <f t="shared" si="69"/>
        <v>0</v>
      </c>
      <c r="W228" s="143"/>
      <c r="X228" s="143" t="s">
        <v>353</v>
      </c>
      <c r="Y228" s="140"/>
      <c r="Z228" s="140"/>
      <c r="AA228" s="140"/>
      <c r="AB228" s="140"/>
      <c r="AC228" s="140"/>
      <c r="AD228" s="140"/>
      <c r="AE228" s="140"/>
      <c r="AF228" s="140"/>
      <c r="AG228" s="140" t="s">
        <v>534</v>
      </c>
      <c r="AH228" s="140"/>
      <c r="AI228" s="140"/>
      <c r="AJ228" s="140"/>
      <c r="AK228" s="140"/>
      <c r="AL228" s="140"/>
      <c r="AM228" s="140"/>
      <c r="AN228" s="140"/>
      <c r="AO228" s="140"/>
      <c r="AP228" s="140"/>
      <c r="AQ228" s="140"/>
      <c r="AR228" s="140"/>
      <c r="AS228" s="140"/>
      <c r="AT228" s="140"/>
      <c r="AU228" s="140"/>
      <c r="AV228" s="140"/>
      <c r="AW228" s="140"/>
      <c r="AX228" s="140"/>
      <c r="AY228" s="140"/>
      <c r="AZ228" s="140"/>
      <c r="BA228" s="140"/>
      <c r="BB228" s="140"/>
      <c r="BC228" s="140"/>
      <c r="BD228" s="140"/>
      <c r="BE228" s="140"/>
      <c r="BF228" s="140"/>
      <c r="BG228" s="140"/>
      <c r="BH228" s="140"/>
    </row>
    <row r="229" spans="1:60" outlineLevel="1" x14ac:dyDescent="0.2">
      <c r="A229" s="156">
        <v>215</v>
      </c>
      <c r="B229" s="157" t="s">
        <v>3174</v>
      </c>
      <c r="C229" s="162" t="s">
        <v>2885</v>
      </c>
      <c r="D229" s="158" t="s">
        <v>381</v>
      </c>
      <c r="E229" s="159">
        <v>60</v>
      </c>
      <c r="F229" s="170">
        <v>0</v>
      </c>
      <c r="G229" s="160">
        <f t="shared" si="63"/>
        <v>0</v>
      </c>
      <c r="H229" s="143">
        <v>8</v>
      </c>
      <c r="I229" s="143">
        <f t="shared" si="64"/>
        <v>480</v>
      </c>
      <c r="J229" s="143">
        <v>0</v>
      </c>
      <c r="K229" s="143">
        <f t="shared" si="65"/>
        <v>0</v>
      </c>
      <c r="L229" s="143">
        <v>21</v>
      </c>
      <c r="M229" s="143">
        <f t="shared" si="66"/>
        <v>0</v>
      </c>
      <c r="N229" s="143">
        <v>0</v>
      </c>
      <c r="O229" s="143">
        <f t="shared" si="67"/>
        <v>0</v>
      </c>
      <c r="P229" s="143">
        <v>0</v>
      </c>
      <c r="Q229" s="143">
        <f t="shared" si="68"/>
        <v>0</v>
      </c>
      <c r="R229" s="143"/>
      <c r="S229" s="143" t="s">
        <v>358</v>
      </c>
      <c r="T229" s="143" t="s">
        <v>314</v>
      </c>
      <c r="U229" s="143">
        <v>0</v>
      </c>
      <c r="V229" s="143">
        <f t="shared" si="69"/>
        <v>0</v>
      </c>
      <c r="W229" s="143"/>
      <c r="X229" s="143" t="s">
        <v>338</v>
      </c>
      <c r="Y229" s="140"/>
      <c r="Z229" s="140"/>
      <c r="AA229" s="140"/>
      <c r="AB229" s="140"/>
      <c r="AC229" s="140"/>
      <c r="AD229" s="140"/>
      <c r="AE229" s="140"/>
      <c r="AF229" s="140"/>
      <c r="AG229" s="140" t="s">
        <v>339</v>
      </c>
      <c r="AH229" s="140"/>
      <c r="AI229" s="140"/>
      <c r="AJ229" s="140"/>
      <c r="AK229" s="140"/>
      <c r="AL229" s="140"/>
      <c r="AM229" s="140"/>
      <c r="AN229" s="140"/>
      <c r="AO229" s="140"/>
      <c r="AP229" s="140"/>
      <c r="AQ229" s="140"/>
      <c r="AR229" s="140"/>
      <c r="AS229" s="140"/>
      <c r="AT229" s="140"/>
      <c r="AU229" s="140"/>
      <c r="AV229" s="140"/>
      <c r="AW229" s="140"/>
      <c r="AX229" s="140"/>
      <c r="AY229" s="140"/>
      <c r="AZ229" s="140"/>
      <c r="BA229" s="140"/>
      <c r="BB229" s="140"/>
      <c r="BC229" s="140"/>
      <c r="BD229" s="140"/>
      <c r="BE229" s="140"/>
      <c r="BF229" s="140"/>
      <c r="BG229" s="140"/>
      <c r="BH229" s="140"/>
    </row>
    <row r="230" spans="1:60" outlineLevel="1" x14ac:dyDescent="0.2">
      <c r="A230" s="156">
        <v>216</v>
      </c>
      <c r="B230" s="157" t="s">
        <v>3175</v>
      </c>
      <c r="C230" s="162" t="s">
        <v>3176</v>
      </c>
      <c r="D230" s="158" t="s">
        <v>449</v>
      </c>
      <c r="E230" s="159">
        <v>8</v>
      </c>
      <c r="F230" s="170">
        <v>0</v>
      </c>
      <c r="G230" s="160">
        <f t="shared" si="63"/>
        <v>0</v>
      </c>
      <c r="H230" s="143">
        <v>102</v>
      </c>
      <c r="I230" s="143">
        <f t="shared" si="64"/>
        <v>816</v>
      </c>
      <c r="J230" s="143">
        <v>0</v>
      </c>
      <c r="K230" s="143">
        <f t="shared" si="65"/>
        <v>0</v>
      </c>
      <c r="L230" s="143">
        <v>21</v>
      </c>
      <c r="M230" s="143">
        <f t="shared" si="66"/>
        <v>0</v>
      </c>
      <c r="N230" s="143">
        <v>0</v>
      </c>
      <c r="O230" s="143">
        <f t="shared" si="67"/>
        <v>0</v>
      </c>
      <c r="P230" s="143">
        <v>0</v>
      </c>
      <c r="Q230" s="143">
        <f t="shared" si="68"/>
        <v>0</v>
      </c>
      <c r="R230" s="143"/>
      <c r="S230" s="143" t="s">
        <v>358</v>
      </c>
      <c r="T230" s="143" t="s">
        <v>314</v>
      </c>
      <c r="U230" s="143">
        <v>0</v>
      </c>
      <c r="V230" s="143">
        <f t="shared" si="69"/>
        <v>0</v>
      </c>
      <c r="W230" s="143"/>
      <c r="X230" s="143" t="s">
        <v>353</v>
      </c>
      <c r="Y230" s="140"/>
      <c r="Z230" s="140"/>
      <c r="AA230" s="140"/>
      <c r="AB230" s="140"/>
      <c r="AC230" s="140"/>
      <c r="AD230" s="140"/>
      <c r="AE230" s="140"/>
      <c r="AF230" s="140"/>
      <c r="AG230" s="140" t="s">
        <v>534</v>
      </c>
      <c r="AH230" s="140"/>
      <c r="AI230" s="140"/>
      <c r="AJ230" s="140"/>
      <c r="AK230" s="140"/>
      <c r="AL230" s="140"/>
      <c r="AM230" s="140"/>
      <c r="AN230" s="140"/>
      <c r="AO230" s="140"/>
      <c r="AP230" s="140"/>
      <c r="AQ230" s="140"/>
      <c r="AR230" s="140"/>
      <c r="AS230" s="140"/>
      <c r="AT230" s="140"/>
      <c r="AU230" s="140"/>
      <c r="AV230" s="140"/>
      <c r="AW230" s="140"/>
      <c r="AX230" s="140"/>
      <c r="AY230" s="140"/>
      <c r="AZ230" s="140"/>
      <c r="BA230" s="140"/>
      <c r="BB230" s="140"/>
      <c r="BC230" s="140"/>
      <c r="BD230" s="140"/>
      <c r="BE230" s="140"/>
      <c r="BF230" s="140"/>
      <c r="BG230" s="140"/>
      <c r="BH230" s="140"/>
    </row>
    <row r="231" spans="1:60" outlineLevel="1" x14ac:dyDescent="0.2">
      <c r="A231" s="156">
        <v>217</v>
      </c>
      <c r="B231" s="157" t="s">
        <v>3177</v>
      </c>
      <c r="C231" s="162" t="s">
        <v>3178</v>
      </c>
      <c r="D231" s="158" t="s">
        <v>449</v>
      </c>
      <c r="E231" s="159">
        <v>8</v>
      </c>
      <c r="F231" s="170">
        <v>0</v>
      </c>
      <c r="G231" s="160">
        <f t="shared" si="63"/>
        <v>0</v>
      </c>
      <c r="H231" s="143">
        <v>0</v>
      </c>
      <c r="I231" s="143">
        <f t="shared" si="64"/>
        <v>0</v>
      </c>
      <c r="J231" s="143">
        <v>16</v>
      </c>
      <c r="K231" s="143">
        <f t="shared" si="65"/>
        <v>128</v>
      </c>
      <c r="L231" s="143">
        <v>21</v>
      </c>
      <c r="M231" s="143">
        <f t="shared" si="66"/>
        <v>0</v>
      </c>
      <c r="N231" s="143">
        <v>0</v>
      </c>
      <c r="O231" s="143">
        <f t="shared" si="67"/>
        <v>0</v>
      </c>
      <c r="P231" s="143">
        <v>0</v>
      </c>
      <c r="Q231" s="143">
        <f t="shared" si="68"/>
        <v>0</v>
      </c>
      <c r="R231" s="143"/>
      <c r="S231" s="143" t="s">
        <v>358</v>
      </c>
      <c r="T231" s="143" t="s">
        <v>314</v>
      </c>
      <c r="U231" s="143">
        <v>0</v>
      </c>
      <c r="V231" s="143">
        <f t="shared" si="69"/>
        <v>0</v>
      </c>
      <c r="W231" s="143"/>
      <c r="X231" s="143" t="s">
        <v>338</v>
      </c>
      <c r="Y231" s="140"/>
      <c r="Z231" s="140"/>
      <c r="AA231" s="140"/>
      <c r="AB231" s="140"/>
      <c r="AC231" s="140"/>
      <c r="AD231" s="140"/>
      <c r="AE231" s="140"/>
      <c r="AF231" s="140"/>
      <c r="AG231" s="140" t="s">
        <v>2128</v>
      </c>
      <c r="AH231" s="140"/>
      <c r="AI231" s="140"/>
      <c r="AJ231" s="140"/>
      <c r="AK231" s="140"/>
      <c r="AL231" s="140"/>
      <c r="AM231" s="140"/>
      <c r="AN231" s="140"/>
      <c r="AO231" s="140"/>
      <c r="AP231" s="140"/>
      <c r="AQ231" s="140"/>
      <c r="AR231" s="140"/>
      <c r="AS231" s="140"/>
      <c r="AT231" s="140"/>
      <c r="AU231" s="140"/>
      <c r="AV231" s="140"/>
      <c r="AW231" s="140"/>
      <c r="AX231" s="140"/>
      <c r="AY231" s="140"/>
      <c r="AZ231" s="140"/>
      <c r="BA231" s="140"/>
      <c r="BB231" s="140"/>
      <c r="BC231" s="140"/>
      <c r="BD231" s="140"/>
      <c r="BE231" s="140"/>
      <c r="BF231" s="140"/>
      <c r="BG231" s="140"/>
      <c r="BH231" s="140"/>
    </row>
    <row r="232" spans="1:60" ht="22.5" outlineLevel="1" x14ac:dyDescent="0.2">
      <c r="A232" s="156">
        <v>218</v>
      </c>
      <c r="B232" s="157" t="s">
        <v>3179</v>
      </c>
      <c r="C232" s="162" t="s">
        <v>3180</v>
      </c>
      <c r="D232" s="158" t="s">
        <v>2888</v>
      </c>
      <c r="E232" s="159">
        <v>4</v>
      </c>
      <c r="F232" s="170">
        <v>0</v>
      </c>
      <c r="G232" s="160">
        <f t="shared" si="63"/>
        <v>0</v>
      </c>
      <c r="H232" s="143">
        <v>990</v>
      </c>
      <c r="I232" s="143">
        <f t="shared" si="64"/>
        <v>3960</v>
      </c>
      <c r="J232" s="143">
        <v>0</v>
      </c>
      <c r="K232" s="143">
        <f t="shared" si="65"/>
        <v>0</v>
      </c>
      <c r="L232" s="143">
        <v>21</v>
      </c>
      <c r="M232" s="143">
        <f t="shared" si="66"/>
        <v>0</v>
      </c>
      <c r="N232" s="143">
        <v>0</v>
      </c>
      <c r="O232" s="143">
        <f t="shared" si="67"/>
        <v>0</v>
      </c>
      <c r="P232" s="143">
        <v>0</v>
      </c>
      <c r="Q232" s="143">
        <f t="shared" si="68"/>
        <v>0</v>
      </c>
      <c r="R232" s="143"/>
      <c r="S232" s="143" t="s">
        <v>358</v>
      </c>
      <c r="T232" s="143" t="s">
        <v>314</v>
      </c>
      <c r="U232" s="143">
        <v>0</v>
      </c>
      <c r="V232" s="143">
        <f t="shared" si="69"/>
        <v>0</v>
      </c>
      <c r="W232" s="143"/>
      <c r="X232" s="143" t="s">
        <v>353</v>
      </c>
      <c r="Y232" s="140"/>
      <c r="Z232" s="140"/>
      <c r="AA232" s="140"/>
      <c r="AB232" s="140"/>
      <c r="AC232" s="140"/>
      <c r="AD232" s="140"/>
      <c r="AE232" s="140"/>
      <c r="AF232" s="140"/>
      <c r="AG232" s="140" t="s">
        <v>534</v>
      </c>
      <c r="AH232" s="140"/>
      <c r="AI232" s="140"/>
      <c r="AJ232" s="140"/>
      <c r="AK232" s="140"/>
      <c r="AL232" s="140"/>
      <c r="AM232" s="140"/>
      <c r="AN232" s="140"/>
      <c r="AO232" s="140"/>
      <c r="AP232" s="140"/>
      <c r="AQ232" s="140"/>
      <c r="AR232" s="140"/>
      <c r="AS232" s="140"/>
      <c r="AT232" s="140"/>
      <c r="AU232" s="140"/>
      <c r="AV232" s="140"/>
      <c r="AW232" s="140"/>
      <c r="AX232" s="140"/>
      <c r="AY232" s="140"/>
      <c r="AZ232" s="140"/>
      <c r="BA232" s="140"/>
      <c r="BB232" s="140"/>
      <c r="BC232" s="140"/>
      <c r="BD232" s="140"/>
      <c r="BE232" s="140"/>
      <c r="BF232" s="140"/>
      <c r="BG232" s="140"/>
      <c r="BH232" s="140"/>
    </row>
    <row r="233" spans="1:60" outlineLevel="1" x14ac:dyDescent="0.2">
      <c r="A233" s="156">
        <v>219</v>
      </c>
      <c r="B233" s="157" t="s">
        <v>3181</v>
      </c>
      <c r="C233" s="162" t="s">
        <v>2890</v>
      </c>
      <c r="D233" s="158" t="s">
        <v>2888</v>
      </c>
      <c r="E233" s="159">
        <v>4</v>
      </c>
      <c r="F233" s="170">
        <v>0</v>
      </c>
      <c r="G233" s="160">
        <f t="shared" si="63"/>
        <v>0</v>
      </c>
      <c r="H233" s="143">
        <v>0</v>
      </c>
      <c r="I233" s="143">
        <f t="shared" si="64"/>
        <v>0</v>
      </c>
      <c r="J233" s="143">
        <v>350</v>
      </c>
      <c r="K233" s="143">
        <f t="shared" si="65"/>
        <v>1400</v>
      </c>
      <c r="L233" s="143">
        <v>21</v>
      </c>
      <c r="M233" s="143">
        <f t="shared" si="66"/>
        <v>0</v>
      </c>
      <c r="N233" s="143">
        <v>0</v>
      </c>
      <c r="O233" s="143">
        <f t="shared" si="67"/>
        <v>0</v>
      </c>
      <c r="P233" s="143">
        <v>0</v>
      </c>
      <c r="Q233" s="143">
        <f t="shared" si="68"/>
        <v>0</v>
      </c>
      <c r="R233" s="143"/>
      <c r="S233" s="143" t="s">
        <v>358</v>
      </c>
      <c r="T233" s="143" t="s">
        <v>314</v>
      </c>
      <c r="U233" s="143">
        <v>0</v>
      </c>
      <c r="V233" s="143">
        <f t="shared" si="69"/>
        <v>0</v>
      </c>
      <c r="W233" s="143"/>
      <c r="X233" s="143" t="s">
        <v>338</v>
      </c>
      <c r="Y233" s="140"/>
      <c r="Z233" s="140"/>
      <c r="AA233" s="140"/>
      <c r="AB233" s="140"/>
      <c r="AC233" s="140"/>
      <c r="AD233" s="140"/>
      <c r="AE233" s="140"/>
      <c r="AF233" s="140"/>
      <c r="AG233" s="140" t="s">
        <v>2128</v>
      </c>
      <c r="AH233" s="140"/>
      <c r="AI233" s="140"/>
      <c r="AJ233" s="140"/>
      <c r="AK233" s="140"/>
      <c r="AL233" s="140"/>
      <c r="AM233" s="140"/>
      <c r="AN233" s="140"/>
      <c r="AO233" s="140"/>
      <c r="AP233" s="140"/>
      <c r="AQ233" s="140"/>
      <c r="AR233" s="140"/>
      <c r="AS233" s="140"/>
      <c r="AT233" s="140"/>
      <c r="AU233" s="140"/>
      <c r="AV233" s="140"/>
      <c r="AW233" s="140"/>
      <c r="AX233" s="140"/>
      <c r="AY233" s="140"/>
      <c r="AZ233" s="140"/>
      <c r="BA233" s="140"/>
      <c r="BB233" s="140"/>
      <c r="BC233" s="140"/>
      <c r="BD233" s="140"/>
      <c r="BE233" s="140"/>
      <c r="BF233" s="140"/>
      <c r="BG233" s="140"/>
      <c r="BH233" s="140"/>
    </row>
    <row r="234" spans="1:60" ht="22.5" outlineLevel="1" x14ac:dyDescent="0.2">
      <c r="A234" s="156">
        <v>220</v>
      </c>
      <c r="B234" s="157" t="s">
        <v>3182</v>
      </c>
      <c r="C234" s="162" t="s">
        <v>2892</v>
      </c>
      <c r="D234" s="158" t="s">
        <v>459</v>
      </c>
      <c r="E234" s="159">
        <v>1</v>
      </c>
      <c r="F234" s="170">
        <v>0</v>
      </c>
      <c r="G234" s="160">
        <f t="shared" si="63"/>
        <v>0</v>
      </c>
      <c r="H234" s="143">
        <v>2600</v>
      </c>
      <c r="I234" s="143">
        <f t="shared" si="64"/>
        <v>2600</v>
      </c>
      <c r="J234" s="143">
        <v>0</v>
      </c>
      <c r="K234" s="143">
        <f t="shared" si="65"/>
        <v>0</v>
      </c>
      <c r="L234" s="143">
        <v>21</v>
      </c>
      <c r="M234" s="143">
        <f t="shared" si="66"/>
        <v>0</v>
      </c>
      <c r="N234" s="143">
        <v>0</v>
      </c>
      <c r="O234" s="143">
        <f t="shared" si="67"/>
        <v>0</v>
      </c>
      <c r="P234" s="143">
        <v>0</v>
      </c>
      <c r="Q234" s="143">
        <f t="shared" si="68"/>
        <v>0</v>
      </c>
      <c r="R234" s="143"/>
      <c r="S234" s="143" t="s">
        <v>358</v>
      </c>
      <c r="T234" s="143" t="s">
        <v>314</v>
      </c>
      <c r="U234" s="143">
        <v>0</v>
      </c>
      <c r="V234" s="143">
        <f t="shared" si="69"/>
        <v>0</v>
      </c>
      <c r="W234" s="143"/>
      <c r="X234" s="143" t="s">
        <v>353</v>
      </c>
      <c r="Y234" s="140"/>
      <c r="Z234" s="140"/>
      <c r="AA234" s="140"/>
      <c r="AB234" s="140"/>
      <c r="AC234" s="140"/>
      <c r="AD234" s="140"/>
      <c r="AE234" s="140"/>
      <c r="AF234" s="140"/>
      <c r="AG234" s="140" t="s">
        <v>534</v>
      </c>
      <c r="AH234" s="140"/>
      <c r="AI234" s="140"/>
      <c r="AJ234" s="140"/>
      <c r="AK234" s="140"/>
      <c r="AL234" s="140"/>
      <c r="AM234" s="140"/>
      <c r="AN234" s="140"/>
      <c r="AO234" s="140"/>
      <c r="AP234" s="140"/>
      <c r="AQ234" s="140"/>
      <c r="AR234" s="140"/>
      <c r="AS234" s="140"/>
      <c r="AT234" s="140"/>
      <c r="AU234" s="140"/>
      <c r="AV234" s="140"/>
      <c r="AW234" s="140"/>
      <c r="AX234" s="140"/>
      <c r="AY234" s="140"/>
      <c r="AZ234" s="140"/>
      <c r="BA234" s="140"/>
      <c r="BB234" s="140"/>
      <c r="BC234" s="140"/>
      <c r="BD234" s="140"/>
      <c r="BE234" s="140"/>
      <c r="BF234" s="140"/>
      <c r="BG234" s="140"/>
      <c r="BH234" s="140"/>
    </row>
    <row r="235" spans="1:60" x14ac:dyDescent="0.2">
      <c r="A235" s="145" t="s">
        <v>308</v>
      </c>
      <c r="B235" s="146" t="s">
        <v>232</v>
      </c>
      <c r="C235" s="161" t="s">
        <v>233</v>
      </c>
      <c r="D235" s="147"/>
      <c r="E235" s="148"/>
      <c r="F235" s="172"/>
      <c r="G235" s="150">
        <f>SUMIF(AG236:AG290,"&lt;&gt;NOR",G236:G290)</f>
        <v>0</v>
      </c>
      <c r="H235" s="144"/>
      <c r="I235" s="144">
        <f>SUM(I236:I290)</f>
        <v>152020.40999999997</v>
      </c>
      <c r="J235" s="144"/>
      <c r="K235" s="144">
        <f>SUM(K236:K290)</f>
        <v>52005.9</v>
      </c>
      <c r="L235" s="144"/>
      <c r="M235" s="144">
        <f>SUM(M236:M290)</f>
        <v>0</v>
      </c>
      <c r="N235" s="144"/>
      <c r="O235" s="144">
        <f>SUM(O236:O290)</f>
        <v>0</v>
      </c>
      <c r="P235" s="144"/>
      <c r="Q235" s="144">
        <f>SUM(Q236:Q290)</f>
        <v>0</v>
      </c>
      <c r="R235" s="144"/>
      <c r="S235" s="144"/>
      <c r="T235" s="144"/>
      <c r="U235" s="144"/>
      <c r="V235" s="144">
        <f>SUM(V236:V290)</f>
        <v>0</v>
      </c>
      <c r="W235" s="144"/>
      <c r="X235" s="144"/>
      <c r="AG235" t="s">
        <v>309</v>
      </c>
    </row>
    <row r="236" spans="1:60" outlineLevel="1" x14ac:dyDescent="0.2">
      <c r="A236" s="156">
        <v>221</v>
      </c>
      <c r="B236" s="157" t="s">
        <v>3183</v>
      </c>
      <c r="C236" s="162" t="s">
        <v>3184</v>
      </c>
      <c r="D236" s="158" t="s">
        <v>449</v>
      </c>
      <c r="E236" s="159">
        <v>1</v>
      </c>
      <c r="F236" s="170">
        <v>0</v>
      </c>
      <c r="G236" s="160">
        <f t="shared" ref="G236:G267" si="70">ROUND(E236*F236,2)</f>
        <v>0</v>
      </c>
      <c r="H236" s="143">
        <v>10181.82</v>
      </c>
      <c r="I236" s="143">
        <f t="shared" ref="I236:I267" si="71">ROUND(E236*H236,2)</f>
        <v>10181.82</v>
      </c>
      <c r="J236" s="143">
        <v>0</v>
      </c>
      <c r="K236" s="143">
        <f t="shared" ref="K236:K267" si="72">ROUND(E236*J236,2)</f>
        <v>0</v>
      </c>
      <c r="L236" s="143">
        <v>21</v>
      </c>
      <c r="M236" s="143">
        <f t="shared" ref="M236:M267" si="73">G236*(1+L236/100)</f>
        <v>0</v>
      </c>
      <c r="N236" s="143">
        <v>0</v>
      </c>
      <c r="O236" s="143">
        <f t="shared" ref="O236:O267" si="74">ROUND(E236*N236,2)</f>
        <v>0</v>
      </c>
      <c r="P236" s="143">
        <v>0</v>
      </c>
      <c r="Q236" s="143">
        <f t="shared" ref="Q236:Q267" si="75">ROUND(E236*P236,2)</f>
        <v>0</v>
      </c>
      <c r="R236" s="143"/>
      <c r="S236" s="143" t="s">
        <v>358</v>
      </c>
      <c r="T236" s="143" t="s">
        <v>314</v>
      </c>
      <c r="U236" s="143">
        <v>0</v>
      </c>
      <c r="V236" s="143">
        <f t="shared" ref="V236:V267" si="76">ROUND(E236*U236,2)</f>
        <v>0</v>
      </c>
      <c r="W236" s="143"/>
      <c r="X236" s="143" t="s">
        <v>353</v>
      </c>
      <c r="Y236" s="140"/>
      <c r="Z236" s="140"/>
      <c r="AA236" s="140"/>
      <c r="AB236" s="140"/>
      <c r="AC236" s="140"/>
      <c r="AD236" s="140"/>
      <c r="AE236" s="140"/>
      <c r="AF236" s="140"/>
      <c r="AG236" s="140" t="s">
        <v>534</v>
      </c>
      <c r="AH236" s="140"/>
      <c r="AI236" s="140"/>
      <c r="AJ236" s="140"/>
      <c r="AK236" s="140"/>
      <c r="AL236" s="140"/>
      <c r="AM236" s="140"/>
      <c r="AN236" s="140"/>
      <c r="AO236" s="140"/>
      <c r="AP236" s="140"/>
      <c r="AQ236" s="140"/>
      <c r="AR236" s="140"/>
      <c r="AS236" s="140"/>
      <c r="AT236" s="140"/>
      <c r="AU236" s="140"/>
      <c r="AV236" s="140"/>
      <c r="AW236" s="140"/>
      <c r="AX236" s="140"/>
      <c r="AY236" s="140"/>
      <c r="AZ236" s="140"/>
      <c r="BA236" s="140"/>
      <c r="BB236" s="140"/>
      <c r="BC236" s="140"/>
      <c r="BD236" s="140"/>
      <c r="BE236" s="140"/>
      <c r="BF236" s="140"/>
      <c r="BG236" s="140"/>
      <c r="BH236" s="140"/>
    </row>
    <row r="237" spans="1:60" outlineLevel="1" x14ac:dyDescent="0.2">
      <c r="A237" s="156">
        <v>222</v>
      </c>
      <c r="B237" s="157" t="s">
        <v>3185</v>
      </c>
      <c r="C237" s="162" t="s">
        <v>3186</v>
      </c>
      <c r="D237" s="158" t="s">
        <v>449</v>
      </c>
      <c r="E237" s="159">
        <v>1</v>
      </c>
      <c r="F237" s="170">
        <v>0</v>
      </c>
      <c r="G237" s="160">
        <f t="shared" si="70"/>
        <v>0</v>
      </c>
      <c r="H237" s="143">
        <v>0</v>
      </c>
      <c r="I237" s="143">
        <f t="shared" si="71"/>
        <v>0</v>
      </c>
      <c r="J237" s="143">
        <v>1050</v>
      </c>
      <c r="K237" s="143">
        <f t="shared" si="72"/>
        <v>1050</v>
      </c>
      <c r="L237" s="143">
        <v>21</v>
      </c>
      <c r="M237" s="143">
        <f t="shared" si="73"/>
        <v>0</v>
      </c>
      <c r="N237" s="143">
        <v>0</v>
      </c>
      <c r="O237" s="143">
        <f t="shared" si="74"/>
        <v>0</v>
      </c>
      <c r="P237" s="143">
        <v>0</v>
      </c>
      <c r="Q237" s="143">
        <f t="shared" si="75"/>
        <v>0</v>
      </c>
      <c r="R237" s="143"/>
      <c r="S237" s="143" t="s">
        <v>358</v>
      </c>
      <c r="T237" s="143" t="s">
        <v>314</v>
      </c>
      <c r="U237" s="143">
        <v>0</v>
      </c>
      <c r="V237" s="143">
        <f t="shared" si="76"/>
        <v>0</v>
      </c>
      <c r="W237" s="143"/>
      <c r="X237" s="143" t="s">
        <v>338</v>
      </c>
      <c r="Y237" s="140"/>
      <c r="Z237" s="140"/>
      <c r="AA237" s="140"/>
      <c r="AB237" s="140"/>
      <c r="AC237" s="140"/>
      <c r="AD237" s="140"/>
      <c r="AE237" s="140"/>
      <c r="AF237" s="140"/>
      <c r="AG237" s="140" t="s">
        <v>2128</v>
      </c>
      <c r="AH237" s="140"/>
      <c r="AI237" s="140"/>
      <c r="AJ237" s="140"/>
      <c r="AK237" s="140"/>
      <c r="AL237" s="140"/>
      <c r="AM237" s="140"/>
      <c r="AN237" s="140"/>
      <c r="AO237" s="140"/>
      <c r="AP237" s="140"/>
      <c r="AQ237" s="140"/>
      <c r="AR237" s="140"/>
      <c r="AS237" s="140"/>
      <c r="AT237" s="140"/>
      <c r="AU237" s="140"/>
      <c r="AV237" s="140"/>
      <c r="AW237" s="140"/>
      <c r="AX237" s="140"/>
      <c r="AY237" s="140"/>
      <c r="AZ237" s="140"/>
      <c r="BA237" s="140"/>
      <c r="BB237" s="140"/>
      <c r="BC237" s="140"/>
      <c r="BD237" s="140"/>
      <c r="BE237" s="140"/>
      <c r="BF237" s="140"/>
      <c r="BG237" s="140"/>
      <c r="BH237" s="140"/>
    </row>
    <row r="238" spans="1:60" ht="22.5" outlineLevel="1" x14ac:dyDescent="0.2">
      <c r="A238" s="156">
        <v>223</v>
      </c>
      <c r="B238" s="157" t="s">
        <v>3187</v>
      </c>
      <c r="C238" s="162" t="s">
        <v>3188</v>
      </c>
      <c r="D238" s="158" t="s">
        <v>449</v>
      </c>
      <c r="E238" s="159">
        <v>1</v>
      </c>
      <c r="F238" s="170">
        <v>0</v>
      </c>
      <c r="G238" s="160">
        <f t="shared" si="70"/>
        <v>0</v>
      </c>
      <c r="H238" s="143">
        <v>2471.0700000000002</v>
      </c>
      <c r="I238" s="143">
        <f t="shared" si="71"/>
        <v>2471.0700000000002</v>
      </c>
      <c r="J238" s="143">
        <v>0</v>
      </c>
      <c r="K238" s="143">
        <f t="shared" si="72"/>
        <v>0</v>
      </c>
      <c r="L238" s="143">
        <v>21</v>
      </c>
      <c r="M238" s="143">
        <f t="shared" si="73"/>
        <v>0</v>
      </c>
      <c r="N238" s="143">
        <v>0</v>
      </c>
      <c r="O238" s="143">
        <f t="shared" si="74"/>
        <v>0</v>
      </c>
      <c r="P238" s="143">
        <v>0</v>
      </c>
      <c r="Q238" s="143">
        <f t="shared" si="75"/>
        <v>0</v>
      </c>
      <c r="R238" s="143"/>
      <c r="S238" s="143" t="s">
        <v>358</v>
      </c>
      <c r="T238" s="143" t="s">
        <v>314</v>
      </c>
      <c r="U238" s="143">
        <v>0</v>
      </c>
      <c r="V238" s="143">
        <f t="shared" si="76"/>
        <v>0</v>
      </c>
      <c r="W238" s="143"/>
      <c r="X238" s="143" t="s">
        <v>353</v>
      </c>
      <c r="Y238" s="140"/>
      <c r="Z238" s="140"/>
      <c r="AA238" s="140"/>
      <c r="AB238" s="140"/>
      <c r="AC238" s="140"/>
      <c r="AD238" s="140"/>
      <c r="AE238" s="140"/>
      <c r="AF238" s="140"/>
      <c r="AG238" s="140" t="s">
        <v>534</v>
      </c>
      <c r="AH238" s="140"/>
      <c r="AI238" s="140"/>
      <c r="AJ238" s="140"/>
      <c r="AK238" s="140"/>
      <c r="AL238" s="140"/>
      <c r="AM238" s="140"/>
      <c r="AN238" s="140"/>
      <c r="AO238" s="140"/>
      <c r="AP238" s="140"/>
      <c r="AQ238" s="140"/>
      <c r="AR238" s="140"/>
      <c r="AS238" s="140"/>
      <c r="AT238" s="140"/>
      <c r="AU238" s="140"/>
      <c r="AV238" s="140"/>
      <c r="AW238" s="140"/>
      <c r="AX238" s="140"/>
      <c r="AY238" s="140"/>
      <c r="AZ238" s="140"/>
      <c r="BA238" s="140"/>
      <c r="BB238" s="140"/>
      <c r="BC238" s="140"/>
      <c r="BD238" s="140"/>
      <c r="BE238" s="140"/>
      <c r="BF238" s="140"/>
      <c r="BG238" s="140"/>
      <c r="BH238" s="140"/>
    </row>
    <row r="239" spans="1:60" outlineLevel="1" x14ac:dyDescent="0.2">
      <c r="A239" s="156">
        <v>224</v>
      </c>
      <c r="B239" s="157" t="s">
        <v>3189</v>
      </c>
      <c r="C239" s="162" t="s">
        <v>3190</v>
      </c>
      <c r="D239" s="158" t="s">
        <v>449</v>
      </c>
      <c r="E239" s="159">
        <v>1</v>
      </c>
      <c r="F239" s="170">
        <v>0</v>
      </c>
      <c r="G239" s="160">
        <f t="shared" si="70"/>
        <v>0</v>
      </c>
      <c r="H239" s="143">
        <v>0</v>
      </c>
      <c r="I239" s="143">
        <f t="shared" si="71"/>
        <v>0</v>
      </c>
      <c r="J239" s="143">
        <v>1050</v>
      </c>
      <c r="K239" s="143">
        <f t="shared" si="72"/>
        <v>1050</v>
      </c>
      <c r="L239" s="143">
        <v>21</v>
      </c>
      <c r="M239" s="143">
        <f t="shared" si="73"/>
        <v>0</v>
      </c>
      <c r="N239" s="143">
        <v>0</v>
      </c>
      <c r="O239" s="143">
        <f t="shared" si="74"/>
        <v>0</v>
      </c>
      <c r="P239" s="143">
        <v>0</v>
      </c>
      <c r="Q239" s="143">
        <f t="shared" si="75"/>
        <v>0</v>
      </c>
      <c r="R239" s="143"/>
      <c r="S239" s="143" t="s">
        <v>358</v>
      </c>
      <c r="T239" s="143" t="s">
        <v>314</v>
      </c>
      <c r="U239" s="143">
        <v>0</v>
      </c>
      <c r="V239" s="143">
        <f t="shared" si="76"/>
        <v>0</v>
      </c>
      <c r="W239" s="143"/>
      <c r="X239" s="143" t="s">
        <v>338</v>
      </c>
      <c r="Y239" s="140"/>
      <c r="Z239" s="140"/>
      <c r="AA239" s="140"/>
      <c r="AB239" s="140"/>
      <c r="AC239" s="140"/>
      <c r="AD239" s="140"/>
      <c r="AE239" s="140"/>
      <c r="AF239" s="140"/>
      <c r="AG239" s="140" t="s">
        <v>2128</v>
      </c>
      <c r="AH239" s="140"/>
      <c r="AI239" s="140"/>
      <c r="AJ239" s="140"/>
      <c r="AK239" s="140"/>
      <c r="AL239" s="140"/>
      <c r="AM239" s="140"/>
      <c r="AN239" s="140"/>
      <c r="AO239" s="140"/>
      <c r="AP239" s="140"/>
      <c r="AQ239" s="140"/>
      <c r="AR239" s="140"/>
      <c r="AS239" s="140"/>
      <c r="AT239" s="140"/>
      <c r="AU239" s="140"/>
      <c r="AV239" s="140"/>
      <c r="AW239" s="140"/>
      <c r="AX239" s="140"/>
      <c r="AY239" s="140"/>
      <c r="AZ239" s="140"/>
      <c r="BA239" s="140"/>
      <c r="BB239" s="140"/>
      <c r="BC239" s="140"/>
      <c r="BD239" s="140"/>
      <c r="BE239" s="140"/>
      <c r="BF239" s="140"/>
      <c r="BG239" s="140"/>
      <c r="BH239" s="140"/>
    </row>
    <row r="240" spans="1:60" outlineLevel="1" x14ac:dyDescent="0.2">
      <c r="A240" s="156">
        <v>225</v>
      </c>
      <c r="B240" s="157" t="s">
        <v>3191</v>
      </c>
      <c r="C240" s="162" t="s">
        <v>3192</v>
      </c>
      <c r="D240" s="158" t="s">
        <v>449</v>
      </c>
      <c r="E240" s="159">
        <v>1</v>
      </c>
      <c r="F240" s="170">
        <v>0</v>
      </c>
      <c r="G240" s="160">
        <f t="shared" si="70"/>
        <v>0</v>
      </c>
      <c r="H240" s="143">
        <v>971.07</v>
      </c>
      <c r="I240" s="143">
        <f t="shared" si="71"/>
        <v>971.07</v>
      </c>
      <c r="J240" s="143">
        <v>0</v>
      </c>
      <c r="K240" s="143">
        <f t="shared" si="72"/>
        <v>0</v>
      </c>
      <c r="L240" s="143">
        <v>21</v>
      </c>
      <c r="M240" s="143">
        <f t="shared" si="73"/>
        <v>0</v>
      </c>
      <c r="N240" s="143">
        <v>0</v>
      </c>
      <c r="O240" s="143">
        <f t="shared" si="74"/>
        <v>0</v>
      </c>
      <c r="P240" s="143">
        <v>0</v>
      </c>
      <c r="Q240" s="143">
        <f t="shared" si="75"/>
        <v>0</v>
      </c>
      <c r="R240" s="143"/>
      <c r="S240" s="143" t="s">
        <v>358</v>
      </c>
      <c r="T240" s="143" t="s">
        <v>314</v>
      </c>
      <c r="U240" s="143">
        <v>0</v>
      </c>
      <c r="V240" s="143">
        <f t="shared" si="76"/>
        <v>0</v>
      </c>
      <c r="W240" s="143"/>
      <c r="X240" s="143" t="s">
        <v>353</v>
      </c>
      <c r="Y240" s="140"/>
      <c r="Z240" s="140"/>
      <c r="AA240" s="140"/>
      <c r="AB240" s="140"/>
      <c r="AC240" s="140"/>
      <c r="AD240" s="140"/>
      <c r="AE240" s="140"/>
      <c r="AF240" s="140"/>
      <c r="AG240" s="140" t="s">
        <v>534</v>
      </c>
      <c r="AH240" s="140"/>
      <c r="AI240" s="140"/>
      <c r="AJ240" s="140"/>
      <c r="AK240" s="140"/>
      <c r="AL240" s="140"/>
      <c r="AM240" s="140"/>
      <c r="AN240" s="140"/>
      <c r="AO240" s="140"/>
      <c r="AP240" s="140"/>
      <c r="AQ240" s="140"/>
      <c r="AR240" s="140"/>
      <c r="AS240" s="140"/>
      <c r="AT240" s="140"/>
      <c r="AU240" s="140"/>
      <c r="AV240" s="140"/>
      <c r="AW240" s="140"/>
      <c r="AX240" s="140"/>
      <c r="AY240" s="140"/>
      <c r="AZ240" s="140"/>
      <c r="BA240" s="140"/>
      <c r="BB240" s="140"/>
      <c r="BC240" s="140"/>
      <c r="BD240" s="140"/>
      <c r="BE240" s="140"/>
      <c r="BF240" s="140"/>
      <c r="BG240" s="140"/>
      <c r="BH240" s="140"/>
    </row>
    <row r="241" spans="1:60" outlineLevel="1" x14ac:dyDescent="0.2">
      <c r="A241" s="156">
        <v>226</v>
      </c>
      <c r="B241" s="157" t="s">
        <v>3193</v>
      </c>
      <c r="C241" s="162" t="s">
        <v>3190</v>
      </c>
      <c r="D241" s="158" t="s">
        <v>449</v>
      </c>
      <c r="E241" s="159">
        <v>1</v>
      </c>
      <c r="F241" s="170">
        <v>0</v>
      </c>
      <c r="G241" s="160">
        <f t="shared" si="70"/>
        <v>0</v>
      </c>
      <c r="H241" s="143">
        <v>0</v>
      </c>
      <c r="I241" s="143">
        <f t="shared" si="71"/>
        <v>0</v>
      </c>
      <c r="J241" s="143">
        <v>1050</v>
      </c>
      <c r="K241" s="143">
        <f t="shared" si="72"/>
        <v>1050</v>
      </c>
      <c r="L241" s="143">
        <v>21</v>
      </c>
      <c r="M241" s="143">
        <f t="shared" si="73"/>
        <v>0</v>
      </c>
      <c r="N241" s="143">
        <v>0</v>
      </c>
      <c r="O241" s="143">
        <f t="shared" si="74"/>
        <v>0</v>
      </c>
      <c r="P241" s="143">
        <v>0</v>
      </c>
      <c r="Q241" s="143">
        <f t="shared" si="75"/>
        <v>0</v>
      </c>
      <c r="R241" s="143"/>
      <c r="S241" s="143" t="s">
        <v>358</v>
      </c>
      <c r="T241" s="143" t="s">
        <v>314</v>
      </c>
      <c r="U241" s="143">
        <v>0</v>
      </c>
      <c r="V241" s="143">
        <f t="shared" si="76"/>
        <v>0</v>
      </c>
      <c r="W241" s="143"/>
      <c r="X241" s="143" t="s">
        <v>338</v>
      </c>
      <c r="Y241" s="140"/>
      <c r="Z241" s="140"/>
      <c r="AA241" s="140"/>
      <c r="AB241" s="140"/>
      <c r="AC241" s="140"/>
      <c r="AD241" s="140"/>
      <c r="AE241" s="140"/>
      <c r="AF241" s="140"/>
      <c r="AG241" s="140" t="s">
        <v>2128</v>
      </c>
      <c r="AH241" s="140"/>
      <c r="AI241" s="140"/>
      <c r="AJ241" s="140"/>
      <c r="AK241" s="140"/>
      <c r="AL241" s="140"/>
      <c r="AM241" s="140"/>
      <c r="AN241" s="140"/>
      <c r="AO241" s="140"/>
      <c r="AP241" s="140"/>
      <c r="AQ241" s="140"/>
      <c r="AR241" s="140"/>
      <c r="AS241" s="140"/>
      <c r="AT241" s="140"/>
      <c r="AU241" s="140"/>
      <c r="AV241" s="140"/>
      <c r="AW241" s="140"/>
      <c r="AX241" s="140"/>
      <c r="AY241" s="140"/>
      <c r="AZ241" s="140"/>
      <c r="BA241" s="140"/>
      <c r="BB241" s="140"/>
      <c r="BC241" s="140"/>
      <c r="BD241" s="140"/>
      <c r="BE241" s="140"/>
      <c r="BF241" s="140"/>
      <c r="BG241" s="140"/>
      <c r="BH241" s="140"/>
    </row>
    <row r="242" spans="1:60" outlineLevel="1" x14ac:dyDescent="0.2">
      <c r="A242" s="156">
        <v>227</v>
      </c>
      <c r="B242" s="157" t="s">
        <v>3194</v>
      </c>
      <c r="C242" s="162" t="s">
        <v>3195</v>
      </c>
      <c r="D242" s="158" t="s">
        <v>449</v>
      </c>
      <c r="E242" s="159">
        <v>1</v>
      </c>
      <c r="F242" s="170">
        <v>0</v>
      </c>
      <c r="G242" s="160">
        <f t="shared" si="70"/>
        <v>0</v>
      </c>
      <c r="H242" s="143">
        <v>6190.08</v>
      </c>
      <c r="I242" s="143">
        <f t="shared" si="71"/>
        <v>6190.08</v>
      </c>
      <c r="J242" s="143">
        <v>0</v>
      </c>
      <c r="K242" s="143">
        <f t="shared" si="72"/>
        <v>0</v>
      </c>
      <c r="L242" s="143">
        <v>21</v>
      </c>
      <c r="M242" s="143">
        <f t="shared" si="73"/>
        <v>0</v>
      </c>
      <c r="N242" s="143">
        <v>0</v>
      </c>
      <c r="O242" s="143">
        <f t="shared" si="74"/>
        <v>0</v>
      </c>
      <c r="P242" s="143">
        <v>0</v>
      </c>
      <c r="Q242" s="143">
        <f t="shared" si="75"/>
        <v>0</v>
      </c>
      <c r="R242" s="143"/>
      <c r="S242" s="143" t="s">
        <v>358</v>
      </c>
      <c r="T242" s="143" t="s">
        <v>314</v>
      </c>
      <c r="U242" s="143">
        <v>0</v>
      </c>
      <c r="V242" s="143">
        <f t="shared" si="76"/>
        <v>0</v>
      </c>
      <c r="W242" s="143"/>
      <c r="X242" s="143" t="s">
        <v>353</v>
      </c>
      <c r="Y242" s="140"/>
      <c r="Z242" s="140"/>
      <c r="AA242" s="140"/>
      <c r="AB242" s="140"/>
      <c r="AC242" s="140"/>
      <c r="AD242" s="140"/>
      <c r="AE242" s="140"/>
      <c r="AF242" s="140"/>
      <c r="AG242" s="140" t="s">
        <v>534</v>
      </c>
      <c r="AH242" s="140"/>
      <c r="AI242" s="140"/>
      <c r="AJ242" s="140"/>
      <c r="AK242" s="140"/>
      <c r="AL242" s="140"/>
      <c r="AM242" s="140"/>
      <c r="AN242" s="140"/>
      <c r="AO242" s="140"/>
      <c r="AP242" s="140"/>
      <c r="AQ242" s="140"/>
      <c r="AR242" s="140"/>
      <c r="AS242" s="140"/>
      <c r="AT242" s="140"/>
      <c r="AU242" s="140"/>
      <c r="AV242" s="140"/>
      <c r="AW242" s="140"/>
      <c r="AX242" s="140"/>
      <c r="AY242" s="140"/>
      <c r="AZ242" s="140"/>
      <c r="BA242" s="140"/>
      <c r="BB242" s="140"/>
      <c r="BC242" s="140"/>
      <c r="BD242" s="140"/>
      <c r="BE242" s="140"/>
      <c r="BF242" s="140"/>
      <c r="BG242" s="140"/>
      <c r="BH242" s="140"/>
    </row>
    <row r="243" spans="1:60" outlineLevel="1" x14ac:dyDescent="0.2">
      <c r="A243" s="156">
        <v>228</v>
      </c>
      <c r="B243" s="157" t="s">
        <v>3196</v>
      </c>
      <c r="C243" s="162" t="s">
        <v>3190</v>
      </c>
      <c r="D243" s="158" t="s">
        <v>449</v>
      </c>
      <c r="E243" s="159">
        <v>1</v>
      </c>
      <c r="F243" s="170">
        <v>0</v>
      </c>
      <c r="G243" s="160">
        <f t="shared" si="70"/>
        <v>0</v>
      </c>
      <c r="H243" s="143">
        <v>0</v>
      </c>
      <c r="I243" s="143">
        <f t="shared" si="71"/>
        <v>0</v>
      </c>
      <c r="J243" s="143">
        <v>1050</v>
      </c>
      <c r="K243" s="143">
        <f t="shared" si="72"/>
        <v>1050</v>
      </c>
      <c r="L243" s="143">
        <v>21</v>
      </c>
      <c r="M243" s="143">
        <f t="shared" si="73"/>
        <v>0</v>
      </c>
      <c r="N243" s="143">
        <v>0</v>
      </c>
      <c r="O243" s="143">
        <f t="shared" si="74"/>
        <v>0</v>
      </c>
      <c r="P243" s="143">
        <v>0</v>
      </c>
      <c r="Q243" s="143">
        <f t="shared" si="75"/>
        <v>0</v>
      </c>
      <c r="R243" s="143"/>
      <c r="S243" s="143" t="s">
        <v>358</v>
      </c>
      <c r="T243" s="143" t="s">
        <v>314</v>
      </c>
      <c r="U243" s="143">
        <v>0</v>
      </c>
      <c r="V243" s="143">
        <f t="shared" si="76"/>
        <v>0</v>
      </c>
      <c r="W243" s="143"/>
      <c r="X243" s="143" t="s">
        <v>338</v>
      </c>
      <c r="Y243" s="140"/>
      <c r="Z243" s="140"/>
      <c r="AA243" s="140"/>
      <c r="AB243" s="140"/>
      <c r="AC243" s="140"/>
      <c r="AD243" s="140"/>
      <c r="AE243" s="140"/>
      <c r="AF243" s="140"/>
      <c r="AG243" s="140" t="s">
        <v>2128</v>
      </c>
      <c r="AH243" s="140"/>
      <c r="AI243" s="140"/>
      <c r="AJ243" s="140"/>
      <c r="AK243" s="140"/>
      <c r="AL243" s="140"/>
      <c r="AM243" s="140"/>
      <c r="AN243" s="140"/>
      <c r="AO243" s="140"/>
      <c r="AP243" s="140"/>
      <c r="AQ243" s="140"/>
      <c r="AR243" s="140"/>
      <c r="AS243" s="140"/>
      <c r="AT243" s="140"/>
      <c r="AU243" s="140"/>
      <c r="AV243" s="140"/>
      <c r="AW243" s="140"/>
      <c r="AX243" s="140"/>
      <c r="AY243" s="140"/>
      <c r="AZ243" s="140"/>
      <c r="BA243" s="140"/>
      <c r="BB243" s="140"/>
      <c r="BC243" s="140"/>
      <c r="BD243" s="140"/>
      <c r="BE243" s="140"/>
      <c r="BF243" s="140"/>
      <c r="BG243" s="140"/>
      <c r="BH243" s="140"/>
    </row>
    <row r="244" spans="1:60" outlineLevel="1" x14ac:dyDescent="0.2">
      <c r="A244" s="156">
        <v>229</v>
      </c>
      <c r="B244" s="157" t="s">
        <v>3197</v>
      </c>
      <c r="C244" s="162" t="s">
        <v>3198</v>
      </c>
      <c r="D244" s="158" t="s">
        <v>449</v>
      </c>
      <c r="E244" s="159">
        <v>1</v>
      </c>
      <c r="F244" s="170">
        <v>0</v>
      </c>
      <c r="G244" s="160">
        <f t="shared" si="70"/>
        <v>0</v>
      </c>
      <c r="H244" s="143">
        <v>4910</v>
      </c>
      <c r="I244" s="143">
        <f t="shared" si="71"/>
        <v>4910</v>
      </c>
      <c r="J244" s="143">
        <v>0</v>
      </c>
      <c r="K244" s="143">
        <f t="shared" si="72"/>
        <v>0</v>
      </c>
      <c r="L244" s="143">
        <v>21</v>
      </c>
      <c r="M244" s="143">
        <f t="shared" si="73"/>
        <v>0</v>
      </c>
      <c r="N244" s="143">
        <v>0</v>
      </c>
      <c r="O244" s="143">
        <f t="shared" si="74"/>
        <v>0</v>
      </c>
      <c r="P244" s="143">
        <v>0</v>
      </c>
      <c r="Q244" s="143">
        <f t="shared" si="75"/>
        <v>0</v>
      </c>
      <c r="R244" s="143"/>
      <c r="S244" s="143" t="s">
        <v>358</v>
      </c>
      <c r="T244" s="143" t="s">
        <v>314</v>
      </c>
      <c r="U244" s="143">
        <v>0</v>
      </c>
      <c r="V244" s="143">
        <f t="shared" si="76"/>
        <v>0</v>
      </c>
      <c r="W244" s="143"/>
      <c r="X244" s="143" t="s">
        <v>353</v>
      </c>
      <c r="Y244" s="140"/>
      <c r="Z244" s="140"/>
      <c r="AA244" s="140"/>
      <c r="AB244" s="140"/>
      <c r="AC244" s="140"/>
      <c r="AD244" s="140"/>
      <c r="AE244" s="140"/>
      <c r="AF244" s="140"/>
      <c r="AG244" s="140" t="s">
        <v>534</v>
      </c>
      <c r="AH244" s="140"/>
      <c r="AI244" s="140"/>
      <c r="AJ244" s="140"/>
      <c r="AK244" s="140"/>
      <c r="AL244" s="140"/>
      <c r="AM244" s="140"/>
      <c r="AN244" s="140"/>
      <c r="AO244" s="140"/>
      <c r="AP244" s="140"/>
      <c r="AQ244" s="140"/>
      <c r="AR244" s="140"/>
      <c r="AS244" s="140"/>
      <c r="AT244" s="140"/>
      <c r="AU244" s="140"/>
      <c r="AV244" s="140"/>
      <c r="AW244" s="140"/>
      <c r="AX244" s="140"/>
      <c r="AY244" s="140"/>
      <c r="AZ244" s="140"/>
      <c r="BA244" s="140"/>
      <c r="BB244" s="140"/>
      <c r="BC244" s="140"/>
      <c r="BD244" s="140"/>
      <c r="BE244" s="140"/>
      <c r="BF244" s="140"/>
      <c r="BG244" s="140"/>
      <c r="BH244" s="140"/>
    </row>
    <row r="245" spans="1:60" outlineLevel="1" x14ac:dyDescent="0.2">
      <c r="A245" s="156">
        <v>230</v>
      </c>
      <c r="B245" s="157" t="s">
        <v>3199</v>
      </c>
      <c r="C245" s="162" t="s">
        <v>3200</v>
      </c>
      <c r="D245" s="158" t="s">
        <v>449</v>
      </c>
      <c r="E245" s="159">
        <v>1</v>
      </c>
      <c r="F245" s="170">
        <v>0</v>
      </c>
      <c r="G245" s="160">
        <f t="shared" si="70"/>
        <v>0</v>
      </c>
      <c r="H245" s="143">
        <v>0</v>
      </c>
      <c r="I245" s="143">
        <f t="shared" si="71"/>
        <v>0</v>
      </c>
      <c r="J245" s="143">
        <v>1050</v>
      </c>
      <c r="K245" s="143">
        <f t="shared" si="72"/>
        <v>1050</v>
      </c>
      <c r="L245" s="143">
        <v>21</v>
      </c>
      <c r="M245" s="143">
        <f t="shared" si="73"/>
        <v>0</v>
      </c>
      <c r="N245" s="143">
        <v>0</v>
      </c>
      <c r="O245" s="143">
        <f t="shared" si="74"/>
        <v>0</v>
      </c>
      <c r="P245" s="143">
        <v>0</v>
      </c>
      <c r="Q245" s="143">
        <f t="shared" si="75"/>
        <v>0</v>
      </c>
      <c r="R245" s="143"/>
      <c r="S245" s="143" t="s">
        <v>358</v>
      </c>
      <c r="T245" s="143" t="s">
        <v>314</v>
      </c>
      <c r="U245" s="143">
        <v>0</v>
      </c>
      <c r="V245" s="143">
        <f t="shared" si="76"/>
        <v>0</v>
      </c>
      <c r="W245" s="143"/>
      <c r="X245" s="143" t="s">
        <v>338</v>
      </c>
      <c r="Y245" s="140"/>
      <c r="Z245" s="140"/>
      <c r="AA245" s="140"/>
      <c r="AB245" s="140"/>
      <c r="AC245" s="140"/>
      <c r="AD245" s="140"/>
      <c r="AE245" s="140"/>
      <c r="AF245" s="140"/>
      <c r="AG245" s="140" t="s">
        <v>2128</v>
      </c>
      <c r="AH245" s="140"/>
      <c r="AI245" s="140"/>
      <c r="AJ245" s="140"/>
      <c r="AK245" s="140"/>
      <c r="AL245" s="140"/>
      <c r="AM245" s="140"/>
      <c r="AN245" s="140"/>
      <c r="AO245" s="140"/>
      <c r="AP245" s="140"/>
      <c r="AQ245" s="140"/>
      <c r="AR245" s="140"/>
      <c r="AS245" s="140"/>
      <c r="AT245" s="140"/>
      <c r="AU245" s="140"/>
      <c r="AV245" s="140"/>
      <c r="AW245" s="140"/>
      <c r="AX245" s="140"/>
      <c r="AY245" s="140"/>
      <c r="AZ245" s="140"/>
      <c r="BA245" s="140"/>
      <c r="BB245" s="140"/>
      <c r="BC245" s="140"/>
      <c r="BD245" s="140"/>
      <c r="BE245" s="140"/>
      <c r="BF245" s="140"/>
      <c r="BG245" s="140"/>
      <c r="BH245" s="140"/>
    </row>
    <row r="246" spans="1:60" ht="33.75" outlineLevel="1" x14ac:dyDescent="0.2">
      <c r="A246" s="156">
        <v>231</v>
      </c>
      <c r="B246" s="157" t="s">
        <v>3201</v>
      </c>
      <c r="C246" s="162" t="s">
        <v>3202</v>
      </c>
      <c r="D246" s="158" t="s">
        <v>2888</v>
      </c>
      <c r="E246" s="159">
        <v>2</v>
      </c>
      <c r="F246" s="170">
        <v>0</v>
      </c>
      <c r="G246" s="160">
        <f t="shared" si="70"/>
        <v>0</v>
      </c>
      <c r="H246" s="143">
        <v>1250</v>
      </c>
      <c r="I246" s="143">
        <f t="shared" si="71"/>
        <v>2500</v>
      </c>
      <c r="J246" s="143">
        <v>0</v>
      </c>
      <c r="K246" s="143">
        <f t="shared" si="72"/>
        <v>0</v>
      </c>
      <c r="L246" s="143">
        <v>21</v>
      </c>
      <c r="M246" s="143">
        <f t="shared" si="73"/>
        <v>0</v>
      </c>
      <c r="N246" s="143">
        <v>0</v>
      </c>
      <c r="O246" s="143">
        <f t="shared" si="74"/>
        <v>0</v>
      </c>
      <c r="P246" s="143">
        <v>0</v>
      </c>
      <c r="Q246" s="143">
        <f t="shared" si="75"/>
        <v>0</v>
      </c>
      <c r="R246" s="143"/>
      <c r="S246" s="143" t="s">
        <v>358</v>
      </c>
      <c r="T246" s="143" t="s">
        <v>314</v>
      </c>
      <c r="U246" s="143">
        <v>0</v>
      </c>
      <c r="V246" s="143">
        <f t="shared" si="76"/>
        <v>0</v>
      </c>
      <c r="W246" s="143"/>
      <c r="X246" s="143" t="s">
        <v>353</v>
      </c>
      <c r="Y246" s="140"/>
      <c r="Z246" s="140"/>
      <c r="AA246" s="140"/>
      <c r="AB246" s="140"/>
      <c r="AC246" s="140"/>
      <c r="AD246" s="140"/>
      <c r="AE246" s="140"/>
      <c r="AF246" s="140"/>
      <c r="AG246" s="140" t="s">
        <v>534</v>
      </c>
      <c r="AH246" s="140"/>
      <c r="AI246" s="140"/>
      <c r="AJ246" s="140"/>
      <c r="AK246" s="140"/>
      <c r="AL246" s="140"/>
      <c r="AM246" s="140"/>
      <c r="AN246" s="140"/>
      <c r="AO246" s="140"/>
      <c r="AP246" s="140"/>
      <c r="AQ246" s="140"/>
      <c r="AR246" s="140"/>
      <c r="AS246" s="140"/>
      <c r="AT246" s="140"/>
      <c r="AU246" s="140"/>
      <c r="AV246" s="140"/>
      <c r="AW246" s="140"/>
      <c r="AX246" s="140"/>
      <c r="AY246" s="140"/>
      <c r="AZ246" s="140"/>
      <c r="BA246" s="140"/>
      <c r="BB246" s="140"/>
      <c r="BC246" s="140"/>
      <c r="BD246" s="140"/>
      <c r="BE246" s="140"/>
      <c r="BF246" s="140"/>
      <c r="BG246" s="140"/>
      <c r="BH246" s="140"/>
    </row>
    <row r="247" spans="1:60" outlineLevel="1" x14ac:dyDescent="0.2">
      <c r="A247" s="156">
        <v>232</v>
      </c>
      <c r="B247" s="157" t="s">
        <v>3203</v>
      </c>
      <c r="C247" s="162" t="s">
        <v>3168</v>
      </c>
      <c r="D247" s="158" t="s">
        <v>449</v>
      </c>
      <c r="E247" s="159">
        <v>4</v>
      </c>
      <c r="F247" s="170">
        <v>0</v>
      </c>
      <c r="G247" s="160">
        <f t="shared" si="70"/>
        <v>0</v>
      </c>
      <c r="H247" s="143">
        <v>250</v>
      </c>
      <c r="I247" s="143">
        <f t="shared" si="71"/>
        <v>1000</v>
      </c>
      <c r="J247" s="143">
        <v>0</v>
      </c>
      <c r="K247" s="143">
        <f t="shared" si="72"/>
        <v>0</v>
      </c>
      <c r="L247" s="143">
        <v>21</v>
      </c>
      <c r="M247" s="143">
        <f t="shared" si="73"/>
        <v>0</v>
      </c>
      <c r="N247" s="143">
        <v>0</v>
      </c>
      <c r="O247" s="143">
        <f t="shared" si="74"/>
        <v>0</v>
      </c>
      <c r="P247" s="143">
        <v>0</v>
      </c>
      <c r="Q247" s="143">
        <f t="shared" si="75"/>
        <v>0</v>
      </c>
      <c r="R247" s="143"/>
      <c r="S247" s="143" t="s">
        <v>358</v>
      </c>
      <c r="T247" s="143" t="s">
        <v>314</v>
      </c>
      <c r="U247" s="143">
        <v>0</v>
      </c>
      <c r="V247" s="143">
        <f t="shared" si="76"/>
        <v>0</v>
      </c>
      <c r="W247" s="143"/>
      <c r="X247" s="143" t="s">
        <v>338</v>
      </c>
      <c r="Y247" s="140"/>
      <c r="Z247" s="140"/>
      <c r="AA247" s="140"/>
      <c r="AB247" s="140"/>
      <c r="AC247" s="140"/>
      <c r="AD247" s="140"/>
      <c r="AE247" s="140"/>
      <c r="AF247" s="140"/>
      <c r="AG247" s="140" t="s">
        <v>339</v>
      </c>
      <c r="AH247" s="140"/>
      <c r="AI247" s="140"/>
      <c r="AJ247" s="140"/>
      <c r="AK247" s="140"/>
      <c r="AL247" s="140"/>
      <c r="AM247" s="140"/>
      <c r="AN247" s="140"/>
      <c r="AO247" s="140"/>
      <c r="AP247" s="140"/>
      <c r="AQ247" s="140"/>
      <c r="AR247" s="140"/>
      <c r="AS247" s="140"/>
      <c r="AT247" s="140"/>
      <c r="AU247" s="140"/>
      <c r="AV247" s="140"/>
      <c r="AW247" s="140"/>
      <c r="AX247" s="140"/>
      <c r="AY247" s="140"/>
      <c r="AZ247" s="140"/>
      <c r="BA247" s="140"/>
      <c r="BB247" s="140"/>
      <c r="BC247" s="140"/>
      <c r="BD247" s="140"/>
      <c r="BE247" s="140"/>
      <c r="BF247" s="140"/>
      <c r="BG247" s="140"/>
      <c r="BH247" s="140"/>
    </row>
    <row r="248" spans="1:60" ht="22.5" outlineLevel="1" x14ac:dyDescent="0.2">
      <c r="A248" s="156">
        <v>233</v>
      </c>
      <c r="B248" s="157" t="s">
        <v>3204</v>
      </c>
      <c r="C248" s="162" t="s">
        <v>3205</v>
      </c>
      <c r="D248" s="158" t="s">
        <v>449</v>
      </c>
      <c r="E248" s="159">
        <v>4</v>
      </c>
      <c r="F248" s="170">
        <v>0</v>
      </c>
      <c r="G248" s="160">
        <f t="shared" si="70"/>
        <v>0</v>
      </c>
      <c r="H248" s="143">
        <v>738</v>
      </c>
      <c r="I248" s="143">
        <f t="shared" si="71"/>
        <v>2952</v>
      </c>
      <c r="J248" s="143">
        <v>0</v>
      </c>
      <c r="K248" s="143">
        <f t="shared" si="72"/>
        <v>0</v>
      </c>
      <c r="L248" s="143">
        <v>21</v>
      </c>
      <c r="M248" s="143">
        <f t="shared" si="73"/>
        <v>0</v>
      </c>
      <c r="N248" s="143">
        <v>0</v>
      </c>
      <c r="O248" s="143">
        <f t="shared" si="74"/>
        <v>0</v>
      </c>
      <c r="P248" s="143">
        <v>0</v>
      </c>
      <c r="Q248" s="143">
        <f t="shared" si="75"/>
        <v>0</v>
      </c>
      <c r="R248" s="143"/>
      <c r="S248" s="143" t="s">
        <v>358</v>
      </c>
      <c r="T248" s="143" t="s">
        <v>314</v>
      </c>
      <c r="U248" s="143">
        <v>0</v>
      </c>
      <c r="V248" s="143">
        <f t="shared" si="76"/>
        <v>0</v>
      </c>
      <c r="W248" s="143"/>
      <c r="X248" s="143" t="s">
        <v>353</v>
      </c>
      <c r="Y248" s="140"/>
      <c r="Z248" s="140"/>
      <c r="AA248" s="140"/>
      <c r="AB248" s="140"/>
      <c r="AC248" s="140"/>
      <c r="AD248" s="140"/>
      <c r="AE248" s="140"/>
      <c r="AF248" s="140"/>
      <c r="AG248" s="140" t="s">
        <v>534</v>
      </c>
      <c r="AH248" s="140"/>
      <c r="AI248" s="140"/>
      <c r="AJ248" s="140"/>
      <c r="AK248" s="140"/>
      <c r="AL248" s="140"/>
      <c r="AM248" s="140"/>
      <c r="AN248" s="140"/>
      <c r="AO248" s="140"/>
      <c r="AP248" s="140"/>
      <c r="AQ248" s="140"/>
      <c r="AR248" s="140"/>
      <c r="AS248" s="140"/>
      <c r="AT248" s="140"/>
      <c r="AU248" s="140"/>
      <c r="AV248" s="140"/>
      <c r="AW248" s="140"/>
      <c r="AX248" s="140"/>
      <c r="AY248" s="140"/>
      <c r="AZ248" s="140"/>
      <c r="BA248" s="140"/>
      <c r="BB248" s="140"/>
      <c r="BC248" s="140"/>
      <c r="BD248" s="140"/>
      <c r="BE248" s="140"/>
      <c r="BF248" s="140"/>
      <c r="BG248" s="140"/>
      <c r="BH248" s="140"/>
    </row>
    <row r="249" spans="1:60" outlineLevel="1" x14ac:dyDescent="0.2">
      <c r="A249" s="156">
        <v>234</v>
      </c>
      <c r="B249" s="157" t="s">
        <v>3206</v>
      </c>
      <c r="C249" s="162" t="s">
        <v>3207</v>
      </c>
      <c r="D249" s="158" t="s">
        <v>449</v>
      </c>
      <c r="E249" s="159">
        <v>4</v>
      </c>
      <c r="F249" s="170">
        <v>0</v>
      </c>
      <c r="G249" s="160">
        <f t="shared" si="70"/>
        <v>0</v>
      </c>
      <c r="H249" s="143">
        <v>0</v>
      </c>
      <c r="I249" s="143">
        <f t="shared" si="71"/>
        <v>0</v>
      </c>
      <c r="J249" s="143">
        <v>700</v>
      </c>
      <c r="K249" s="143">
        <f t="shared" si="72"/>
        <v>2800</v>
      </c>
      <c r="L249" s="143">
        <v>21</v>
      </c>
      <c r="M249" s="143">
        <f t="shared" si="73"/>
        <v>0</v>
      </c>
      <c r="N249" s="143">
        <v>0</v>
      </c>
      <c r="O249" s="143">
        <f t="shared" si="74"/>
        <v>0</v>
      </c>
      <c r="P249" s="143">
        <v>0</v>
      </c>
      <c r="Q249" s="143">
        <f t="shared" si="75"/>
        <v>0</v>
      </c>
      <c r="R249" s="143"/>
      <c r="S249" s="143" t="s">
        <v>358</v>
      </c>
      <c r="T249" s="143" t="s">
        <v>314</v>
      </c>
      <c r="U249" s="143">
        <v>0</v>
      </c>
      <c r="V249" s="143">
        <f t="shared" si="76"/>
        <v>0</v>
      </c>
      <c r="W249" s="143"/>
      <c r="X249" s="143" t="s">
        <v>338</v>
      </c>
      <c r="Y249" s="140"/>
      <c r="Z249" s="140"/>
      <c r="AA249" s="140"/>
      <c r="AB249" s="140"/>
      <c r="AC249" s="140"/>
      <c r="AD249" s="140"/>
      <c r="AE249" s="140"/>
      <c r="AF249" s="140"/>
      <c r="AG249" s="140" t="s">
        <v>2128</v>
      </c>
      <c r="AH249" s="140"/>
      <c r="AI249" s="140"/>
      <c r="AJ249" s="140"/>
      <c r="AK249" s="140"/>
      <c r="AL249" s="140"/>
      <c r="AM249" s="140"/>
      <c r="AN249" s="140"/>
      <c r="AO249" s="140"/>
      <c r="AP249" s="140"/>
      <c r="AQ249" s="140"/>
      <c r="AR249" s="140"/>
      <c r="AS249" s="140"/>
      <c r="AT249" s="140"/>
      <c r="AU249" s="140"/>
      <c r="AV249" s="140"/>
      <c r="AW249" s="140"/>
      <c r="AX249" s="140"/>
      <c r="AY249" s="140"/>
      <c r="AZ249" s="140"/>
      <c r="BA249" s="140"/>
      <c r="BB249" s="140"/>
      <c r="BC249" s="140"/>
      <c r="BD249" s="140"/>
      <c r="BE249" s="140"/>
      <c r="BF249" s="140"/>
      <c r="BG249" s="140"/>
      <c r="BH249" s="140"/>
    </row>
    <row r="250" spans="1:60" outlineLevel="1" x14ac:dyDescent="0.2">
      <c r="A250" s="156">
        <v>235</v>
      </c>
      <c r="B250" s="157" t="s">
        <v>3208</v>
      </c>
      <c r="C250" s="162" t="s">
        <v>3209</v>
      </c>
      <c r="D250" s="158" t="s">
        <v>449</v>
      </c>
      <c r="E250" s="159">
        <v>3</v>
      </c>
      <c r="F250" s="170">
        <v>0</v>
      </c>
      <c r="G250" s="160">
        <f t="shared" si="70"/>
        <v>0</v>
      </c>
      <c r="H250" s="143">
        <v>239.7</v>
      </c>
      <c r="I250" s="143">
        <f t="shared" si="71"/>
        <v>719.1</v>
      </c>
      <c r="J250" s="143">
        <v>0</v>
      </c>
      <c r="K250" s="143">
        <f t="shared" si="72"/>
        <v>0</v>
      </c>
      <c r="L250" s="143">
        <v>21</v>
      </c>
      <c r="M250" s="143">
        <f t="shared" si="73"/>
        <v>0</v>
      </c>
      <c r="N250" s="143">
        <v>0</v>
      </c>
      <c r="O250" s="143">
        <f t="shared" si="74"/>
        <v>0</v>
      </c>
      <c r="P250" s="143">
        <v>0</v>
      </c>
      <c r="Q250" s="143">
        <f t="shared" si="75"/>
        <v>0</v>
      </c>
      <c r="R250" s="143"/>
      <c r="S250" s="143" t="s">
        <v>358</v>
      </c>
      <c r="T250" s="143" t="s">
        <v>314</v>
      </c>
      <c r="U250" s="143">
        <v>0</v>
      </c>
      <c r="V250" s="143">
        <f t="shared" si="76"/>
        <v>0</v>
      </c>
      <c r="W250" s="143"/>
      <c r="X250" s="143" t="s">
        <v>353</v>
      </c>
      <c r="Y250" s="140"/>
      <c r="Z250" s="140"/>
      <c r="AA250" s="140"/>
      <c r="AB250" s="140"/>
      <c r="AC250" s="140"/>
      <c r="AD250" s="140"/>
      <c r="AE250" s="140"/>
      <c r="AF250" s="140"/>
      <c r="AG250" s="140" t="s">
        <v>534</v>
      </c>
      <c r="AH250" s="140"/>
      <c r="AI250" s="140"/>
      <c r="AJ250" s="140"/>
      <c r="AK250" s="140"/>
      <c r="AL250" s="140"/>
      <c r="AM250" s="140"/>
      <c r="AN250" s="140"/>
      <c r="AO250" s="140"/>
      <c r="AP250" s="140"/>
      <c r="AQ250" s="140"/>
      <c r="AR250" s="140"/>
      <c r="AS250" s="140"/>
      <c r="AT250" s="140"/>
      <c r="AU250" s="140"/>
      <c r="AV250" s="140"/>
      <c r="AW250" s="140"/>
      <c r="AX250" s="140"/>
      <c r="AY250" s="140"/>
      <c r="AZ250" s="140"/>
      <c r="BA250" s="140"/>
      <c r="BB250" s="140"/>
      <c r="BC250" s="140"/>
      <c r="BD250" s="140"/>
      <c r="BE250" s="140"/>
      <c r="BF250" s="140"/>
      <c r="BG250" s="140"/>
      <c r="BH250" s="140"/>
    </row>
    <row r="251" spans="1:60" outlineLevel="1" x14ac:dyDescent="0.2">
      <c r="A251" s="156">
        <v>236</v>
      </c>
      <c r="B251" s="157" t="s">
        <v>3210</v>
      </c>
      <c r="C251" s="162" t="s">
        <v>3211</v>
      </c>
      <c r="D251" s="158" t="s">
        <v>449</v>
      </c>
      <c r="E251" s="159">
        <v>3</v>
      </c>
      <c r="F251" s="170">
        <v>0</v>
      </c>
      <c r="G251" s="160">
        <f t="shared" si="70"/>
        <v>0</v>
      </c>
      <c r="H251" s="143">
        <v>0</v>
      </c>
      <c r="I251" s="143">
        <f t="shared" si="71"/>
        <v>0</v>
      </c>
      <c r="J251" s="143">
        <v>58.3</v>
      </c>
      <c r="K251" s="143">
        <f t="shared" si="72"/>
        <v>174.9</v>
      </c>
      <c r="L251" s="143">
        <v>21</v>
      </c>
      <c r="M251" s="143">
        <f t="shared" si="73"/>
        <v>0</v>
      </c>
      <c r="N251" s="143">
        <v>0</v>
      </c>
      <c r="O251" s="143">
        <f t="shared" si="74"/>
        <v>0</v>
      </c>
      <c r="P251" s="143">
        <v>0</v>
      </c>
      <c r="Q251" s="143">
        <f t="shared" si="75"/>
        <v>0</v>
      </c>
      <c r="R251" s="143"/>
      <c r="S251" s="143" t="s">
        <v>358</v>
      </c>
      <c r="T251" s="143" t="s">
        <v>314</v>
      </c>
      <c r="U251" s="143">
        <v>0</v>
      </c>
      <c r="V251" s="143">
        <f t="shared" si="76"/>
        <v>0</v>
      </c>
      <c r="W251" s="143"/>
      <c r="X251" s="143" t="s">
        <v>338</v>
      </c>
      <c r="Y251" s="140"/>
      <c r="Z251" s="140"/>
      <c r="AA251" s="140"/>
      <c r="AB251" s="140"/>
      <c r="AC251" s="140"/>
      <c r="AD251" s="140"/>
      <c r="AE251" s="140"/>
      <c r="AF251" s="140"/>
      <c r="AG251" s="140" t="s">
        <v>2128</v>
      </c>
      <c r="AH251" s="140"/>
      <c r="AI251" s="140"/>
      <c r="AJ251" s="140"/>
      <c r="AK251" s="140"/>
      <c r="AL251" s="140"/>
      <c r="AM251" s="140"/>
      <c r="AN251" s="140"/>
      <c r="AO251" s="140"/>
      <c r="AP251" s="140"/>
      <c r="AQ251" s="140"/>
      <c r="AR251" s="140"/>
      <c r="AS251" s="140"/>
      <c r="AT251" s="140"/>
      <c r="AU251" s="140"/>
      <c r="AV251" s="140"/>
      <c r="AW251" s="140"/>
      <c r="AX251" s="140"/>
      <c r="AY251" s="140"/>
      <c r="AZ251" s="140"/>
      <c r="BA251" s="140"/>
      <c r="BB251" s="140"/>
      <c r="BC251" s="140"/>
      <c r="BD251" s="140"/>
      <c r="BE251" s="140"/>
      <c r="BF251" s="140"/>
      <c r="BG251" s="140"/>
      <c r="BH251" s="140"/>
    </row>
    <row r="252" spans="1:60" ht="22.5" outlineLevel="1" x14ac:dyDescent="0.2">
      <c r="A252" s="156">
        <v>237</v>
      </c>
      <c r="B252" s="157" t="s">
        <v>3212</v>
      </c>
      <c r="C252" s="162" t="s">
        <v>3213</v>
      </c>
      <c r="D252" s="158" t="s">
        <v>449</v>
      </c>
      <c r="E252" s="159">
        <v>4</v>
      </c>
      <c r="F252" s="170">
        <v>0</v>
      </c>
      <c r="G252" s="160">
        <f t="shared" si="70"/>
        <v>0</v>
      </c>
      <c r="H252" s="143">
        <v>1231.4000000000001</v>
      </c>
      <c r="I252" s="143">
        <f t="shared" si="71"/>
        <v>4925.6000000000004</v>
      </c>
      <c r="J252" s="143">
        <v>0</v>
      </c>
      <c r="K252" s="143">
        <f t="shared" si="72"/>
        <v>0</v>
      </c>
      <c r="L252" s="143">
        <v>21</v>
      </c>
      <c r="M252" s="143">
        <f t="shared" si="73"/>
        <v>0</v>
      </c>
      <c r="N252" s="143">
        <v>0</v>
      </c>
      <c r="O252" s="143">
        <f t="shared" si="74"/>
        <v>0</v>
      </c>
      <c r="P252" s="143">
        <v>0</v>
      </c>
      <c r="Q252" s="143">
        <f t="shared" si="75"/>
        <v>0</v>
      </c>
      <c r="R252" s="143"/>
      <c r="S252" s="143" t="s">
        <v>358</v>
      </c>
      <c r="T252" s="143" t="s">
        <v>314</v>
      </c>
      <c r="U252" s="143">
        <v>0</v>
      </c>
      <c r="V252" s="143">
        <f t="shared" si="76"/>
        <v>0</v>
      </c>
      <c r="W252" s="143"/>
      <c r="X252" s="143" t="s">
        <v>353</v>
      </c>
      <c r="Y252" s="140"/>
      <c r="Z252" s="140"/>
      <c r="AA252" s="140"/>
      <c r="AB252" s="140"/>
      <c r="AC252" s="140"/>
      <c r="AD252" s="140"/>
      <c r="AE252" s="140"/>
      <c r="AF252" s="140"/>
      <c r="AG252" s="140" t="s">
        <v>534</v>
      </c>
      <c r="AH252" s="140"/>
      <c r="AI252" s="140"/>
      <c r="AJ252" s="140"/>
      <c r="AK252" s="140"/>
      <c r="AL252" s="140"/>
      <c r="AM252" s="140"/>
      <c r="AN252" s="140"/>
      <c r="AO252" s="140"/>
      <c r="AP252" s="140"/>
      <c r="AQ252" s="140"/>
      <c r="AR252" s="140"/>
      <c r="AS252" s="140"/>
      <c r="AT252" s="140"/>
      <c r="AU252" s="140"/>
      <c r="AV252" s="140"/>
      <c r="AW252" s="140"/>
      <c r="AX252" s="140"/>
      <c r="AY252" s="140"/>
      <c r="AZ252" s="140"/>
      <c r="BA252" s="140"/>
      <c r="BB252" s="140"/>
      <c r="BC252" s="140"/>
      <c r="BD252" s="140"/>
      <c r="BE252" s="140"/>
      <c r="BF252" s="140"/>
      <c r="BG252" s="140"/>
      <c r="BH252" s="140"/>
    </row>
    <row r="253" spans="1:60" outlineLevel="1" x14ac:dyDescent="0.2">
      <c r="A253" s="156">
        <v>238</v>
      </c>
      <c r="B253" s="157" t="s">
        <v>3214</v>
      </c>
      <c r="C253" s="162" t="s">
        <v>3215</v>
      </c>
      <c r="D253" s="158" t="s">
        <v>449</v>
      </c>
      <c r="E253" s="159">
        <v>4</v>
      </c>
      <c r="F253" s="170">
        <v>0</v>
      </c>
      <c r="G253" s="160">
        <f t="shared" si="70"/>
        <v>0</v>
      </c>
      <c r="H253" s="143">
        <v>0</v>
      </c>
      <c r="I253" s="143">
        <f t="shared" si="71"/>
        <v>0</v>
      </c>
      <c r="J253" s="143">
        <v>350</v>
      </c>
      <c r="K253" s="143">
        <f t="shared" si="72"/>
        <v>1400</v>
      </c>
      <c r="L253" s="143">
        <v>21</v>
      </c>
      <c r="M253" s="143">
        <f t="shared" si="73"/>
        <v>0</v>
      </c>
      <c r="N253" s="143">
        <v>0</v>
      </c>
      <c r="O253" s="143">
        <f t="shared" si="74"/>
        <v>0</v>
      </c>
      <c r="P253" s="143">
        <v>0</v>
      </c>
      <c r="Q253" s="143">
        <f t="shared" si="75"/>
        <v>0</v>
      </c>
      <c r="R253" s="143"/>
      <c r="S253" s="143" t="s">
        <v>358</v>
      </c>
      <c r="T253" s="143" t="s">
        <v>314</v>
      </c>
      <c r="U253" s="143">
        <v>0</v>
      </c>
      <c r="V253" s="143">
        <f t="shared" si="76"/>
        <v>0</v>
      </c>
      <c r="W253" s="143"/>
      <c r="X253" s="143" t="s">
        <v>338</v>
      </c>
      <c r="Y253" s="140"/>
      <c r="Z253" s="140"/>
      <c r="AA253" s="140"/>
      <c r="AB253" s="140"/>
      <c r="AC253" s="140"/>
      <c r="AD253" s="140"/>
      <c r="AE253" s="140"/>
      <c r="AF253" s="140"/>
      <c r="AG253" s="140" t="s">
        <v>2128</v>
      </c>
      <c r="AH253" s="140"/>
      <c r="AI253" s="140"/>
      <c r="AJ253" s="140"/>
      <c r="AK253" s="140"/>
      <c r="AL253" s="140"/>
      <c r="AM253" s="140"/>
      <c r="AN253" s="140"/>
      <c r="AO253" s="140"/>
      <c r="AP253" s="140"/>
      <c r="AQ253" s="140"/>
      <c r="AR253" s="140"/>
      <c r="AS253" s="140"/>
      <c r="AT253" s="140"/>
      <c r="AU253" s="140"/>
      <c r="AV253" s="140"/>
      <c r="AW253" s="140"/>
      <c r="AX253" s="140"/>
      <c r="AY253" s="140"/>
      <c r="AZ253" s="140"/>
      <c r="BA253" s="140"/>
      <c r="BB253" s="140"/>
      <c r="BC253" s="140"/>
      <c r="BD253" s="140"/>
      <c r="BE253" s="140"/>
      <c r="BF253" s="140"/>
      <c r="BG253" s="140"/>
      <c r="BH253" s="140"/>
    </row>
    <row r="254" spans="1:60" outlineLevel="1" x14ac:dyDescent="0.2">
      <c r="A254" s="156">
        <v>239</v>
      </c>
      <c r="B254" s="157" t="s">
        <v>3216</v>
      </c>
      <c r="C254" s="162" t="s">
        <v>3217</v>
      </c>
      <c r="D254" s="158" t="s">
        <v>449</v>
      </c>
      <c r="E254" s="159">
        <v>4</v>
      </c>
      <c r="F254" s="170">
        <v>0</v>
      </c>
      <c r="G254" s="160">
        <f t="shared" si="70"/>
        <v>0</v>
      </c>
      <c r="H254" s="143">
        <v>6033.88</v>
      </c>
      <c r="I254" s="143">
        <f t="shared" si="71"/>
        <v>24135.52</v>
      </c>
      <c r="J254" s="143">
        <v>0</v>
      </c>
      <c r="K254" s="143">
        <f t="shared" si="72"/>
        <v>0</v>
      </c>
      <c r="L254" s="143">
        <v>21</v>
      </c>
      <c r="M254" s="143">
        <f t="shared" si="73"/>
        <v>0</v>
      </c>
      <c r="N254" s="143">
        <v>0</v>
      </c>
      <c r="O254" s="143">
        <f t="shared" si="74"/>
        <v>0</v>
      </c>
      <c r="P254" s="143">
        <v>0</v>
      </c>
      <c r="Q254" s="143">
        <f t="shared" si="75"/>
        <v>0</v>
      </c>
      <c r="R254" s="143"/>
      <c r="S254" s="143" t="s">
        <v>358</v>
      </c>
      <c r="T254" s="143" t="s">
        <v>314</v>
      </c>
      <c r="U254" s="143">
        <v>0</v>
      </c>
      <c r="V254" s="143">
        <f t="shared" si="76"/>
        <v>0</v>
      </c>
      <c r="W254" s="143"/>
      <c r="X254" s="143" t="s">
        <v>353</v>
      </c>
      <c r="Y254" s="140"/>
      <c r="Z254" s="140"/>
      <c r="AA254" s="140"/>
      <c r="AB254" s="140"/>
      <c r="AC254" s="140"/>
      <c r="AD254" s="140"/>
      <c r="AE254" s="140"/>
      <c r="AF254" s="140"/>
      <c r="AG254" s="140" t="s">
        <v>534</v>
      </c>
      <c r="AH254" s="140"/>
      <c r="AI254" s="140"/>
      <c r="AJ254" s="140"/>
      <c r="AK254" s="140"/>
      <c r="AL254" s="140"/>
      <c r="AM254" s="140"/>
      <c r="AN254" s="140"/>
      <c r="AO254" s="140"/>
      <c r="AP254" s="140"/>
      <c r="AQ254" s="140"/>
      <c r="AR254" s="140"/>
      <c r="AS254" s="140"/>
      <c r="AT254" s="140"/>
      <c r="AU254" s="140"/>
      <c r="AV254" s="140"/>
      <c r="AW254" s="140"/>
      <c r="AX254" s="140"/>
      <c r="AY254" s="140"/>
      <c r="AZ254" s="140"/>
      <c r="BA254" s="140"/>
      <c r="BB254" s="140"/>
      <c r="BC254" s="140"/>
      <c r="BD254" s="140"/>
      <c r="BE254" s="140"/>
      <c r="BF254" s="140"/>
      <c r="BG254" s="140"/>
      <c r="BH254" s="140"/>
    </row>
    <row r="255" spans="1:60" outlineLevel="1" x14ac:dyDescent="0.2">
      <c r="A255" s="156">
        <v>240</v>
      </c>
      <c r="B255" s="157" t="s">
        <v>3218</v>
      </c>
      <c r="C255" s="162" t="s">
        <v>3219</v>
      </c>
      <c r="D255" s="158" t="s">
        <v>449</v>
      </c>
      <c r="E255" s="159">
        <v>4</v>
      </c>
      <c r="F255" s="170">
        <v>0</v>
      </c>
      <c r="G255" s="160">
        <f t="shared" si="70"/>
        <v>0</v>
      </c>
      <c r="H255" s="143">
        <v>0</v>
      </c>
      <c r="I255" s="143">
        <f t="shared" si="71"/>
        <v>0</v>
      </c>
      <c r="J255" s="143">
        <v>500</v>
      </c>
      <c r="K255" s="143">
        <f t="shared" si="72"/>
        <v>2000</v>
      </c>
      <c r="L255" s="143">
        <v>21</v>
      </c>
      <c r="M255" s="143">
        <f t="shared" si="73"/>
        <v>0</v>
      </c>
      <c r="N255" s="143">
        <v>0</v>
      </c>
      <c r="O255" s="143">
        <f t="shared" si="74"/>
        <v>0</v>
      </c>
      <c r="P255" s="143">
        <v>0</v>
      </c>
      <c r="Q255" s="143">
        <f t="shared" si="75"/>
        <v>0</v>
      </c>
      <c r="R255" s="143"/>
      <c r="S255" s="143" t="s">
        <v>358</v>
      </c>
      <c r="T255" s="143" t="s">
        <v>314</v>
      </c>
      <c r="U255" s="143">
        <v>0</v>
      </c>
      <c r="V255" s="143">
        <f t="shared" si="76"/>
        <v>0</v>
      </c>
      <c r="W255" s="143"/>
      <c r="X255" s="143" t="s">
        <v>338</v>
      </c>
      <c r="Y255" s="140"/>
      <c r="Z255" s="140"/>
      <c r="AA255" s="140"/>
      <c r="AB255" s="140"/>
      <c r="AC255" s="140"/>
      <c r="AD255" s="140"/>
      <c r="AE255" s="140"/>
      <c r="AF255" s="140"/>
      <c r="AG255" s="140" t="s">
        <v>2128</v>
      </c>
      <c r="AH255" s="140"/>
      <c r="AI255" s="140"/>
      <c r="AJ255" s="140"/>
      <c r="AK255" s="140"/>
      <c r="AL255" s="140"/>
      <c r="AM255" s="140"/>
      <c r="AN255" s="140"/>
      <c r="AO255" s="140"/>
      <c r="AP255" s="140"/>
      <c r="AQ255" s="140"/>
      <c r="AR255" s="140"/>
      <c r="AS255" s="140"/>
      <c r="AT255" s="140"/>
      <c r="AU255" s="140"/>
      <c r="AV255" s="140"/>
      <c r="AW255" s="140"/>
      <c r="AX255" s="140"/>
      <c r="AY255" s="140"/>
      <c r="AZ255" s="140"/>
      <c r="BA255" s="140"/>
      <c r="BB255" s="140"/>
      <c r="BC255" s="140"/>
      <c r="BD255" s="140"/>
      <c r="BE255" s="140"/>
      <c r="BF255" s="140"/>
      <c r="BG255" s="140"/>
      <c r="BH255" s="140"/>
    </row>
    <row r="256" spans="1:60" ht="22.5" outlineLevel="1" x14ac:dyDescent="0.2">
      <c r="A256" s="156">
        <v>241</v>
      </c>
      <c r="B256" s="157" t="s">
        <v>3220</v>
      </c>
      <c r="C256" s="162" t="s">
        <v>3221</v>
      </c>
      <c r="D256" s="158" t="s">
        <v>449</v>
      </c>
      <c r="E256" s="159">
        <v>6</v>
      </c>
      <c r="F256" s="170">
        <v>0</v>
      </c>
      <c r="G256" s="160">
        <f t="shared" si="70"/>
        <v>0</v>
      </c>
      <c r="H256" s="143">
        <v>2305.7800000000002</v>
      </c>
      <c r="I256" s="143">
        <f t="shared" si="71"/>
        <v>13834.68</v>
      </c>
      <c r="J256" s="143">
        <v>0</v>
      </c>
      <c r="K256" s="143">
        <f t="shared" si="72"/>
        <v>0</v>
      </c>
      <c r="L256" s="143">
        <v>21</v>
      </c>
      <c r="M256" s="143">
        <f t="shared" si="73"/>
        <v>0</v>
      </c>
      <c r="N256" s="143">
        <v>0</v>
      </c>
      <c r="O256" s="143">
        <f t="shared" si="74"/>
        <v>0</v>
      </c>
      <c r="P256" s="143">
        <v>0</v>
      </c>
      <c r="Q256" s="143">
        <f t="shared" si="75"/>
        <v>0</v>
      </c>
      <c r="R256" s="143"/>
      <c r="S256" s="143" t="s">
        <v>358</v>
      </c>
      <c r="T256" s="143" t="s">
        <v>314</v>
      </c>
      <c r="U256" s="143">
        <v>0</v>
      </c>
      <c r="V256" s="143">
        <f t="shared" si="76"/>
        <v>0</v>
      </c>
      <c r="W256" s="143"/>
      <c r="X256" s="143" t="s">
        <v>353</v>
      </c>
      <c r="Y256" s="140"/>
      <c r="Z256" s="140"/>
      <c r="AA256" s="140"/>
      <c r="AB256" s="140"/>
      <c r="AC256" s="140"/>
      <c r="AD256" s="140"/>
      <c r="AE256" s="140"/>
      <c r="AF256" s="140"/>
      <c r="AG256" s="140" t="s">
        <v>534</v>
      </c>
      <c r="AH256" s="140"/>
      <c r="AI256" s="140"/>
      <c r="AJ256" s="140"/>
      <c r="AK256" s="140"/>
      <c r="AL256" s="140"/>
      <c r="AM256" s="140"/>
      <c r="AN256" s="140"/>
      <c r="AO256" s="140"/>
      <c r="AP256" s="140"/>
      <c r="AQ256" s="140"/>
      <c r="AR256" s="140"/>
      <c r="AS256" s="140"/>
      <c r="AT256" s="140"/>
      <c r="AU256" s="140"/>
      <c r="AV256" s="140"/>
      <c r="AW256" s="140"/>
      <c r="AX256" s="140"/>
      <c r="AY256" s="140"/>
      <c r="AZ256" s="140"/>
      <c r="BA256" s="140"/>
      <c r="BB256" s="140"/>
      <c r="BC256" s="140"/>
      <c r="BD256" s="140"/>
      <c r="BE256" s="140"/>
      <c r="BF256" s="140"/>
      <c r="BG256" s="140"/>
      <c r="BH256" s="140"/>
    </row>
    <row r="257" spans="1:60" outlineLevel="1" x14ac:dyDescent="0.2">
      <c r="A257" s="156">
        <v>242</v>
      </c>
      <c r="B257" s="157" t="s">
        <v>3222</v>
      </c>
      <c r="C257" s="162" t="s">
        <v>3219</v>
      </c>
      <c r="D257" s="158" t="s">
        <v>449</v>
      </c>
      <c r="E257" s="159">
        <v>6</v>
      </c>
      <c r="F257" s="170">
        <v>0</v>
      </c>
      <c r="G257" s="160">
        <f t="shared" si="70"/>
        <v>0</v>
      </c>
      <c r="H257" s="143">
        <v>0</v>
      </c>
      <c r="I257" s="143">
        <f t="shared" si="71"/>
        <v>0</v>
      </c>
      <c r="J257" s="143">
        <v>500</v>
      </c>
      <c r="K257" s="143">
        <f t="shared" si="72"/>
        <v>3000</v>
      </c>
      <c r="L257" s="143">
        <v>21</v>
      </c>
      <c r="M257" s="143">
        <f t="shared" si="73"/>
        <v>0</v>
      </c>
      <c r="N257" s="143">
        <v>0</v>
      </c>
      <c r="O257" s="143">
        <f t="shared" si="74"/>
        <v>0</v>
      </c>
      <c r="P257" s="143">
        <v>0</v>
      </c>
      <c r="Q257" s="143">
        <f t="shared" si="75"/>
        <v>0</v>
      </c>
      <c r="R257" s="143"/>
      <c r="S257" s="143" t="s">
        <v>358</v>
      </c>
      <c r="T257" s="143" t="s">
        <v>314</v>
      </c>
      <c r="U257" s="143">
        <v>0</v>
      </c>
      <c r="V257" s="143">
        <f t="shared" si="76"/>
        <v>0</v>
      </c>
      <c r="W257" s="143"/>
      <c r="X257" s="143" t="s">
        <v>338</v>
      </c>
      <c r="Y257" s="140"/>
      <c r="Z257" s="140"/>
      <c r="AA257" s="140"/>
      <c r="AB257" s="140"/>
      <c r="AC257" s="140"/>
      <c r="AD257" s="140"/>
      <c r="AE257" s="140"/>
      <c r="AF257" s="140"/>
      <c r="AG257" s="140" t="s">
        <v>2128</v>
      </c>
      <c r="AH257" s="140"/>
      <c r="AI257" s="140"/>
      <c r="AJ257" s="140"/>
      <c r="AK257" s="140"/>
      <c r="AL257" s="140"/>
      <c r="AM257" s="140"/>
      <c r="AN257" s="140"/>
      <c r="AO257" s="140"/>
      <c r="AP257" s="140"/>
      <c r="AQ257" s="140"/>
      <c r="AR257" s="140"/>
      <c r="AS257" s="140"/>
      <c r="AT257" s="140"/>
      <c r="AU257" s="140"/>
      <c r="AV257" s="140"/>
      <c r="AW257" s="140"/>
      <c r="AX257" s="140"/>
      <c r="AY257" s="140"/>
      <c r="AZ257" s="140"/>
      <c r="BA257" s="140"/>
      <c r="BB257" s="140"/>
      <c r="BC257" s="140"/>
      <c r="BD257" s="140"/>
      <c r="BE257" s="140"/>
      <c r="BF257" s="140"/>
      <c r="BG257" s="140"/>
      <c r="BH257" s="140"/>
    </row>
    <row r="258" spans="1:60" outlineLevel="1" x14ac:dyDescent="0.2">
      <c r="A258" s="156">
        <v>243</v>
      </c>
      <c r="B258" s="157" t="s">
        <v>3223</v>
      </c>
      <c r="C258" s="162" t="s">
        <v>3224</v>
      </c>
      <c r="D258" s="158" t="s">
        <v>449</v>
      </c>
      <c r="E258" s="159">
        <v>6</v>
      </c>
      <c r="F258" s="170">
        <v>0</v>
      </c>
      <c r="G258" s="160">
        <f t="shared" si="70"/>
        <v>0</v>
      </c>
      <c r="H258" s="143">
        <v>247.2</v>
      </c>
      <c r="I258" s="143">
        <f t="shared" si="71"/>
        <v>1483.2</v>
      </c>
      <c r="J258" s="143">
        <v>0</v>
      </c>
      <c r="K258" s="143">
        <f t="shared" si="72"/>
        <v>0</v>
      </c>
      <c r="L258" s="143">
        <v>21</v>
      </c>
      <c r="M258" s="143">
        <f t="shared" si="73"/>
        <v>0</v>
      </c>
      <c r="N258" s="143">
        <v>0</v>
      </c>
      <c r="O258" s="143">
        <f t="shared" si="74"/>
        <v>0</v>
      </c>
      <c r="P258" s="143">
        <v>0</v>
      </c>
      <c r="Q258" s="143">
        <f t="shared" si="75"/>
        <v>0</v>
      </c>
      <c r="R258" s="143"/>
      <c r="S258" s="143" t="s">
        <v>358</v>
      </c>
      <c r="T258" s="143" t="s">
        <v>314</v>
      </c>
      <c r="U258" s="143">
        <v>0</v>
      </c>
      <c r="V258" s="143">
        <f t="shared" si="76"/>
        <v>0</v>
      </c>
      <c r="W258" s="143"/>
      <c r="X258" s="143" t="s">
        <v>353</v>
      </c>
      <c r="Y258" s="140"/>
      <c r="Z258" s="140"/>
      <c r="AA258" s="140"/>
      <c r="AB258" s="140"/>
      <c r="AC258" s="140"/>
      <c r="AD258" s="140"/>
      <c r="AE258" s="140"/>
      <c r="AF258" s="140"/>
      <c r="AG258" s="140" t="s">
        <v>534</v>
      </c>
      <c r="AH258" s="140"/>
      <c r="AI258" s="140"/>
      <c r="AJ258" s="140"/>
      <c r="AK258" s="140"/>
      <c r="AL258" s="140"/>
      <c r="AM258" s="140"/>
      <c r="AN258" s="140"/>
      <c r="AO258" s="140"/>
      <c r="AP258" s="140"/>
      <c r="AQ258" s="140"/>
      <c r="AR258" s="140"/>
      <c r="AS258" s="140"/>
      <c r="AT258" s="140"/>
      <c r="AU258" s="140"/>
      <c r="AV258" s="140"/>
      <c r="AW258" s="140"/>
      <c r="AX258" s="140"/>
      <c r="AY258" s="140"/>
      <c r="AZ258" s="140"/>
      <c r="BA258" s="140"/>
      <c r="BB258" s="140"/>
      <c r="BC258" s="140"/>
      <c r="BD258" s="140"/>
      <c r="BE258" s="140"/>
      <c r="BF258" s="140"/>
      <c r="BG258" s="140"/>
      <c r="BH258" s="140"/>
    </row>
    <row r="259" spans="1:60" outlineLevel="1" x14ac:dyDescent="0.2">
      <c r="A259" s="156">
        <v>244</v>
      </c>
      <c r="B259" s="157" t="s">
        <v>3225</v>
      </c>
      <c r="C259" s="162" t="s">
        <v>3215</v>
      </c>
      <c r="D259" s="158" t="s">
        <v>449</v>
      </c>
      <c r="E259" s="159">
        <v>6</v>
      </c>
      <c r="F259" s="170">
        <v>0</v>
      </c>
      <c r="G259" s="160">
        <f t="shared" si="70"/>
        <v>0</v>
      </c>
      <c r="H259" s="143">
        <v>0</v>
      </c>
      <c r="I259" s="143">
        <f t="shared" si="71"/>
        <v>0</v>
      </c>
      <c r="J259" s="143">
        <v>350</v>
      </c>
      <c r="K259" s="143">
        <f t="shared" si="72"/>
        <v>2100</v>
      </c>
      <c r="L259" s="143">
        <v>21</v>
      </c>
      <c r="M259" s="143">
        <f t="shared" si="73"/>
        <v>0</v>
      </c>
      <c r="N259" s="143">
        <v>0</v>
      </c>
      <c r="O259" s="143">
        <f t="shared" si="74"/>
        <v>0</v>
      </c>
      <c r="P259" s="143">
        <v>0</v>
      </c>
      <c r="Q259" s="143">
        <f t="shared" si="75"/>
        <v>0</v>
      </c>
      <c r="R259" s="143"/>
      <c r="S259" s="143" t="s">
        <v>358</v>
      </c>
      <c r="T259" s="143" t="s">
        <v>314</v>
      </c>
      <c r="U259" s="143">
        <v>0</v>
      </c>
      <c r="V259" s="143">
        <f t="shared" si="76"/>
        <v>0</v>
      </c>
      <c r="W259" s="143"/>
      <c r="X259" s="143" t="s">
        <v>338</v>
      </c>
      <c r="Y259" s="140"/>
      <c r="Z259" s="140"/>
      <c r="AA259" s="140"/>
      <c r="AB259" s="140"/>
      <c r="AC259" s="140"/>
      <c r="AD259" s="140"/>
      <c r="AE259" s="140"/>
      <c r="AF259" s="140"/>
      <c r="AG259" s="140" t="s">
        <v>2128</v>
      </c>
      <c r="AH259" s="140"/>
      <c r="AI259" s="140"/>
      <c r="AJ259" s="140"/>
      <c r="AK259" s="140"/>
      <c r="AL259" s="140"/>
      <c r="AM259" s="140"/>
      <c r="AN259" s="140"/>
      <c r="AO259" s="140"/>
      <c r="AP259" s="140"/>
      <c r="AQ259" s="140"/>
      <c r="AR259" s="140"/>
      <c r="AS259" s="140"/>
      <c r="AT259" s="140"/>
      <c r="AU259" s="140"/>
      <c r="AV259" s="140"/>
      <c r="AW259" s="140"/>
      <c r="AX259" s="140"/>
      <c r="AY259" s="140"/>
      <c r="AZ259" s="140"/>
      <c r="BA259" s="140"/>
      <c r="BB259" s="140"/>
      <c r="BC259" s="140"/>
      <c r="BD259" s="140"/>
      <c r="BE259" s="140"/>
      <c r="BF259" s="140"/>
      <c r="BG259" s="140"/>
      <c r="BH259" s="140"/>
    </row>
    <row r="260" spans="1:60" outlineLevel="1" x14ac:dyDescent="0.2">
      <c r="A260" s="156">
        <v>245</v>
      </c>
      <c r="B260" s="157" t="s">
        <v>3226</v>
      </c>
      <c r="C260" s="162" t="s">
        <v>3227</v>
      </c>
      <c r="D260" s="158" t="s">
        <v>449</v>
      </c>
      <c r="E260" s="159">
        <v>1</v>
      </c>
      <c r="F260" s="170">
        <v>0</v>
      </c>
      <c r="G260" s="160">
        <f t="shared" si="70"/>
        <v>0</v>
      </c>
      <c r="H260" s="143">
        <v>15694.21</v>
      </c>
      <c r="I260" s="143">
        <f t="shared" si="71"/>
        <v>15694.21</v>
      </c>
      <c r="J260" s="143">
        <v>0</v>
      </c>
      <c r="K260" s="143">
        <f t="shared" si="72"/>
        <v>0</v>
      </c>
      <c r="L260" s="143">
        <v>21</v>
      </c>
      <c r="M260" s="143">
        <f t="shared" si="73"/>
        <v>0</v>
      </c>
      <c r="N260" s="143">
        <v>0</v>
      </c>
      <c r="O260" s="143">
        <f t="shared" si="74"/>
        <v>0</v>
      </c>
      <c r="P260" s="143">
        <v>0</v>
      </c>
      <c r="Q260" s="143">
        <f t="shared" si="75"/>
        <v>0</v>
      </c>
      <c r="R260" s="143"/>
      <c r="S260" s="143" t="s">
        <v>358</v>
      </c>
      <c r="T260" s="143" t="s">
        <v>314</v>
      </c>
      <c r="U260" s="143">
        <v>0</v>
      </c>
      <c r="V260" s="143">
        <f t="shared" si="76"/>
        <v>0</v>
      </c>
      <c r="W260" s="143"/>
      <c r="X260" s="143" t="s">
        <v>353</v>
      </c>
      <c r="Y260" s="140"/>
      <c r="Z260" s="140"/>
      <c r="AA260" s="140"/>
      <c r="AB260" s="140"/>
      <c r="AC260" s="140"/>
      <c r="AD260" s="140"/>
      <c r="AE260" s="140"/>
      <c r="AF260" s="140"/>
      <c r="AG260" s="140" t="s">
        <v>534</v>
      </c>
      <c r="AH260" s="140"/>
      <c r="AI260" s="140"/>
      <c r="AJ260" s="140"/>
      <c r="AK260" s="140"/>
      <c r="AL260" s="140"/>
      <c r="AM260" s="140"/>
      <c r="AN260" s="140"/>
      <c r="AO260" s="140"/>
      <c r="AP260" s="140"/>
      <c r="AQ260" s="140"/>
      <c r="AR260" s="140"/>
      <c r="AS260" s="140"/>
      <c r="AT260" s="140"/>
      <c r="AU260" s="140"/>
      <c r="AV260" s="140"/>
      <c r="AW260" s="140"/>
      <c r="AX260" s="140"/>
      <c r="AY260" s="140"/>
      <c r="AZ260" s="140"/>
      <c r="BA260" s="140"/>
      <c r="BB260" s="140"/>
      <c r="BC260" s="140"/>
      <c r="BD260" s="140"/>
      <c r="BE260" s="140"/>
      <c r="BF260" s="140"/>
      <c r="BG260" s="140"/>
      <c r="BH260" s="140"/>
    </row>
    <row r="261" spans="1:60" outlineLevel="1" x14ac:dyDescent="0.2">
      <c r="A261" s="156">
        <v>246</v>
      </c>
      <c r="B261" s="157" t="s">
        <v>3228</v>
      </c>
      <c r="C261" s="162" t="s">
        <v>3229</v>
      </c>
      <c r="D261" s="158" t="s">
        <v>449</v>
      </c>
      <c r="E261" s="159">
        <v>1</v>
      </c>
      <c r="F261" s="170">
        <v>0</v>
      </c>
      <c r="G261" s="160">
        <f t="shared" si="70"/>
        <v>0</v>
      </c>
      <c r="H261" s="143">
        <v>0</v>
      </c>
      <c r="I261" s="143">
        <f t="shared" si="71"/>
        <v>0</v>
      </c>
      <c r="J261" s="143">
        <v>1050</v>
      </c>
      <c r="K261" s="143">
        <f t="shared" si="72"/>
        <v>1050</v>
      </c>
      <c r="L261" s="143">
        <v>21</v>
      </c>
      <c r="M261" s="143">
        <f t="shared" si="73"/>
        <v>0</v>
      </c>
      <c r="N261" s="143">
        <v>0</v>
      </c>
      <c r="O261" s="143">
        <f t="shared" si="74"/>
        <v>0</v>
      </c>
      <c r="P261" s="143">
        <v>0</v>
      </c>
      <c r="Q261" s="143">
        <f t="shared" si="75"/>
        <v>0</v>
      </c>
      <c r="R261" s="143"/>
      <c r="S261" s="143" t="s">
        <v>358</v>
      </c>
      <c r="T261" s="143" t="s">
        <v>314</v>
      </c>
      <c r="U261" s="143">
        <v>0</v>
      </c>
      <c r="V261" s="143">
        <f t="shared" si="76"/>
        <v>0</v>
      </c>
      <c r="W261" s="143"/>
      <c r="X261" s="143" t="s">
        <v>338</v>
      </c>
      <c r="Y261" s="140"/>
      <c r="Z261" s="140"/>
      <c r="AA261" s="140"/>
      <c r="AB261" s="140"/>
      <c r="AC261" s="140"/>
      <c r="AD261" s="140"/>
      <c r="AE261" s="140"/>
      <c r="AF261" s="140"/>
      <c r="AG261" s="140" t="s">
        <v>2128</v>
      </c>
      <c r="AH261" s="140"/>
      <c r="AI261" s="140"/>
      <c r="AJ261" s="140"/>
      <c r="AK261" s="140"/>
      <c r="AL261" s="140"/>
      <c r="AM261" s="140"/>
      <c r="AN261" s="140"/>
      <c r="AO261" s="140"/>
      <c r="AP261" s="140"/>
      <c r="AQ261" s="140"/>
      <c r="AR261" s="140"/>
      <c r="AS261" s="140"/>
      <c r="AT261" s="140"/>
      <c r="AU261" s="140"/>
      <c r="AV261" s="140"/>
      <c r="AW261" s="140"/>
      <c r="AX261" s="140"/>
      <c r="AY261" s="140"/>
      <c r="AZ261" s="140"/>
      <c r="BA261" s="140"/>
      <c r="BB261" s="140"/>
      <c r="BC261" s="140"/>
      <c r="BD261" s="140"/>
      <c r="BE261" s="140"/>
      <c r="BF261" s="140"/>
      <c r="BG261" s="140"/>
      <c r="BH261" s="140"/>
    </row>
    <row r="262" spans="1:60" outlineLevel="1" x14ac:dyDescent="0.2">
      <c r="A262" s="156">
        <v>247</v>
      </c>
      <c r="B262" s="157" t="s">
        <v>3230</v>
      </c>
      <c r="C262" s="162" t="s">
        <v>3231</v>
      </c>
      <c r="D262" s="158" t="s">
        <v>449</v>
      </c>
      <c r="E262" s="159">
        <v>1</v>
      </c>
      <c r="F262" s="170">
        <v>0</v>
      </c>
      <c r="G262" s="160">
        <f t="shared" si="70"/>
        <v>0</v>
      </c>
      <c r="H262" s="143">
        <v>10736</v>
      </c>
      <c r="I262" s="143">
        <f t="shared" si="71"/>
        <v>10736</v>
      </c>
      <c r="J262" s="143">
        <v>0</v>
      </c>
      <c r="K262" s="143">
        <f t="shared" si="72"/>
        <v>0</v>
      </c>
      <c r="L262" s="143">
        <v>21</v>
      </c>
      <c r="M262" s="143">
        <f t="shared" si="73"/>
        <v>0</v>
      </c>
      <c r="N262" s="143">
        <v>0</v>
      </c>
      <c r="O262" s="143">
        <f t="shared" si="74"/>
        <v>0</v>
      </c>
      <c r="P262" s="143">
        <v>0</v>
      </c>
      <c r="Q262" s="143">
        <f t="shared" si="75"/>
        <v>0</v>
      </c>
      <c r="R262" s="143"/>
      <c r="S262" s="143" t="s">
        <v>358</v>
      </c>
      <c r="T262" s="143" t="s">
        <v>314</v>
      </c>
      <c r="U262" s="143">
        <v>0</v>
      </c>
      <c r="V262" s="143">
        <f t="shared" si="76"/>
        <v>0</v>
      </c>
      <c r="W262" s="143"/>
      <c r="X262" s="143" t="s">
        <v>353</v>
      </c>
      <c r="Y262" s="140"/>
      <c r="Z262" s="140"/>
      <c r="AA262" s="140"/>
      <c r="AB262" s="140"/>
      <c r="AC262" s="140"/>
      <c r="AD262" s="140"/>
      <c r="AE262" s="140"/>
      <c r="AF262" s="140"/>
      <c r="AG262" s="140" t="s">
        <v>534</v>
      </c>
      <c r="AH262" s="140"/>
      <c r="AI262" s="140"/>
      <c r="AJ262" s="140"/>
      <c r="AK262" s="140"/>
      <c r="AL262" s="140"/>
      <c r="AM262" s="140"/>
      <c r="AN262" s="140"/>
      <c r="AO262" s="140"/>
      <c r="AP262" s="140"/>
      <c r="AQ262" s="140"/>
      <c r="AR262" s="140"/>
      <c r="AS262" s="140"/>
      <c r="AT262" s="140"/>
      <c r="AU262" s="140"/>
      <c r="AV262" s="140"/>
      <c r="AW262" s="140"/>
      <c r="AX262" s="140"/>
      <c r="AY262" s="140"/>
      <c r="AZ262" s="140"/>
      <c r="BA262" s="140"/>
      <c r="BB262" s="140"/>
      <c r="BC262" s="140"/>
      <c r="BD262" s="140"/>
      <c r="BE262" s="140"/>
      <c r="BF262" s="140"/>
      <c r="BG262" s="140"/>
      <c r="BH262" s="140"/>
    </row>
    <row r="263" spans="1:60" outlineLevel="1" x14ac:dyDescent="0.2">
      <c r="A263" s="156">
        <v>248</v>
      </c>
      <c r="B263" s="157" t="s">
        <v>3232</v>
      </c>
      <c r="C263" s="162" t="s">
        <v>3229</v>
      </c>
      <c r="D263" s="158" t="s">
        <v>449</v>
      </c>
      <c r="E263" s="159">
        <v>1</v>
      </c>
      <c r="F263" s="170">
        <v>0</v>
      </c>
      <c r="G263" s="160">
        <f t="shared" si="70"/>
        <v>0</v>
      </c>
      <c r="H263" s="143">
        <v>0</v>
      </c>
      <c r="I263" s="143">
        <f t="shared" si="71"/>
        <v>0</v>
      </c>
      <c r="J263" s="143">
        <v>1050</v>
      </c>
      <c r="K263" s="143">
        <f t="shared" si="72"/>
        <v>1050</v>
      </c>
      <c r="L263" s="143">
        <v>21</v>
      </c>
      <c r="M263" s="143">
        <f t="shared" si="73"/>
        <v>0</v>
      </c>
      <c r="N263" s="143">
        <v>0</v>
      </c>
      <c r="O263" s="143">
        <f t="shared" si="74"/>
        <v>0</v>
      </c>
      <c r="P263" s="143">
        <v>0</v>
      </c>
      <c r="Q263" s="143">
        <f t="shared" si="75"/>
        <v>0</v>
      </c>
      <c r="R263" s="143"/>
      <c r="S263" s="143" t="s">
        <v>358</v>
      </c>
      <c r="T263" s="143" t="s">
        <v>314</v>
      </c>
      <c r="U263" s="143">
        <v>0</v>
      </c>
      <c r="V263" s="143">
        <f t="shared" si="76"/>
        <v>0</v>
      </c>
      <c r="W263" s="143"/>
      <c r="X263" s="143" t="s">
        <v>338</v>
      </c>
      <c r="Y263" s="140"/>
      <c r="Z263" s="140"/>
      <c r="AA263" s="140"/>
      <c r="AB263" s="140"/>
      <c r="AC263" s="140"/>
      <c r="AD263" s="140"/>
      <c r="AE263" s="140"/>
      <c r="AF263" s="140"/>
      <c r="AG263" s="140" t="s">
        <v>2128</v>
      </c>
      <c r="AH263" s="140"/>
      <c r="AI263" s="140"/>
      <c r="AJ263" s="140"/>
      <c r="AK263" s="140"/>
      <c r="AL263" s="140"/>
      <c r="AM263" s="140"/>
      <c r="AN263" s="140"/>
      <c r="AO263" s="140"/>
      <c r="AP263" s="140"/>
      <c r="AQ263" s="140"/>
      <c r="AR263" s="140"/>
      <c r="AS263" s="140"/>
      <c r="AT263" s="140"/>
      <c r="AU263" s="140"/>
      <c r="AV263" s="140"/>
      <c r="AW263" s="140"/>
      <c r="AX263" s="140"/>
      <c r="AY263" s="140"/>
      <c r="AZ263" s="140"/>
      <c r="BA263" s="140"/>
      <c r="BB263" s="140"/>
      <c r="BC263" s="140"/>
      <c r="BD263" s="140"/>
      <c r="BE263" s="140"/>
      <c r="BF263" s="140"/>
      <c r="BG263" s="140"/>
      <c r="BH263" s="140"/>
    </row>
    <row r="264" spans="1:60" ht="22.5" outlineLevel="1" x14ac:dyDescent="0.2">
      <c r="A264" s="156">
        <v>249</v>
      </c>
      <c r="B264" s="157" t="s">
        <v>3233</v>
      </c>
      <c r="C264" s="162" t="s">
        <v>3234</v>
      </c>
      <c r="D264" s="158" t="s">
        <v>449</v>
      </c>
      <c r="E264" s="159">
        <v>7</v>
      </c>
      <c r="F264" s="170">
        <v>0</v>
      </c>
      <c r="G264" s="160">
        <f t="shared" si="70"/>
        <v>0</v>
      </c>
      <c r="H264" s="143">
        <v>958.7</v>
      </c>
      <c r="I264" s="143">
        <f t="shared" si="71"/>
        <v>6710.9</v>
      </c>
      <c r="J264" s="143">
        <v>0</v>
      </c>
      <c r="K264" s="143">
        <f t="shared" si="72"/>
        <v>0</v>
      </c>
      <c r="L264" s="143">
        <v>21</v>
      </c>
      <c r="M264" s="143">
        <f t="shared" si="73"/>
        <v>0</v>
      </c>
      <c r="N264" s="143">
        <v>0</v>
      </c>
      <c r="O264" s="143">
        <f t="shared" si="74"/>
        <v>0</v>
      </c>
      <c r="P264" s="143">
        <v>0</v>
      </c>
      <c r="Q264" s="143">
        <f t="shared" si="75"/>
        <v>0</v>
      </c>
      <c r="R264" s="143"/>
      <c r="S264" s="143" t="s">
        <v>358</v>
      </c>
      <c r="T264" s="143" t="s">
        <v>314</v>
      </c>
      <c r="U264" s="143">
        <v>0</v>
      </c>
      <c r="V264" s="143">
        <f t="shared" si="76"/>
        <v>0</v>
      </c>
      <c r="W264" s="143"/>
      <c r="X264" s="143" t="s">
        <v>353</v>
      </c>
      <c r="Y264" s="140"/>
      <c r="Z264" s="140"/>
      <c r="AA264" s="140"/>
      <c r="AB264" s="140"/>
      <c r="AC264" s="140"/>
      <c r="AD264" s="140"/>
      <c r="AE264" s="140"/>
      <c r="AF264" s="140"/>
      <c r="AG264" s="140" t="s">
        <v>534</v>
      </c>
      <c r="AH264" s="140"/>
      <c r="AI264" s="140"/>
      <c r="AJ264" s="140"/>
      <c r="AK264" s="140"/>
      <c r="AL264" s="140"/>
      <c r="AM264" s="140"/>
      <c r="AN264" s="140"/>
      <c r="AO264" s="140"/>
      <c r="AP264" s="140"/>
      <c r="AQ264" s="140"/>
      <c r="AR264" s="140"/>
      <c r="AS264" s="140"/>
      <c r="AT264" s="140"/>
      <c r="AU264" s="140"/>
      <c r="AV264" s="140"/>
      <c r="AW264" s="140"/>
      <c r="AX264" s="140"/>
      <c r="AY264" s="140"/>
      <c r="AZ264" s="140"/>
      <c r="BA264" s="140"/>
      <c r="BB264" s="140"/>
      <c r="BC264" s="140"/>
      <c r="BD264" s="140"/>
      <c r="BE264" s="140"/>
      <c r="BF264" s="140"/>
      <c r="BG264" s="140"/>
      <c r="BH264" s="140"/>
    </row>
    <row r="265" spans="1:60" outlineLevel="1" x14ac:dyDescent="0.2">
      <c r="A265" s="156">
        <v>250</v>
      </c>
      <c r="B265" s="157" t="s">
        <v>3235</v>
      </c>
      <c r="C265" s="162" t="s">
        <v>3236</v>
      </c>
      <c r="D265" s="158" t="s">
        <v>449</v>
      </c>
      <c r="E265" s="159">
        <v>7</v>
      </c>
      <c r="F265" s="170">
        <v>0</v>
      </c>
      <c r="G265" s="160">
        <f t="shared" si="70"/>
        <v>0</v>
      </c>
      <c r="H265" s="143">
        <v>0</v>
      </c>
      <c r="I265" s="143">
        <f t="shared" si="71"/>
        <v>0</v>
      </c>
      <c r="J265" s="143">
        <v>1000</v>
      </c>
      <c r="K265" s="143">
        <f t="shared" si="72"/>
        <v>7000</v>
      </c>
      <c r="L265" s="143">
        <v>21</v>
      </c>
      <c r="M265" s="143">
        <f t="shared" si="73"/>
        <v>0</v>
      </c>
      <c r="N265" s="143">
        <v>0</v>
      </c>
      <c r="O265" s="143">
        <f t="shared" si="74"/>
        <v>0</v>
      </c>
      <c r="P265" s="143">
        <v>0</v>
      </c>
      <c r="Q265" s="143">
        <f t="shared" si="75"/>
        <v>0</v>
      </c>
      <c r="R265" s="143"/>
      <c r="S265" s="143" t="s">
        <v>358</v>
      </c>
      <c r="T265" s="143" t="s">
        <v>314</v>
      </c>
      <c r="U265" s="143">
        <v>0</v>
      </c>
      <c r="V265" s="143">
        <f t="shared" si="76"/>
        <v>0</v>
      </c>
      <c r="W265" s="143"/>
      <c r="X265" s="143" t="s">
        <v>338</v>
      </c>
      <c r="Y265" s="140"/>
      <c r="Z265" s="140"/>
      <c r="AA265" s="140"/>
      <c r="AB265" s="140"/>
      <c r="AC265" s="140"/>
      <c r="AD265" s="140"/>
      <c r="AE265" s="140"/>
      <c r="AF265" s="140"/>
      <c r="AG265" s="140" t="s">
        <v>2128</v>
      </c>
      <c r="AH265" s="140"/>
      <c r="AI265" s="140"/>
      <c r="AJ265" s="140"/>
      <c r="AK265" s="140"/>
      <c r="AL265" s="140"/>
      <c r="AM265" s="140"/>
      <c r="AN265" s="140"/>
      <c r="AO265" s="140"/>
      <c r="AP265" s="140"/>
      <c r="AQ265" s="140"/>
      <c r="AR265" s="140"/>
      <c r="AS265" s="140"/>
      <c r="AT265" s="140"/>
      <c r="AU265" s="140"/>
      <c r="AV265" s="140"/>
      <c r="AW265" s="140"/>
      <c r="AX265" s="140"/>
      <c r="AY265" s="140"/>
      <c r="AZ265" s="140"/>
      <c r="BA265" s="140"/>
      <c r="BB265" s="140"/>
      <c r="BC265" s="140"/>
      <c r="BD265" s="140"/>
      <c r="BE265" s="140"/>
      <c r="BF265" s="140"/>
      <c r="BG265" s="140"/>
      <c r="BH265" s="140"/>
    </row>
    <row r="266" spans="1:60" outlineLevel="1" x14ac:dyDescent="0.2">
      <c r="A266" s="156">
        <v>251</v>
      </c>
      <c r="B266" s="157" t="s">
        <v>3237</v>
      </c>
      <c r="C266" s="162" t="s">
        <v>3238</v>
      </c>
      <c r="D266" s="158" t="s">
        <v>449</v>
      </c>
      <c r="E266" s="159">
        <v>16</v>
      </c>
      <c r="F266" s="170">
        <v>0</v>
      </c>
      <c r="G266" s="160">
        <f t="shared" si="70"/>
        <v>0</v>
      </c>
      <c r="H266" s="143">
        <v>569.5</v>
      </c>
      <c r="I266" s="143">
        <f t="shared" si="71"/>
        <v>9112</v>
      </c>
      <c r="J266" s="143">
        <v>0</v>
      </c>
      <c r="K266" s="143">
        <f t="shared" si="72"/>
        <v>0</v>
      </c>
      <c r="L266" s="143">
        <v>21</v>
      </c>
      <c r="M266" s="143">
        <f t="shared" si="73"/>
        <v>0</v>
      </c>
      <c r="N266" s="143">
        <v>0</v>
      </c>
      <c r="O266" s="143">
        <f t="shared" si="74"/>
        <v>0</v>
      </c>
      <c r="P266" s="143">
        <v>0</v>
      </c>
      <c r="Q266" s="143">
        <f t="shared" si="75"/>
        <v>0</v>
      </c>
      <c r="R266" s="143"/>
      <c r="S266" s="143" t="s">
        <v>358</v>
      </c>
      <c r="T266" s="143" t="s">
        <v>314</v>
      </c>
      <c r="U266" s="143">
        <v>0</v>
      </c>
      <c r="V266" s="143">
        <f t="shared" si="76"/>
        <v>0</v>
      </c>
      <c r="W266" s="143"/>
      <c r="X266" s="143" t="s">
        <v>353</v>
      </c>
      <c r="Y266" s="140"/>
      <c r="Z266" s="140"/>
      <c r="AA266" s="140"/>
      <c r="AB266" s="140"/>
      <c r="AC266" s="140"/>
      <c r="AD266" s="140"/>
      <c r="AE266" s="140"/>
      <c r="AF266" s="140"/>
      <c r="AG266" s="140" t="s">
        <v>534</v>
      </c>
      <c r="AH266" s="140"/>
      <c r="AI266" s="140"/>
      <c r="AJ266" s="140"/>
      <c r="AK266" s="140"/>
      <c r="AL266" s="140"/>
      <c r="AM266" s="140"/>
      <c r="AN266" s="140"/>
      <c r="AO266" s="140"/>
      <c r="AP266" s="140"/>
      <c r="AQ266" s="140"/>
      <c r="AR266" s="140"/>
      <c r="AS266" s="140"/>
      <c r="AT266" s="140"/>
      <c r="AU266" s="140"/>
      <c r="AV266" s="140"/>
      <c r="AW266" s="140"/>
      <c r="AX266" s="140"/>
      <c r="AY266" s="140"/>
      <c r="AZ266" s="140"/>
      <c r="BA266" s="140"/>
      <c r="BB266" s="140"/>
      <c r="BC266" s="140"/>
      <c r="BD266" s="140"/>
      <c r="BE266" s="140"/>
      <c r="BF266" s="140"/>
      <c r="BG266" s="140"/>
      <c r="BH266" s="140"/>
    </row>
    <row r="267" spans="1:60" outlineLevel="1" x14ac:dyDescent="0.2">
      <c r="A267" s="156">
        <v>252</v>
      </c>
      <c r="B267" s="157" t="s">
        <v>3239</v>
      </c>
      <c r="C267" s="162" t="s">
        <v>3240</v>
      </c>
      <c r="D267" s="158" t="s">
        <v>449</v>
      </c>
      <c r="E267" s="159">
        <v>16</v>
      </c>
      <c r="F267" s="170">
        <v>0</v>
      </c>
      <c r="G267" s="160">
        <f t="shared" si="70"/>
        <v>0</v>
      </c>
      <c r="H267" s="143">
        <v>0</v>
      </c>
      <c r="I267" s="143">
        <f t="shared" si="71"/>
        <v>0</v>
      </c>
      <c r="J267" s="143">
        <v>350</v>
      </c>
      <c r="K267" s="143">
        <f t="shared" si="72"/>
        <v>5600</v>
      </c>
      <c r="L267" s="143">
        <v>21</v>
      </c>
      <c r="M267" s="143">
        <f t="shared" si="73"/>
        <v>0</v>
      </c>
      <c r="N267" s="143">
        <v>0</v>
      </c>
      <c r="O267" s="143">
        <f t="shared" si="74"/>
        <v>0</v>
      </c>
      <c r="P267" s="143">
        <v>0</v>
      </c>
      <c r="Q267" s="143">
        <f t="shared" si="75"/>
        <v>0</v>
      </c>
      <c r="R267" s="143"/>
      <c r="S267" s="143" t="s">
        <v>358</v>
      </c>
      <c r="T267" s="143" t="s">
        <v>314</v>
      </c>
      <c r="U267" s="143">
        <v>0</v>
      </c>
      <c r="V267" s="143">
        <f t="shared" si="76"/>
        <v>0</v>
      </c>
      <c r="W267" s="143"/>
      <c r="X267" s="143" t="s">
        <v>338</v>
      </c>
      <c r="Y267" s="140"/>
      <c r="Z267" s="140"/>
      <c r="AA267" s="140"/>
      <c r="AB267" s="140"/>
      <c r="AC267" s="140"/>
      <c r="AD267" s="140"/>
      <c r="AE267" s="140"/>
      <c r="AF267" s="140"/>
      <c r="AG267" s="140" t="s">
        <v>2128</v>
      </c>
      <c r="AH267" s="140"/>
      <c r="AI267" s="140"/>
      <c r="AJ267" s="140"/>
      <c r="AK267" s="140"/>
      <c r="AL267" s="140"/>
      <c r="AM267" s="140"/>
      <c r="AN267" s="140"/>
      <c r="AO267" s="140"/>
      <c r="AP267" s="140"/>
      <c r="AQ267" s="140"/>
      <c r="AR267" s="140"/>
      <c r="AS267" s="140"/>
      <c r="AT267" s="140"/>
      <c r="AU267" s="140"/>
      <c r="AV267" s="140"/>
      <c r="AW267" s="140"/>
      <c r="AX267" s="140"/>
      <c r="AY267" s="140"/>
      <c r="AZ267" s="140"/>
      <c r="BA267" s="140"/>
      <c r="BB267" s="140"/>
      <c r="BC267" s="140"/>
      <c r="BD267" s="140"/>
      <c r="BE267" s="140"/>
      <c r="BF267" s="140"/>
      <c r="BG267" s="140"/>
      <c r="BH267" s="140"/>
    </row>
    <row r="268" spans="1:60" ht="33.75" outlineLevel="1" x14ac:dyDescent="0.2">
      <c r="A268" s="156">
        <v>253</v>
      </c>
      <c r="B268" s="157" t="s">
        <v>3241</v>
      </c>
      <c r="C268" s="162" t="s">
        <v>3242</v>
      </c>
      <c r="D268" s="158" t="s">
        <v>449</v>
      </c>
      <c r="E268" s="159">
        <v>16</v>
      </c>
      <c r="F268" s="170">
        <v>0</v>
      </c>
      <c r="G268" s="160">
        <f t="shared" ref="G268:G290" si="77">ROUND(E268*F268,2)</f>
        <v>0</v>
      </c>
      <c r="H268" s="143">
        <v>1</v>
      </c>
      <c r="I268" s="143">
        <f t="shared" ref="I268:I290" si="78">ROUND(E268*H268,2)</f>
        <v>16</v>
      </c>
      <c r="J268" s="143">
        <v>0</v>
      </c>
      <c r="K268" s="143">
        <f t="shared" ref="K268:K290" si="79">ROUND(E268*J268,2)</f>
        <v>0</v>
      </c>
      <c r="L268" s="143">
        <v>21</v>
      </c>
      <c r="M268" s="143">
        <f t="shared" ref="M268:M290" si="80">G268*(1+L268/100)</f>
        <v>0</v>
      </c>
      <c r="N268" s="143">
        <v>0</v>
      </c>
      <c r="O268" s="143">
        <f t="shared" ref="O268:O290" si="81">ROUND(E268*N268,2)</f>
        <v>0</v>
      </c>
      <c r="P268" s="143">
        <v>0</v>
      </c>
      <c r="Q268" s="143">
        <f t="shared" ref="Q268:Q290" si="82">ROUND(E268*P268,2)</f>
        <v>0</v>
      </c>
      <c r="R268" s="143"/>
      <c r="S268" s="143" t="s">
        <v>358</v>
      </c>
      <c r="T268" s="143" t="s">
        <v>314</v>
      </c>
      <c r="U268" s="143">
        <v>0</v>
      </c>
      <c r="V268" s="143">
        <f t="shared" ref="V268:V290" si="83">ROUND(E268*U268,2)</f>
        <v>0</v>
      </c>
      <c r="W268" s="143"/>
      <c r="X268" s="143" t="s">
        <v>353</v>
      </c>
      <c r="Y268" s="140"/>
      <c r="Z268" s="140"/>
      <c r="AA268" s="140"/>
      <c r="AB268" s="140"/>
      <c r="AC268" s="140"/>
      <c r="AD268" s="140"/>
      <c r="AE268" s="140"/>
      <c r="AF268" s="140"/>
      <c r="AG268" s="140" t="s">
        <v>534</v>
      </c>
      <c r="AH268" s="140"/>
      <c r="AI268" s="140"/>
      <c r="AJ268" s="140"/>
      <c r="AK268" s="140"/>
      <c r="AL268" s="140"/>
      <c r="AM268" s="140"/>
      <c r="AN268" s="140"/>
      <c r="AO268" s="140"/>
      <c r="AP268" s="140"/>
      <c r="AQ268" s="140"/>
      <c r="AR268" s="140"/>
      <c r="AS268" s="140"/>
      <c r="AT268" s="140"/>
      <c r="AU268" s="140"/>
      <c r="AV268" s="140"/>
      <c r="AW268" s="140"/>
      <c r="AX268" s="140"/>
      <c r="AY268" s="140"/>
      <c r="AZ268" s="140"/>
      <c r="BA268" s="140"/>
      <c r="BB268" s="140"/>
      <c r="BC268" s="140"/>
      <c r="BD268" s="140"/>
      <c r="BE268" s="140"/>
      <c r="BF268" s="140"/>
      <c r="BG268" s="140"/>
      <c r="BH268" s="140"/>
    </row>
    <row r="269" spans="1:60" outlineLevel="1" x14ac:dyDescent="0.2">
      <c r="A269" s="156">
        <v>254</v>
      </c>
      <c r="B269" s="157" t="s">
        <v>3243</v>
      </c>
      <c r="C269" s="162" t="s">
        <v>2900</v>
      </c>
      <c r="D269" s="158" t="s">
        <v>449</v>
      </c>
      <c r="E269" s="159">
        <v>16</v>
      </c>
      <c r="F269" s="170">
        <v>0</v>
      </c>
      <c r="G269" s="160">
        <f t="shared" si="77"/>
        <v>0</v>
      </c>
      <c r="H269" s="143">
        <v>0</v>
      </c>
      <c r="I269" s="143">
        <f t="shared" si="78"/>
        <v>0</v>
      </c>
      <c r="J269" s="143">
        <v>250</v>
      </c>
      <c r="K269" s="143">
        <f t="shared" si="79"/>
        <v>4000</v>
      </c>
      <c r="L269" s="143">
        <v>21</v>
      </c>
      <c r="M269" s="143">
        <f t="shared" si="80"/>
        <v>0</v>
      </c>
      <c r="N269" s="143">
        <v>0</v>
      </c>
      <c r="O269" s="143">
        <f t="shared" si="81"/>
        <v>0</v>
      </c>
      <c r="P269" s="143">
        <v>0</v>
      </c>
      <c r="Q269" s="143">
        <f t="shared" si="82"/>
        <v>0</v>
      </c>
      <c r="R269" s="143"/>
      <c r="S269" s="143" t="s">
        <v>358</v>
      </c>
      <c r="T269" s="143" t="s">
        <v>314</v>
      </c>
      <c r="U269" s="143">
        <v>0</v>
      </c>
      <c r="V269" s="143">
        <f t="shared" si="83"/>
        <v>0</v>
      </c>
      <c r="W269" s="143"/>
      <c r="X269" s="143" t="s">
        <v>338</v>
      </c>
      <c r="Y269" s="140"/>
      <c r="Z269" s="140"/>
      <c r="AA269" s="140"/>
      <c r="AB269" s="140"/>
      <c r="AC269" s="140"/>
      <c r="AD269" s="140"/>
      <c r="AE269" s="140"/>
      <c r="AF269" s="140"/>
      <c r="AG269" s="140" t="s">
        <v>2128</v>
      </c>
      <c r="AH269" s="140"/>
      <c r="AI269" s="140"/>
      <c r="AJ269" s="140"/>
      <c r="AK269" s="140"/>
      <c r="AL269" s="140"/>
      <c r="AM269" s="140"/>
      <c r="AN269" s="140"/>
      <c r="AO269" s="140"/>
      <c r="AP269" s="140"/>
      <c r="AQ269" s="140"/>
      <c r="AR269" s="140"/>
      <c r="AS269" s="140"/>
      <c r="AT269" s="140"/>
      <c r="AU269" s="140"/>
      <c r="AV269" s="140"/>
      <c r="AW269" s="140"/>
      <c r="AX269" s="140"/>
      <c r="AY269" s="140"/>
      <c r="AZ269" s="140"/>
      <c r="BA269" s="140"/>
      <c r="BB269" s="140"/>
      <c r="BC269" s="140"/>
      <c r="BD269" s="140"/>
      <c r="BE269" s="140"/>
      <c r="BF269" s="140"/>
      <c r="BG269" s="140"/>
      <c r="BH269" s="140"/>
    </row>
    <row r="270" spans="1:60" ht="22.5" outlineLevel="1" x14ac:dyDescent="0.2">
      <c r="A270" s="156">
        <v>255</v>
      </c>
      <c r="B270" s="157" t="s">
        <v>3244</v>
      </c>
      <c r="C270" s="162" t="s">
        <v>3245</v>
      </c>
      <c r="D270" s="158" t="s">
        <v>381</v>
      </c>
      <c r="E270" s="159">
        <v>60</v>
      </c>
      <c r="F270" s="170">
        <v>0</v>
      </c>
      <c r="G270" s="160">
        <f t="shared" si="77"/>
        <v>0</v>
      </c>
      <c r="H270" s="143">
        <v>23.97</v>
      </c>
      <c r="I270" s="143">
        <f t="shared" si="78"/>
        <v>1438.2</v>
      </c>
      <c r="J270" s="143">
        <v>0</v>
      </c>
      <c r="K270" s="143">
        <f t="shared" si="79"/>
        <v>0</v>
      </c>
      <c r="L270" s="143">
        <v>21</v>
      </c>
      <c r="M270" s="143">
        <f t="shared" si="80"/>
        <v>0</v>
      </c>
      <c r="N270" s="143">
        <v>0</v>
      </c>
      <c r="O270" s="143">
        <f t="shared" si="81"/>
        <v>0</v>
      </c>
      <c r="P270" s="143">
        <v>0</v>
      </c>
      <c r="Q270" s="143">
        <f t="shared" si="82"/>
        <v>0</v>
      </c>
      <c r="R270" s="143"/>
      <c r="S270" s="143" t="s">
        <v>358</v>
      </c>
      <c r="T270" s="143" t="s">
        <v>314</v>
      </c>
      <c r="U270" s="143">
        <v>0</v>
      </c>
      <c r="V270" s="143">
        <f t="shared" si="83"/>
        <v>0</v>
      </c>
      <c r="W270" s="143"/>
      <c r="X270" s="143" t="s">
        <v>353</v>
      </c>
      <c r="Y270" s="140"/>
      <c r="Z270" s="140"/>
      <c r="AA270" s="140"/>
      <c r="AB270" s="140"/>
      <c r="AC270" s="140"/>
      <c r="AD270" s="140"/>
      <c r="AE270" s="140"/>
      <c r="AF270" s="140"/>
      <c r="AG270" s="140" t="s">
        <v>534</v>
      </c>
      <c r="AH270" s="140"/>
      <c r="AI270" s="140"/>
      <c r="AJ270" s="140"/>
      <c r="AK270" s="140"/>
      <c r="AL270" s="140"/>
      <c r="AM270" s="140"/>
      <c r="AN270" s="140"/>
      <c r="AO270" s="140"/>
      <c r="AP270" s="140"/>
      <c r="AQ270" s="140"/>
      <c r="AR270" s="140"/>
      <c r="AS270" s="140"/>
      <c r="AT270" s="140"/>
      <c r="AU270" s="140"/>
      <c r="AV270" s="140"/>
      <c r="AW270" s="140"/>
      <c r="AX270" s="140"/>
      <c r="AY270" s="140"/>
      <c r="AZ270" s="140"/>
      <c r="BA270" s="140"/>
      <c r="BB270" s="140"/>
      <c r="BC270" s="140"/>
      <c r="BD270" s="140"/>
      <c r="BE270" s="140"/>
      <c r="BF270" s="140"/>
      <c r="BG270" s="140"/>
      <c r="BH270" s="140"/>
    </row>
    <row r="271" spans="1:60" outlineLevel="1" x14ac:dyDescent="0.2">
      <c r="A271" s="156">
        <v>256</v>
      </c>
      <c r="B271" s="157" t="s">
        <v>3246</v>
      </c>
      <c r="C271" s="162" t="s">
        <v>3172</v>
      </c>
      <c r="D271" s="158" t="s">
        <v>381</v>
      </c>
      <c r="E271" s="159">
        <v>60</v>
      </c>
      <c r="F271" s="170">
        <v>0</v>
      </c>
      <c r="G271" s="160">
        <f t="shared" si="77"/>
        <v>0</v>
      </c>
      <c r="H271" s="143">
        <v>0</v>
      </c>
      <c r="I271" s="143">
        <f t="shared" si="78"/>
        <v>0</v>
      </c>
      <c r="J271" s="143">
        <v>16</v>
      </c>
      <c r="K271" s="143">
        <f t="shared" si="79"/>
        <v>960</v>
      </c>
      <c r="L271" s="143">
        <v>21</v>
      </c>
      <c r="M271" s="143">
        <f t="shared" si="80"/>
        <v>0</v>
      </c>
      <c r="N271" s="143">
        <v>0</v>
      </c>
      <c r="O271" s="143">
        <f t="shared" si="81"/>
        <v>0</v>
      </c>
      <c r="P271" s="143">
        <v>0</v>
      </c>
      <c r="Q271" s="143">
        <f t="shared" si="82"/>
        <v>0</v>
      </c>
      <c r="R271" s="143"/>
      <c r="S271" s="143" t="s">
        <v>358</v>
      </c>
      <c r="T271" s="143" t="s">
        <v>314</v>
      </c>
      <c r="U271" s="143">
        <v>0</v>
      </c>
      <c r="V271" s="143">
        <f t="shared" si="83"/>
        <v>0</v>
      </c>
      <c r="W271" s="143"/>
      <c r="X271" s="143" t="s">
        <v>338</v>
      </c>
      <c r="Y271" s="140"/>
      <c r="Z271" s="140"/>
      <c r="AA271" s="140"/>
      <c r="AB271" s="140"/>
      <c r="AC271" s="140"/>
      <c r="AD271" s="140"/>
      <c r="AE271" s="140"/>
      <c r="AF271" s="140"/>
      <c r="AG271" s="140" t="s">
        <v>2128</v>
      </c>
      <c r="AH271" s="140"/>
      <c r="AI271" s="140"/>
      <c r="AJ271" s="140"/>
      <c r="AK271" s="140"/>
      <c r="AL271" s="140"/>
      <c r="AM271" s="140"/>
      <c r="AN271" s="140"/>
      <c r="AO271" s="140"/>
      <c r="AP271" s="140"/>
      <c r="AQ271" s="140"/>
      <c r="AR271" s="140"/>
      <c r="AS271" s="140"/>
      <c r="AT271" s="140"/>
      <c r="AU271" s="140"/>
      <c r="AV271" s="140"/>
      <c r="AW271" s="140"/>
      <c r="AX271" s="140"/>
      <c r="AY271" s="140"/>
      <c r="AZ271" s="140"/>
      <c r="BA271" s="140"/>
      <c r="BB271" s="140"/>
      <c r="BC271" s="140"/>
      <c r="BD271" s="140"/>
      <c r="BE271" s="140"/>
      <c r="BF271" s="140"/>
      <c r="BG271" s="140"/>
      <c r="BH271" s="140"/>
    </row>
    <row r="272" spans="1:60" ht="22.5" outlineLevel="1" x14ac:dyDescent="0.2">
      <c r="A272" s="156">
        <v>257</v>
      </c>
      <c r="B272" s="157" t="s">
        <v>3247</v>
      </c>
      <c r="C272" s="162" t="s">
        <v>3170</v>
      </c>
      <c r="D272" s="158" t="s">
        <v>381</v>
      </c>
      <c r="E272" s="159">
        <v>40</v>
      </c>
      <c r="F272" s="170">
        <v>0</v>
      </c>
      <c r="G272" s="160">
        <f t="shared" si="77"/>
        <v>0</v>
      </c>
      <c r="H272" s="143">
        <v>19.010000000000002</v>
      </c>
      <c r="I272" s="143">
        <f t="shared" si="78"/>
        <v>760.4</v>
      </c>
      <c r="J272" s="143">
        <v>0</v>
      </c>
      <c r="K272" s="143">
        <f t="shared" si="79"/>
        <v>0</v>
      </c>
      <c r="L272" s="143">
        <v>21</v>
      </c>
      <c r="M272" s="143">
        <f t="shared" si="80"/>
        <v>0</v>
      </c>
      <c r="N272" s="143">
        <v>0</v>
      </c>
      <c r="O272" s="143">
        <f t="shared" si="81"/>
        <v>0</v>
      </c>
      <c r="P272" s="143">
        <v>0</v>
      </c>
      <c r="Q272" s="143">
        <f t="shared" si="82"/>
        <v>0</v>
      </c>
      <c r="R272" s="143"/>
      <c r="S272" s="143" t="s">
        <v>358</v>
      </c>
      <c r="T272" s="143" t="s">
        <v>314</v>
      </c>
      <c r="U272" s="143">
        <v>0</v>
      </c>
      <c r="V272" s="143">
        <f t="shared" si="83"/>
        <v>0</v>
      </c>
      <c r="W272" s="143"/>
      <c r="X272" s="143" t="s">
        <v>353</v>
      </c>
      <c r="Y272" s="140"/>
      <c r="Z272" s="140"/>
      <c r="AA272" s="140"/>
      <c r="AB272" s="140"/>
      <c r="AC272" s="140"/>
      <c r="AD272" s="140"/>
      <c r="AE272" s="140"/>
      <c r="AF272" s="140"/>
      <c r="AG272" s="140" t="s">
        <v>534</v>
      </c>
      <c r="AH272" s="140"/>
      <c r="AI272" s="140"/>
      <c r="AJ272" s="140"/>
      <c r="AK272" s="140"/>
      <c r="AL272" s="140"/>
      <c r="AM272" s="140"/>
      <c r="AN272" s="140"/>
      <c r="AO272" s="140"/>
      <c r="AP272" s="140"/>
      <c r="AQ272" s="140"/>
      <c r="AR272" s="140"/>
      <c r="AS272" s="140"/>
      <c r="AT272" s="140"/>
      <c r="AU272" s="140"/>
      <c r="AV272" s="140"/>
      <c r="AW272" s="140"/>
      <c r="AX272" s="140"/>
      <c r="AY272" s="140"/>
      <c r="AZ272" s="140"/>
      <c r="BA272" s="140"/>
      <c r="BB272" s="140"/>
      <c r="BC272" s="140"/>
      <c r="BD272" s="140"/>
      <c r="BE272" s="140"/>
      <c r="BF272" s="140"/>
      <c r="BG272" s="140"/>
      <c r="BH272" s="140"/>
    </row>
    <row r="273" spans="1:60" outlineLevel="1" x14ac:dyDescent="0.2">
      <c r="A273" s="156">
        <v>258</v>
      </c>
      <c r="B273" s="157" t="s">
        <v>3248</v>
      </c>
      <c r="C273" s="162" t="s">
        <v>3172</v>
      </c>
      <c r="D273" s="158" t="s">
        <v>381</v>
      </c>
      <c r="E273" s="159">
        <v>40</v>
      </c>
      <c r="F273" s="170">
        <v>0</v>
      </c>
      <c r="G273" s="160">
        <f t="shared" si="77"/>
        <v>0</v>
      </c>
      <c r="H273" s="143">
        <v>0</v>
      </c>
      <c r="I273" s="143">
        <f t="shared" si="78"/>
        <v>0</v>
      </c>
      <c r="J273" s="143">
        <v>8</v>
      </c>
      <c r="K273" s="143">
        <f t="shared" si="79"/>
        <v>320</v>
      </c>
      <c r="L273" s="143">
        <v>21</v>
      </c>
      <c r="M273" s="143">
        <f t="shared" si="80"/>
        <v>0</v>
      </c>
      <c r="N273" s="143">
        <v>0</v>
      </c>
      <c r="O273" s="143">
        <f t="shared" si="81"/>
        <v>0</v>
      </c>
      <c r="P273" s="143">
        <v>0</v>
      </c>
      <c r="Q273" s="143">
        <f t="shared" si="82"/>
        <v>0</v>
      </c>
      <c r="R273" s="143"/>
      <c r="S273" s="143" t="s">
        <v>358</v>
      </c>
      <c r="T273" s="143" t="s">
        <v>314</v>
      </c>
      <c r="U273" s="143">
        <v>0</v>
      </c>
      <c r="V273" s="143">
        <f t="shared" si="83"/>
        <v>0</v>
      </c>
      <c r="W273" s="143"/>
      <c r="X273" s="143" t="s">
        <v>338</v>
      </c>
      <c r="Y273" s="140"/>
      <c r="Z273" s="140"/>
      <c r="AA273" s="140"/>
      <c r="AB273" s="140"/>
      <c r="AC273" s="140"/>
      <c r="AD273" s="140"/>
      <c r="AE273" s="140"/>
      <c r="AF273" s="140"/>
      <c r="AG273" s="140" t="s">
        <v>2128</v>
      </c>
      <c r="AH273" s="140"/>
      <c r="AI273" s="140"/>
      <c r="AJ273" s="140"/>
      <c r="AK273" s="140"/>
      <c r="AL273" s="140"/>
      <c r="AM273" s="140"/>
      <c r="AN273" s="140"/>
      <c r="AO273" s="140"/>
      <c r="AP273" s="140"/>
      <c r="AQ273" s="140"/>
      <c r="AR273" s="140"/>
      <c r="AS273" s="140"/>
      <c r="AT273" s="140"/>
      <c r="AU273" s="140"/>
      <c r="AV273" s="140"/>
      <c r="AW273" s="140"/>
      <c r="AX273" s="140"/>
      <c r="AY273" s="140"/>
      <c r="AZ273" s="140"/>
      <c r="BA273" s="140"/>
      <c r="BB273" s="140"/>
      <c r="BC273" s="140"/>
      <c r="BD273" s="140"/>
      <c r="BE273" s="140"/>
      <c r="BF273" s="140"/>
      <c r="BG273" s="140"/>
      <c r="BH273" s="140"/>
    </row>
    <row r="274" spans="1:60" outlineLevel="1" x14ac:dyDescent="0.2">
      <c r="A274" s="156">
        <v>259</v>
      </c>
      <c r="B274" s="157" t="s">
        <v>3249</v>
      </c>
      <c r="C274" s="162" t="s">
        <v>3250</v>
      </c>
      <c r="D274" s="158" t="s">
        <v>381</v>
      </c>
      <c r="E274" s="159">
        <v>560</v>
      </c>
      <c r="F274" s="170">
        <v>0</v>
      </c>
      <c r="G274" s="160">
        <f t="shared" si="77"/>
        <v>0</v>
      </c>
      <c r="H274" s="143">
        <v>15.29</v>
      </c>
      <c r="I274" s="143">
        <f t="shared" si="78"/>
        <v>8562.4</v>
      </c>
      <c r="J274" s="143">
        <v>0</v>
      </c>
      <c r="K274" s="143">
        <f t="shared" si="79"/>
        <v>0</v>
      </c>
      <c r="L274" s="143">
        <v>21</v>
      </c>
      <c r="M274" s="143">
        <f t="shared" si="80"/>
        <v>0</v>
      </c>
      <c r="N274" s="143">
        <v>0</v>
      </c>
      <c r="O274" s="143">
        <f t="shared" si="81"/>
        <v>0</v>
      </c>
      <c r="P274" s="143">
        <v>0</v>
      </c>
      <c r="Q274" s="143">
        <f t="shared" si="82"/>
        <v>0</v>
      </c>
      <c r="R274" s="143"/>
      <c r="S274" s="143" t="s">
        <v>358</v>
      </c>
      <c r="T274" s="143" t="s">
        <v>314</v>
      </c>
      <c r="U274" s="143">
        <v>0</v>
      </c>
      <c r="V274" s="143">
        <f t="shared" si="83"/>
        <v>0</v>
      </c>
      <c r="W274" s="143"/>
      <c r="X274" s="143" t="s">
        <v>353</v>
      </c>
      <c r="Y274" s="140"/>
      <c r="Z274" s="140"/>
      <c r="AA274" s="140"/>
      <c r="AB274" s="140"/>
      <c r="AC274" s="140"/>
      <c r="AD274" s="140"/>
      <c r="AE274" s="140"/>
      <c r="AF274" s="140"/>
      <c r="AG274" s="140" t="s">
        <v>534</v>
      </c>
      <c r="AH274" s="140"/>
      <c r="AI274" s="140"/>
      <c r="AJ274" s="140"/>
      <c r="AK274" s="140"/>
      <c r="AL274" s="140"/>
      <c r="AM274" s="140"/>
      <c r="AN274" s="140"/>
      <c r="AO274" s="140"/>
      <c r="AP274" s="140"/>
      <c r="AQ274" s="140"/>
      <c r="AR274" s="140"/>
      <c r="AS274" s="140"/>
      <c r="AT274" s="140"/>
      <c r="AU274" s="140"/>
      <c r="AV274" s="140"/>
      <c r="AW274" s="140"/>
      <c r="AX274" s="140"/>
      <c r="AY274" s="140"/>
      <c r="AZ274" s="140"/>
      <c r="BA274" s="140"/>
      <c r="BB274" s="140"/>
      <c r="BC274" s="140"/>
      <c r="BD274" s="140"/>
      <c r="BE274" s="140"/>
      <c r="BF274" s="140"/>
      <c r="BG274" s="140"/>
      <c r="BH274" s="140"/>
    </row>
    <row r="275" spans="1:60" outlineLevel="1" x14ac:dyDescent="0.2">
      <c r="A275" s="156">
        <v>260</v>
      </c>
      <c r="B275" s="157" t="s">
        <v>3251</v>
      </c>
      <c r="C275" s="162" t="s">
        <v>3172</v>
      </c>
      <c r="D275" s="158" t="s">
        <v>381</v>
      </c>
      <c r="E275" s="159">
        <v>560</v>
      </c>
      <c r="F275" s="170">
        <v>0</v>
      </c>
      <c r="G275" s="160">
        <f t="shared" si="77"/>
        <v>0</v>
      </c>
      <c r="H275" s="143">
        <v>0</v>
      </c>
      <c r="I275" s="143">
        <f t="shared" si="78"/>
        <v>0</v>
      </c>
      <c r="J275" s="143">
        <v>16</v>
      </c>
      <c r="K275" s="143">
        <f t="shared" si="79"/>
        <v>8960</v>
      </c>
      <c r="L275" s="143">
        <v>21</v>
      </c>
      <c r="M275" s="143">
        <f t="shared" si="80"/>
        <v>0</v>
      </c>
      <c r="N275" s="143">
        <v>0</v>
      </c>
      <c r="O275" s="143">
        <f t="shared" si="81"/>
        <v>0</v>
      </c>
      <c r="P275" s="143">
        <v>0</v>
      </c>
      <c r="Q275" s="143">
        <f t="shared" si="82"/>
        <v>0</v>
      </c>
      <c r="R275" s="143"/>
      <c r="S275" s="143" t="s">
        <v>358</v>
      </c>
      <c r="T275" s="143" t="s">
        <v>314</v>
      </c>
      <c r="U275" s="143">
        <v>0</v>
      </c>
      <c r="V275" s="143">
        <f t="shared" si="83"/>
        <v>0</v>
      </c>
      <c r="W275" s="143"/>
      <c r="X275" s="143" t="s">
        <v>338</v>
      </c>
      <c r="Y275" s="140"/>
      <c r="Z275" s="140"/>
      <c r="AA275" s="140"/>
      <c r="AB275" s="140"/>
      <c r="AC275" s="140"/>
      <c r="AD275" s="140"/>
      <c r="AE275" s="140"/>
      <c r="AF275" s="140"/>
      <c r="AG275" s="140" t="s">
        <v>2128</v>
      </c>
      <c r="AH275" s="140"/>
      <c r="AI275" s="140"/>
      <c r="AJ275" s="140"/>
      <c r="AK275" s="140"/>
      <c r="AL275" s="140"/>
      <c r="AM275" s="140"/>
      <c r="AN275" s="140"/>
      <c r="AO275" s="140"/>
      <c r="AP275" s="140"/>
      <c r="AQ275" s="140"/>
      <c r="AR275" s="140"/>
      <c r="AS275" s="140"/>
      <c r="AT275" s="140"/>
      <c r="AU275" s="140"/>
      <c r="AV275" s="140"/>
      <c r="AW275" s="140"/>
      <c r="AX275" s="140"/>
      <c r="AY275" s="140"/>
      <c r="AZ275" s="140"/>
      <c r="BA275" s="140"/>
      <c r="BB275" s="140"/>
      <c r="BC275" s="140"/>
      <c r="BD275" s="140"/>
      <c r="BE275" s="140"/>
      <c r="BF275" s="140"/>
      <c r="BG275" s="140"/>
      <c r="BH275" s="140"/>
    </row>
    <row r="276" spans="1:60" outlineLevel="1" x14ac:dyDescent="0.2">
      <c r="A276" s="156">
        <v>261</v>
      </c>
      <c r="B276" s="157" t="s">
        <v>3252</v>
      </c>
      <c r="C276" s="162" t="s">
        <v>3253</v>
      </c>
      <c r="D276" s="158" t="s">
        <v>381</v>
      </c>
      <c r="E276" s="159">
        <v>140</v>
      </c>
      <c r="F276" s="170">
        <v>0</v>
      </c>
      <c r="G276" s="160">
        <f t="shared" si="77"/>
        <v>0</v>
      </c>
      <c r="H276" s="143">
        <v>9.5</v>
      </c>
      <c r="I276" s="143">
        <f t="shared" si="78"/>
        <v>1330</v>
      </c>
      <c r="J276" s="143">
        <v>0</v>
      </c>
      <c r="K276" s="143">
        <f t="shared" si="79"/>
        <v>0</v>
      </c>
      <c r="L276" s="143">
        <v>21</v>
      </c>
      <c r="M276" s="143">
        <f t="shared" si="80"/>
        <v>0</v>
      </c>
      <c r="N276" s="143">
        <v>0</v>
      </c>
      <c r="O276" s="143">
        <f t="shared" si="81"/>
        <v>0</v>
      </c>
      <c r="P276" s="143">
        <v>0</v>
      </c>
      <c r="Q276" s="143">
        <f t="shared" si="82"/>
        <v>0</v>
      </c>
      <c r="R276" s="143"/>
      <c r="S276" s="143" t="s">
        <v>358</v>
      </c>
      <c r="T276" s="143" t="s">
        <v>314</v>
      </c>
      <c r="U276" s="143">
        <v>0</v>
      </c>
      <c r="V276" s="143">
        <f t="shared" si="83"/>
        <v>0</v>
      </c>
      <c r="W276" s="143"/>
      <c r="X276" s="143" t="s">
        <v>353</v>
      </c>
      <c r="Y276" s="140"/>
      <c r="Z276" s="140"/>
      <c r="AA276" s="140"/>
      <c r="AB276" s="140"/>
      <c r="AC276" s="140"/>
      <c r="AD276" s="140"/>
      <c r="AE276" s="140"/>
      <c r="AF276" s="140"/>
      <c r="AG276" s="140" t="s">
        <v>534</v>
      </c>
      <c r="AH276" s="140"/>
      <c r="AI276" s="140"/>
      <c r="AJ276" s="140"/>
      <c r="AK276" s="140"/>
      <c r="AL276" s="140"/>
      <c r="AM276" s="140"/>
      <c r="AN276" s="140"/>
      <c r="AO276" s="140"/>
      <c r="AP276" s="140"/>
      <c r="AQ276" s="140"/>
      <c r="AR276" s="140"/>
      <c r="AS276" s="140"/>
      <c r="AT276" s="140"/>
      <c r="AU276" s="140"/>
      <c r="AV276" s="140"/>
      <c r="AW276" s="140"/>
      <c r="AX276" s="140"/>
      <c r="AY276" s="140"/>
      <c r="AZ276" s="140"/>
      <c r="BA276" s="140"/>
      <c r="BB276" s="140"/>
      <c r="BC276" s="140"/>
      <c r="BD276" s="140"/>
      <c r="BE276" s="140"/>
      <c r="BF276" s="140"/>
      <c r="BG276" s="140"/>
      <c r="BH276" s="140"/>
    </row>
    <row r="277" spans="1:60" outlineLevel="1" x14ac:dyDescent="0.2">
      <c r="A277" s="156">
        <v>262</v>
      </c>
      <c r="B277" s="157" t="s">
        <v>3254</v>
      </c>
      <c r="C277" s="162" t="s">
        <v>3172</v>
      </c>
      <c r="D277" s="158" t="s">
        <v>381</v>
      </c>
      <c r="E277" s="159">
        <v>140</v>
      </c>
      <c r="F277" s="170">
        <v>0</v>
      </c>
      <c r="G277" s="160">
        <f t="shared" si="77"/>
        <v>0</v>
      </c>
      <c r="H277" s="143">
        <v>0</v>
      </c>
      <c r="I277" s="143">
        <f t="shared" si="78"/>
        <v>0</v>
      </c>
      <c r="J277" s="143">
        <v>8</v>
      </c>
      <c r="K277" s="143">
        <f t="shared" si="79"/>
        <v>1120</v>
      </c>
      <c r="L277" s="143">
        <v>21</v>
      </c>
      <c r="M277" s="143">
        <f t="shared" si="80"/>
        <v>0</v>
      </c>
      <c r="N277" s="143">
        <v>0</v>
      </c>
      <c r="O277" s="143">
        <f t="shared" si="81"/>
        <v>0</v>
      </c>
      <c r="P277" s="143">
        <v>0</v>
      </c>
      <c r="Q277" s="143">
        <f t="shared" si="82"/>
        <v>0</v>
      </c>
      <c r="R277" s="143"/>
      <c r="S277" s="143" t="s">
        <v>358</v>
      </c>
      <c r="T277" s="143" t="s">
        <v>314</v>
      </c>
      <c r="U277" s="143">
        <v>0</v>
      </c>
      <c r="V277" s="143">
        <f t="shared" si="83"/>
        <v>0</v>
      </c>
      <c r="W277" s="143"/>
      <c r="X277" s="143" t="s">
        <v>338</v>
      </c>
      <c r="Y277" s="140"/>
      <c r="Z277" s="140"/>
      <c r="AA277" s="140"/>
      <c r="AB277" s="140"/>
      <c r="AC277" s="140"/>
      <c r="AD277" s="140"/>
      <c r="AE277" s="140"/>
      <c r="AF277" s="140"/>
      <c r="AG277" s="140" t="s">
        <v>2128</v>
      </c>
      <c r="AH277" s="140"/>
      <c r="AI277" s="140"/>
      <c r="AJ277" s="140"/>
      <c r="AK277" s="140"/>
      <c r="AL277" s="140"/>
      <c r="AM277" s="140"/>
      <c r="AN277" s="140"/>
      <c r="AO277" s="140"/>
      <c r="AP277" s="140"/>
      <c r="AQ277" s="140"/>
      <c r="AR277" s="140"/>
      <c r="AS277" s="140"/>
      <c r="AT277" s="140"/>
      <c r="AU277" s="140"/>
      <c r="AV277" s="140"/>
      <c r="AW277" s="140"/>
      <c r="AX277" s="140"/>
      <c r="AY277" s="140"/>
      <c r="AZ277" s="140"/>
      <c r="BA277" s="140"/>
      <c r="BB277" s="140"/>
      <c r="BC277" s="140"/>
      <c r="BD277" s="140"/>
      <c r="BE277" s="140"/>
      <c r="BF277" s="140"/>
      <c r="BG277" s="140"/>
      <c r="BH277" s="140"/>
    </row>
    <row r="278" spans="1:60" outlineLevel="1" x14ac:dyDescent="0.2">
      <c r="A278" s="156">
        <v>263</v>
      </c>
      <c r="B278" s="157" t="s">
        <v>3255</v>
      </c>
      <c r="C278" s="162" t="s">
        <v>3096</v>
      </c>
      <c r="D278" s="158" t="s">
        <v>381</v>
      </c>
      <c r="E278" s="159">
        <v>240</v>
      </c>
      <c r="F278" s="170">
        <v>0</v>
      </c>
      <c r="G278" s="160">
        <f t="shared" si="77"/>
        <v>0</v>
      </c>
      <c r="H278" s="143">
        <v>9.2799999999999994</v>
      </c>
      <c r="I278" s="143">
        <f t="shared" si="78"/>
        <v>2227.1999999999998</v>
      </c>
      <c r="J278" s="143">
        <v>0</v>
      </c>
      <c r="K278" s="143">
        <f t="shared" si="79"/>
        <v>0</v>
      </c>
      <c r="L278" s="143">
        <v>21</v>
      </c>
      <c r="M278" s="143">
        <f t="shared" si="80"/>
        <v>0</v>
      </c>
      <c r="N278" s="143">
        <v>0</v>
      </c>
      <c r="O278" s="143">
        <f t="shared" si="81"/>
        <v>0</v>
      </c>
      <c r="P278" s="143">
        <v>0</v>
      </c>
      <c r="Q278" s="143">
        <f t="shared" si="82"/>
        <v>0</v>
      </c>
      <c r="R278" s="143"/>
      <c r="S278" s="143" t="s">
        <v>358</v>
      </c>
      <c r="T278" s="143" t="s">
        <v>314</v>
      </c>
      <c r="U278" s="143">
        <v>0</v>
      </c>
      <c r="V278" s="143">
        <f t="shared" si="83"/>
        <v>0</v>
      </c>
      <c r="W278" s="143"/>
      <c r="X278" s="143" t="s">
        <v>353</v>
      </c>
      <c r="Y278" s="140"/>
      <c r="Z278" s="140"/>
      <c r="AA278" s="140"/>
      <c r="AB278" s="140"/>
      <c r="AC278" s="140"/>
      <c r="AD278" s="140"/>
      <c r="AE278" s="140"/>
      <c r="AF278" s="140"/>
      <c r="AG278" s="140" t="s">
        <v>534</v>
      </c>
      <c r="AH278" s="140"/>
      <c r="AI278" s="140"/>
      <c r="AJ278" s="140"/>
      <c r="AK278" s="140"/>
      <c r="AL278" s="140"/>
      <c r="AM278" s="140"/>
      <c r="AN278" s="140"/>
      <c r="AO278" s="140"/>
      <c r="AP278" s="140"/>
      <c r="AQ278" s="140"/>
      <c r="AR278" s="140"/>
      <c r="AS278" s="140"/>
      <c r="AT278" s="140"/>
      <c r="AU278" s="140"/>
      <c r="AV278" s="140"/>
      <c r="AW278" s="140"/>
      <c r="AX278" s="140"/>
      <c r="AY278" s="140"/>
      <c r="AZ278" s="140"/>
      <c r="BA278" s="140"/>
      <c r="BB278" s="140"/>
      <c r="BC278" s="140"/>
      <c r="BD278" s="140"/>
      <c r="BE278" s="140"/>
      <c r="BF278" s="140"/>
      <c r="BG278" s="140"/>
      <c r="BH278" s="140"/>
    </row>
    <row r="279" spans="1:60" outlineLevel="1" x14ac:dyDescent="0.2">
      <c r="A279" s="156">
        <v>264</v>
      </c>
      <c r="B279" s="157" t="s">
        <v>3256</v>
      </c>
      <c r="C279" s="162" t="s">
        <v>2885</v>
      </c>
      <c r="D279" s="158" t="s">
        <v>381</v>
      </c>
      <c r="E279" s="159">
        <v>240</v>
      </c>
      <c r="F279" s="170">
        <v>0</v>
      </c>
      <c r="G279" s="160">
        <f t="shared" si="77"/>
        <v>0</v>
      </c>
      <c r="H279" s="143">
        <v>11.7</v>
      </c>
      <c r="I279" s="143">
        <f t="shared" si="78"/>
        <v>2808</v>
      </c>
      <c r="J279" s="143">
        <v>0</v>
      </c>
      <c r="K279" s="143">
        <f t="shared" si="79"/>
        <v>0</v>
      </c>
      <c r="L279" s="143">
        <v>21</v>
      </c>
      <c r="M279" s="143">
        <f t="shared" si="80"/>
        <v>0</v>
      </c>
      <c r="N279" s="143">
        <v>0</v>
      </c>
      <c r="O279" s="143">
        <f t="shared" si="81"/>
        <v>0</v>
      </c>
      <c r="P279" s="143">
        <v>0</v>
      </c>
      <c r="Q279" s="143">
        <f t="shared" si="82"/>
        <v>0</v>
      </c>
      <c r="R279" s="143"/>
      <c r="S279" s="143" t="s">
        <v>358</v>
      </c>
      <c r="T279" s="143" t="s">
        <v>314</v>
      </c>
      <c r="U279" s="143">
        <v>0</v>
      </c>
      <c r="V279" s="143">
        <f t="shared" si="83"/>
        <v>0</v>
      </c>
      <c r="W279" s="143"/>
      <c r="X279" s="143" t="s">
        <v>338</v>
      </c>
      <c r="Y279" s="140"/>
      <c r="Z279" s="140"/>
      <c r="AA279" s="140"/>
      <c r="AB279" s="140"/>
      <c r="AC279" s="140"/>
      <c r="AD279" s="140"/>
      <c r="AE279" s="140"/>
      <c r="AF279" s="140"/>
      <c r="AG279" s="140" t="s">
        <v>339</v>
      </c>
      <c r="AH279" s="140"/>
      <c r="AI279" s="140"/>
      <c r="AJ279" s="140"/>
      <c r="AK279" s="140"/>
      <c r="AL279" s="140"/>
      <c r="AM279" s="140"/>
      <c r="AN279" s="140"/>
      <c r="AO279" s="140"/>
      <c r="AP279" s="140"/>
      <c r="AQ279" s="140"/>
      <c r="AR279" s="140"/>
      <c r="AS279" s="140"/>
      <c r="AT279" s="140"/>
      <c r="AU279" s="140"/>
      <c r="AV279" s="140"/>
      <c r="AW279" s="140"/>
      <c r="AX279" s="140"/>
      <c r="AY279" s="140"/>
      <c r="AZ279" s="140"/>
      <c r="BA279" s="140"/>
      <c r="BB279" s="140"/>
      <c r="BC279" s="140"/>
      <c r="BD279" s="140"/>
      <c r="BE279" s="140"/>
      <c r="BF279" s="140"/>
      <c r="BG279" s="140"/>
      <c r="BH279" s="140"/>
    </row>
    <row r="280" spans="1:60" outlineLevel="1" x14ac:dyDescent="0.2">
      <c r="A280" s="156">
        <v>265</v>
      </c>
      <c r="B280" s="157" t="s">
        <v>3257</v>
      </c>
      <c r="C280" s="162" t="s">
        <v>3258</v>
      </c>
      <c r="D280" s="158" t="s">
        <v>449</v>
      </c>
      <c r="E280" s="159">
        <v>4</v>
      </c>
      <c r="F280" s="170">
        <v>0</v>
      </c>
      <c r="G280" s="160">
        <f t="shared" si="77"/>
        <v>0</v>
      </c>
      <c r="H280" s="143">
        <v>280.99</v>
      </c>
      <c r="I280" s="143">
        <f t="shared" si="78"/>
        <v>1123.96</v>
      </c>
      <c r="J280" s="143">
        <v>0</v>
      </c>
      <c r="K280" s="143">
        <f t="shared" si="79"/>
        <v>0</v>
      </c>
      <c r="L280" s="143">
        <v>21</v>
      </c>
      <c r="M280" s="143">
        <f t="shared" si="80"/>
        <v>0</v>
      </c>
      <c r="N280" s="143">
        <v>0</v>
      </c>
      <c r="O280" s="143">
        <f t="shared" si="81"/>
        <v>0</v>
      </c>
      <c r="P280" s="143">
        <v>0</v>
      </c>
      <c r="Q280" s="143">
        <f t="shared" si="82"/>
        <v>0</v>
      </c>
      <c r="R280" s="143"/>
      <c r="S280" s="143" t="s">
        <v>358</v>
      </c>
      <c r="T280" s="143" t="s">
        <v>314</v>
      </c>
      <c r="U280" s="143">
        <v>0</v>
      </c>
      <c r="V280" s="143">
        <f t="shared" si="83"/>
        <v>0</v>
      </c>
      <c r="W280" s="143"/>
      <c r="X280" s="143" t="s">
        <v>353</v>
      </c>
      <c r="Y280" s="140"/>
      <c r="Z280" s="140"/>
      <c r="AA280" s="140"/>
      <c r="AB280" s="140"/>
      <c r="AC280" s="140"/>
      <c r="AD280" s="140"/>
      <c r="AE280" s="140"/>
      <c r="AF280" s="140"/>
      <c r="AG280" s="140" t="s">
        <v>534</v>
      </c>
      <c r="AH280" s="140"/>
      <c r="AI280" s="140"/>
      <c r="AJ280" s="140"/>
      <c r="AK280" s="140"/>
      <c r="AL280" s="140"/>
      <c r="AM280" s="140"/>
      <c r="AN280" s="140"/>
      <c r="AO280" s="140"/>
      <c r="AP280" s="140"/>
      <c r="AQ280" s="140"/>
      <c r="AR280" s="140"/>
      <c r="AS280" s="140"/>
      <c r="AT280" s="140"/>
      <c r="AU280" s="140"/>
      <c r="AV280" s="140"/>
      <c r="AW280" s="140"/>
      <c r="AX280" s="140"/>
      <c r="AY280" s="140"/>
      <c r="AZ280" s="140"/>
      <c r="BA280" s="140"/>
      <c r="BB280" s="140"/>
      <c r="BC280" s="140"/>
      <c r="BD280" s="140"/>
      <c r="BE280" s="140"/>
      <c r="BF280" s="140"/>
      <c r="BG280" s="140"/>
      <c r="BH280" s="140"/>
    </row>
    <row r="281" spans="1:60" outlineLevel="1" x14ac:dyDescent="0.2">
      <c r="A281" s="156">
        <v>266</v>
      </c>
      <c r="B281" s="157" t="s">
        <v>3259</v>
      </c>
      <c r="C281" s="162" t="s">
        <v>3260</v>
      </c>
      <c r="D281" s="158" t="s">
        <v>449</v>
      </c>
      <c r="E281" s="159">
        <v>4</v>
      </c>
      <c r="F281" s="170">
        <v>0</v>
      </c>
      <c r="G281" s="160">
        <f t="shared" si="77"/>
        <v>0</v>
      </c>
      <c r="H281" s="143">
        <v>0</v>
      </c>
      <c r="I281" s="143">
        <f t="shared" si="78"/>
        <v>0</v>
      </c>
      <c r="J281" s="143">
        <v>28</v>
      </c>
      <c r="K281" s="143">
        <f t="shared" si="79"/>
        <v>112</v>
      </c>
      <c r="L281" s="143">
        <v>21</v>
      </c>
      <c r="M281" s="143">
        <f t="shared" si="80"/>
        <v>0</v>
      </c>
      <c r="N281" s="143">
        <v>0</v>
      </c>
      <c r="O281" s="143">
        <f t="shared" si="81"/>
        <v>0</v>
      </c>
      <c r="P281" s="143">
        <v>0</v>
      </c>
      <c r="Q281" s="143">
        <f t="shared" si="82"/>
        <v>0</v>
      </c>
      <c r="R281" s="143"/>
      <c r="S281" s="143" t="s">
        <v>358</v>
      </c>
      <c r="T281" s="143" t="s">
        <v>314</v>
      </c>
      <c r="U281" s="143">
        <v>0</v>
      </c>
      <c r="V281" s="143">
        <f t="shared" si="83"/>
        <v>0</v>
      </c>
      <c r="W281" s="143"/>
      <c r="X281" s="143" t="s">
        <v>338</v>
      </c>
      <c r="Y281" s="140"/>
      <c r="Z281" s="140"/>
      <c r="AA281" s="140"/>
      <c r="AB281" s="140"/>
      <c r="AC281" s="140"/>
      <c r="AD281" s="140"/>
      <c r="AE281" s="140"/>
      <c r="AF281" s="140"/>
      <c r="AG281" s="140" t="s">
        <v>2128</v>
      </c>
      <c r="AH281" s="140"/>
      <c r="AI281" s="140"/>
      <c r="AJ281" s="140"/>
      <c r="AK281" s="140"/>
      <c r="AL281" s="140"/>
      <c r="AM281" s="140"/>
      <c r="AN281" s="140"/>
      <c r="AO281" s="140"/>
      <c r="AP281" s="140"/>
      <c r="AQ281" s="140"/>
      <c r="AR281" s="140"/>
      <c r="AS281" s="140"/>
      <c r="AT281" s="140"/>
      <c r="AU281" s="140"/>
      <c r="AV281" s="140"/>
      <c r="AW281" s="140"/>
      <c r="AX281" s="140"/>
      <c r="AY281" s="140"/>
      <c r="AZ281" s="140"/>
      <c r="BA281" s="140"/>
      <c r="BB281" s="140"/>
      <c r="BC281" s="140"/>
      <c r="BD281" s="140"/>
      <c r="BE281" s="140"/>
      <c r="BF281" s="140"/>
      <c r="BG281" s="140"/>
      <c r="BH281" s="140"/>
    </row>
    <row r="282" spans="1:60" ht="22.5" outlineLevel="1" x14ac:dyDescent="0.2">
      <c r="A282" s="156">
        <v>267</v>
      </c>
      <c r="B282" s="157" t="s">
        <v>3261</v>
      </c>
      <c r="C282" s="162" t="s">
        <v>3262</v>
      </c>
      <c r="D282" s="158" t="s">
        <v>2888</v>
      </c>
      <c r="E282" s="159">
        <v>12</v>
      </c>
      <c r="F282" s="170">
        <v>0</v>
      </c>
      <c r="G282" s="160">
        <f t="shared" si="77"/>
        <v>0</v>
      </c>
      <c r="H282" s="143">
        <v>490</v>
      </c>
      <c r="I282" s="143">
        <f t="shared" si="78"/>
        <v>5880</v>
      </c>
      <c r="J282" s="143">
        <v>0</v>
      </c>
      <c r="K282" s="143">
        <f t="shared" si="79"/>
        <v>0</v>
      </c>
      <c r="L282" s="143">
        <v>21</v>
      </c>
      <c r="M282" s="143">
        <f t="shared" si="80"/>
        <v>0</v>
      </c>
      <c r="N282" s="143">
        <v>0</v>
      </c>
      <c r="O282" s="143">
        <f t="shared" si="81"/>
        <v>0</v>
      </c>
      <c r="P282" s="143">
        <v>0</v>
      </c>
      <c r="Q282" s="143">
        <f t="shared" si="82"/>
        <v>0</v>
      </c>
      <c r="R282" s="143"/>
      <c r="S282" s="143" t="s">
        <v>358</v>
      </c>
      <c r="T282" s="143" t="s">
        <v>314</v>
      </c>
      <c r="U282" s="143">
        <v>0</v>
      </c>
      <c r="V282" s="143">
        <f t="shared" si="83"/>
        <v>0</v>
      </c>
      <c r="W282" s="143"/>
      <c r="X282" s="143" t="s">
        <v>353</v>
      </c>
      <c r="Y282" s="140"/>
      <c r="Z282" s="140"/>
      <c r="AA282" s="140"/>
      <c r="AB282" s="140"/>
      <c r="AC282" s="140"/>
      <c r="AD282" s="140"/>
      <c r="AE282" s="140"/>
      <c r="AF282" s="140"/>
      <c r="AG282" s="140" t="s">
        <v>534</v>
      </c>
      <c r="AH282" s="140"/>
      <c r="AI282" s="140"/>
      <c r="AJ282" s="140"/>
      <c r="AK282" s="140"/>
      <c r="AL282" s="140"/>
      <c r="AM282" s="140"/>
      <c r="AN282" s="140"/>
      <c r="AO282" s="140"/>
      <c r="AP282" s="140"/>
      <c r="AQ282" s="140"/>
      <c r="AR282" s="140"/>
      <c r="AS282" s="140"/>
      <c r="AT282" s="140"/>
      <c r="AU282" s="140"/>
      <c r="AV282" s="140"/>
      <c r="AW282" s="140"/>
      <c r="AX282" s="140"/>
      <c r="AY282" s="140"/>
      <c r="AZ282" s="140"/>
      <c r="BA282" s="140"/>
      <c r="BB282" s="140"/>
      <c r="BC282" s="140"/>
      <c r="BD282" s="140"/>
      <c r="BE282" s="140"/>
      <c r="BF282" s="140"/>
      <c r="BG282" s="140"/>
      <c r="BH282" s="140"/>
    </row>
    <row r="283" spans="1:60" outlineLevel="1" x14ac:dyDescent="0.2">
      <c r="A283" s="156">
        <v>268</v>
      </c>
      <c r="B283" s="157" t="s">
        <v>3263</v>
      </c>
      <c r="C283" s="162" t="s">
        <v>2890</v>
      </c>
      <c r="D283" s="158" t="s">
        <v>2888</v>
      </c>
      <c r="E283" s="159">
        <v>12</v>
      </c>
      <c r="F283" s="170">
        <v>0</v>
      </c>
      <c r="G283" s="160">
        <f t="shared" si="77"/>
        <v>0</v>
      </c>
      <c r="H283" s="143">
        <v>0</v>
      </c>
      <c r="I283" s="143">
        <f t="shared" si="78"/>
        <v>0</v>
      </c>
      <c r="J283" s="143">
        <v>350</v>
      </c>
      <c r="K283" s="143">
        <f t="shared" si="79"/>
        <v>4200</v>
      </c>
      <c r="L283" s="143">
        <v>21</v>
      </c>
      <c r="M283" s="143">
        <f t="shared" si="80"/>
        <v>0</v>
      </c>
      <c r="N283" s="143">
        <v>0</v>
      </c>
      <c r="O283" s="143">
        <f t="shared" si="81"/>
        <v>0</v>
      </c>
      <c r="P283" s="143">
        <v>0</v>
      </c>
      <c r="Q283" s="143">
        <f t="shared" si="82"/>
        <v>0</v>
      </c>
      <c r="R283" s="143"/>
      <c r="S283" s="143" t="s">
        <v>358</v>
      </c>
      <c r="T283" s="143" t="s">
        <v>314</v>
      </c>
      <c r="U283" s="143">
        <v>0</v>
      </c>
      <c r="V283" s="143">
        <f t="shared" si="83"/>
        <v>0</v>
      </c>
      <c r="W283" s="143"/>
      <c r="X283" s="143" t="s">
        <v>338</v>
      </c>
      <c r="Y283" s="140"/>
      <c r="Z283" s="140"/>
      <c r="AA283" s="140"/>
      <c r="AB283" s="140"/>
      <c r="AC283" s="140"/>
      <c r="AD283" s="140"/>
      <c r="AE283" s="140"/>
      <c r="AF283" s="140"/>
      <c r="AG283" s="140" t="s">
        <v>2128</v>
      </c>
      <c r="AH283" s="140"/>
      <c r="AI283" s="140"/>
      <c r="AJ283" s="140"/>
      <c r="AK283" s="140"/>
      <c r="AL283" s="140"/>
      <c r="AM283" s="140"/>
      <c r="AN283" s="140"/>
      <c r="AO283" s="140"/>
      <c r="AP283" s="140"/>
      <c r="AQ283" s="140"/>
      <c r="AR283" s="140"/>
      <c r="AS283" s="140"/>
      <c r="AT283" s="140"/>
      <c r="AU283" s="140"/>
      <c r="AV283" s="140"/>
      <c r="AW283" s="140"/>
      <c r="AX283" s="140"/>
      <c r="AY283" s="140"/>
      <c r="AZ283" s="140"/>
      <c r="BA283" s="140"/>
      <c r="BB283" s="140"/>
      <c r="BC283" s="140"/>
      <c r="BD283" s="140"/>
      <c r="BE283" s="140"/>
      <c r="BF283" s="140"/>
      <c r="BG283" s="140"/>
      <c r="BH283" s="140"/>
    </row>
    <row r="284" spans="1:60" ht="22.5" outlineLevel="1" x14ac:dyDescent="0.2">
      <c r="A284" s="156">
        <v>269</v>
      </c>
      <c r="B284" s="157" t="s">
        <v>3264</v>
      </c>
      <c r="C284" s="162" t="s">
        <v>2892</v>
      </c>
      <c r="D284" s="158" t="s">
        <v>459</v>
      </c>
      <c r="E284" s="159">
        <v>1</v>
      </c>
      <c r="F284" s="170">
        <v>0</v>
      </c>
      <c r="G284" s="160">
        <f t="shared" si="77"/>
        <v>0</v>
      </c>
      <c r="H284" s="143">
        <v>3600</v>
      </c>
      <c r="I284" s="143">
        <f t="shared" si="78"/>
        <v>3600</v>
      </c>
      <c r="J284" s="143">
        <v>0</v>
      </c>
      <c r="K284" s="143">
        <f t="shared" si="79"/>
        <v>0</v>
      </c>
      <c r="L284" s="143">
        <v>21</v>
      </c>
      <c r="M284" s="143">
        <f t="shared" si="80"/>
        <v>0</v>
      </c>
      <c r="N284" s="143">
        <v>0</v>
      </c>
      <c r="O284" s="143">
        <f t="shared" si="81"/>
        <v>0</v>
      </c>
      <c r="P284" s="143">
        <v>0</v>
      </c>
      <c r="Q284" s="143">
        <f t="shared" si="82"/>
        <v>0</v>
      </c>
      <c r="R284" s="143"/>
      <c r="S284" s="143" t="s">
        <v>358</v>
      </c>
      <c r="T284" s="143" t="s">
        <v>314</v>
      </c>
      <c r="U284" s="143">
        <v>0</v>
      </c>
      <c r="V284" s="143">
        <f t="shared" si="83"/>
        <v>0</v>
      </c>
      <c r="W284" s="143"/>
      <c r="X284" s="143" t="s">
        <v>338</v>
      </c>
      <c r="Y284" s="140"/>
      <c r="Z284" s="140"/>
      <c r="AA284" s="140"/>
      <c r="AB284" s="140"/>
      <c r="AC284" s="140"/>
      <c r="AD284" s="140"/>
      <c r="AE284" s="140"/>
      <c r="AF284" s="140"/>
      <c r="AG284" s="140" t="s">
        <v>339</v>
      </c>
      <c r="AH284" s="140"/>
      <c r="AI284" s="140"/>
      <c r="AJ284" s="140"/>
      <c r="AK284" s="140"/>
      <c r="AL284" s="140"/>
      <c r="AM284" s="140"/>
      <c r="AN284" s="140"/>
      <c r="AO284" s="140"/>
      <c r="AP284" s="140"/>
      <c r="AQ284" s="140"/>
      <c r="AR284" s="140"/>
      <c r="AS284" s="140"/>
      <c r="AT284" s="140"/>
      <c r="AU284" s="140"/>
      <c r="AV284" s="140"/>
      <c r="AW284" s="140"/>
      <c r="AX284" s="140"/>
      <c r="AY284" s="140"/>
      <c r="AZ284" s="140"/>
      <c r="BA284" s="140"/>
      <c r="BB284" s="140"/>
      <c r="BC284" s="140"/>
      <c r="BD284" s="140"/>
      <c r="BE284" s="140"/>
      <c r="BF284" s="140"/>
      <c r="BG284" s="140"/>
      <c r="BH284" s="140"/>
    </row>
    <row r="285" spans="1:60" outlineLevel="1" x14ac:dyDescent="0.2">
      <c r="A285" s="156">
        <v>270</v>
      </c>
      <c r="B285" s="157" t="s">
        <v>3265</v>
      </c>
      <c r="C285" s="162" t="s">
        <v>3266</v>
      </c>
      <c r="D285" s="158" t="s">
        <v>449</v>
      </c>
      <c r="E285" s="159">
        <v>1</v>
      </c>
      <c r="F285" s="170">
        <v>0</v>
      </c>
      <c r="G285" s="160">
        <f t="shared" si="77"/>
        <v>0</v>
      </c>
      <c r="H285" s="143">
        <v>1312</v>
      </c>
      <c r="I285" s="143">
        <f t="shared" si="78"/>
        <v>1312</v>
      </c>
      <c r="J285" s="143">
        <v>0</v>
      </c>
      <c r="K285" s="143">
        <f t="shared" si="79"/>
        <v>0</v>
      </c>
      <c r="L285" s="143">
        <v>21</v>
      </c>
      <c r="M285" s="143">
        <f t="shared" si="80"/>
        <v>0</v>
      </c>
      <c r="N285" s="143">
        <v>0</v>
      </c>
      <c r="O285" s="143">
        <f t="shared" si="81"/>
        <v>0</v>
      </c>
      <c r="P285" s="143">
        <v>0</v>
      </c>
      <c r="Q285" s="143">
        <f t="shared" si="82"/>
        <v>0</v>
      </c>
      <c r="R285" s="143"/>
      <c r="S285" s="143" t="s">
        <v>358</v>
      </c>
      <c r="T285" s="143" t="s">
        <v>314</v>
      </c>
      <c r="U285" s="143">
        <v>0</v>
      </c>
      <c r="V285" s="143">
        <f t="shared" si="83"/>
        <v>0</v>
      </c>
      <c r="W285" s="143"/>
      <c r="X285" s="143" t="s">
        <v>353</v>
      </c>
      <c r="Y285" s="140"/>
      <c r="Z285" s="140"/>
      <c r="AA285" s="140"/>
      <c r="AB285" s="140"/>
      <c r="AC285" s="140"/>
      <c r="AD285" s="140"/>
      <c r="AE285" s="140"/>
      <c r="AF285" s="140"/>
      <c r="AG285" s="140" t="s">
        <v>534</v>
      </c>
      <c r="AH285" s="140"/>
      <c r="AI285" s="140"/>
      <c r="AJ285" s="140"/>
      <c r="AK285" s="140"/>
      <c r="AL285" s="140"/>
      <c r="AM285" s="140"/>
      <c r="AN285" s="140"/>
      <c r="AO285" s="140"/>
      <c r="AP285" s="140"/>
      <c r="AQ285" s="140"/>
      <c r="AR285" s="140"/>
      <c r="AS285" s="140"/>
      <c r="AT285" s="140"/>
      <c r="AU285" s="140"/>
      <c r="AV285" s="140"/>
      <c r="AW285" s="140"/>
      <c r="AX285" s="140"/>
      <c r="AY285" s="140"/>
      <c r="AZ285" s="140"/>
      <c r="BA285" s="140"/>
      <c r="BB285" s="140"/>
      <c r="BC285" s="140"/>
      <c r="BD285" s="140"/>
      <c r="BE285" s="140"/>
      <c r="BF285" s="140"/>
      <c r="BG285" s="140"/>
      <c r="BH285" s="140"/>
    </row>
    <row r="286" spans="1:60" outlineLevel="1" x14ac:dyDescent="0.2">
      <c r="A286" s="156">
        <v>271</v>
      </c>
      <c r="B286" s="157" t="s">
        <v>3267</v>
      </c>
      <c r="C286" s="162" t="s">
        <v>2798</v>
      </c>
      <c r="D286" s="158" t="s">
        <v>449</v>
      </c>
      <c r="E286" s="159">
        <v>1</v>
      </c>
      <c r="F286" s="170">
        <v>0</v>
      </c>
      <c r="G286" s="160">
        <f t="shared" si="77"/>
        <v>0</v>
      </c>
      <c r="H286" s="143">
        <v>1000</v>
      </c>
      <c r="I286" s="143">
        <f t="shared" si="78"/>
        <v>1000</v>
      </c>
      <c r="J286" s="143">
        <v>0</v>
      </c>
      <c r="K286" s="143">
        <f t="shared" si="79"/>
        <v>0</v>
      </c>
      <c r="L286" s="143">
        <v>21</v>
      </c>
      <c r="M286" s="143">
        <f t="shared" si="80"/>
        <v>0</v>
      </c>
      <c r="N286" s="143">
        <v>0</v>
      </c>
      <c r="O286" s="143">
        <f t="shared" si="81"/>
        <v>0</v>
      </c>
      <c r="P286" s="143">
        <v>0</v>
      </c>
      <c r="Q286" s="143">
        <f t="shared" si="82"/>
        <v>0</v>
      </c>
      <c r="R286" s="143"/>
      <c r="S286" s="143" t="s">
        <v>358</v>
      </c>
      <c r="T286" s="143" t="s">
        <v>314</v>
      </c>
      <c r="U286" s="143">
        <v>0</v>
      </c>
      <c r="V286" s="143">
        <f t="shared" si="83"/>
        <v>0</v>
      </c>
      <c r="W286" s="143"/>
      <c r="X286" s="143" t="s">
        <v>338</v>
      </c>
      <c r="Y286" s="140"/>
      <c r="Z286" s="140"/>
      <c r="AA286" s="140"/>
      <c r="AB286" s="140"/>
      <c r="AC286" s="140"/>
      <c r="AD286" s="140"/>
      <c r="AE286" s="140"/>
      <c r="AF286" s="140"/>
      <c r="AG286" s="140" t="s">
        <v>339</v>
      </c>
      <c r="AH286" s="140"/>
      <c r="AI286" s="140"/>
      <c r="AJ286" s="140"/>
      <c r="AK286" s="140"/>
      <c r="AL286" s="140"/>
      <c r="AM286" s="140"/>
      <c r="AN286" s="140"/>
      <c r="AO286" s="140"/>
      <c r="AP286" s="140"/>
      <c r="AQ286" s="140"/>
      <c r="AR286" s="140"/>
      <c r="AS286" s="140"/>
      <c r="AT286" s="140"/>
      <c r="AU286" s="140"/>
      <c r="AV286" s="140"/>
      <c r="AW286" s="140"/>
      <c r="AX286" s="140"/>
      <c r="AY286" s="140"/>
      <c r="AZ286" s="140"/>
      <c r="BA286" s="140"/>
      <c r="BB286" s="140"/>
      <c r="BC286" s="140"/>
      <c r="BD286" s="140"/>
      <c r="BE286" s="140"/>
      <c r="BF286" s="140"/>
      <c r="BG286" s="140"/>
      <c r="BH286" s="140"/>
    </row>
    <row r="287" spans="1:60" outlineLevel="1" x14ac:dyDescent="0.2">
      <c r="A287" s="156">
        <v>272</v>
      </c>
      <c r="B287" s="157" t="s">
        <v>3268</v>
      </c>
      <c r="C287" s="162" t="s">
        <v>3269</v>
      </c>
      <c r="D287" s="158" t="s">
        <v>449</v>
      </c>
      <c r="E287" s="159">
        <v>1</v>
      </c>
      <c r="F287" s="170">
        <v>0</v>
      </c>
      <c r="G287" s="160">
        <f t="shared" si="77"/>
        <v>0</v>
      </c>
      <c r="H287" s="143">
        <v>235</v>
      </c>
      <c r="I287" s="143">
        <f t="shared" si="78"/>
        <v>235</v>
      </c>
      <c r="J287" s="143">
        <v>0</v>
      </c>
      <c r="K287" s="143">
        <f t="shared" si="79"/>
        <v>0</v>
      </c>
      <c r="L287" s="143">
        <v>21</v>
      </c>
      <c r="M287" s="143">
        <f t="shared" si="80"/>
        <v>0</v>
      </c>
      <c r="N287" s="143">
        <v>0</v>
      </c>
      <c r="O287" s="143">
        <f t="shared" si="81"/>
        <v>0</v>
      </c>
      <c r="P287" s="143">
        <v>0</v>
      </c>
      <c r="Q287" s="143">
        <f t="shared" si="82"/>
        <v>0</v>
      </c>
      <c r="R287" s="143"/>
      <c r="S287" s="143" t="s">
        <v>358</v>
      </c>
      <c r="T287" s="143" t="s">
        <v>314</v>
      </c>
      <c r="U287" s="143">
        <v>0</v>
      </c>
      <c r="V287" s="143">
        <f t="shared" si="83"/>
        <v>0</v>
      </c>
      <c r="W287" s="143"/>
      <c r="X287" s="143" t="s">
        <v>353</v>
      </c>
      <c r="Y287" s="140"/>
      <c r="Z287" s="140"/>
      <c r="AA287" s="140"/>
      <c r="AB287" s="140"/>
      <c r="AC287" s="140"/>
      <c r="AD287" s="140"/>
      <c r="AE287" s="140"/>
      <c r="AF287" s="140"/>
      <c r="AG287" s="140" t="s">
        <v>534</v>
      </c>
      <c r="AH287" s="140"/>
      <c r="AI287" s="140"/>
      <c r="AJ287" s="140"/>
      <c r="AK287" s="140"/>
      <c r="AL287" s="140"/>
      <c r="AM287" s="140"/>
      <c r="AN287" s="140"/>
      <c r="AO287" s="140"/>
      <c r="AP287" s="140"/>
      <c r="AQ287" s="140"/>
      <c r="AR287" s="140"/>
      <c r="AS287" s="140"/>
      <c r="AT287" s="140"/>
      <c r="AU287" s="140"/>
      <c r="AV287" s="140"/>
      <c r="AW287" s="140"/>
      <c r="AX287" s="140"/>
      <c r="AY287" s="140"/>
      <c r="AZ287" s="140"/>
      <c r="BA287" s="140"/>
      <c r="BB287" s="140"/>
      <c r="BC287" s="140"/>
      <c r="BD287" s="140"/>
      <c r="BE287" s="140"/>
      <c r="BF287" s="140"/>
      <c r="BG287" s="140"/>
      <c r="BH287" s="140"/>
    </row>
    <row r="288" spans="1:60" outlineLevel="1" x14ac:dyDescent="0.2">
      <c r="A288" s="156">
        <v>273</v>
      </c>
      <c r="B288" s="157" t="s">
        <v>3270</v>
      </c>
      <c r="C288" s="162" t="s">
        <v>3271</v>
      </c>
      <c r="D288" s="158" t="s">
        <v>449</v>
      </c>
      <c r="E288" s="159">
        <v>1</v>
      </c>
      <c r="F288" s="170">
        <v>0</v>
      </c>
      <c r="G288" s="160">
        <f t="shared" si="77"/>
        <v>0</v>
      </c>
      <c r="H288" s="143">
        <v>0</v>
      </c>
      <c r="I288" s="143">
        <f t="shared" si="78"/>
        <v>0</v>
      </c>
      <c r="J288" s="143">
        <v>109</v>
      </c>
      <c r="K288" s="143">
        <f t="shared" si="79"/>
        <v>109</v>
      </c>
      <c r="L288" s="143">
        <v>21</v>
      </c>
      <c r="M288" s="143">
        <f t="shared" si="80"/>
        <v>0</v>
      </c>
      <c r="N288" s="143">
        <v>0</v>
      </c>
      <c r="O288" s="143">
        <f t="shared" si="81"/>
        <v>0</v>
      </c>
      <c r="P288" s="143">
        <v>0</v>
      </c>
      <c r="Q288" s="143">
        <f t="shared" si="82"/>
        <v>0</v>
      </c>
      <c r="R288" s="143"/>
      <c r="S288" s="143" t="s">
        <v>358</v>
      </c>
      <c r="T288" s="143" t="s">
        <v>314</v>
      </c>
      <c r="U288" s="143">
        <v>0</v>
      </c>
      <c r="V288" s="143">
        <f t="shared" si="83"/>
        <v>0</v>
      </c>
      <c r="W288" s="143"/>
      <c r="X288" s="143" t="s">
        <v>338</v>
      </c>
      <c r="Y288" s="140"/>
      <c r="Z288" s="140"/>
      <c r="AA288" s="140"/>
      <c r="AB288" s="140"/>
      <c r="AC288" s="140"/>
      <c r="AD288" s="140"/>
      <c r="AE288" s="140"/>
      <c r="AF288" s="140"/>
      <c r="AG288" s="140" t="s">
        <v>2128</v>
      </c>
      <c r="AH288" s="140"/>
      <c r="AI288" s="140"/>
      <c r="AJ288" s="140"/>
      <c r="AK288" s="140"/>
      <c r="AL288" s="140"/>
      <c r="AM288" s="140"/>
      <c r="AN288" s="140"/>
      <c r="AO288" s="140"/>
      <c r="AP288" s="140"/>
      <c r="AQ288" s="140"/>
      <c r="AR288" s="140"/>
      <c r="AS288" s="140"/>
      <c r="AT288" s="140"/>
      <c r="AU288" s="140"/>
      <c r="AV288" s="140"/>
      <c r="AW288" s="140"/>
      <c r="AX288" s="140"/>
      <c r="AY288" s="140"/>
      <c r="AZ288" s="140"/>
      <c r="BA288" s="140"/>
      <c r="BB288" s="140"/>
      <c r="BC288" s="140"/>
      <c r="BD288" s="140"/>
      <c r="BE288" s="140"/>
      <c r="BF288" s="140"/>
      <c r="BG288" s="140"/>
      <c r="BH288" s="140"/>
    </row>
    <row r="289" spans="1:60" ht="45" outlineLevel="1" x14ac:dyDescent="0.2">
      <c r="A289" s="156">
        <v>274</v>
      </c>
      <c r="B289" s="157" t="s">
        <v>3272</v>
      </c>
      <c r="C289" s="162" t="s">
        <v>3273</v>
      </c>
      <c r="D289" s="158" t="s">
        <v>459</v>
      </c>
      <c r="E289" s="159">
        <v>1</v>
      </c>
      <c r="F289" s="170">
        <v>0</v>
      </c>
      <c r="G289" s="160">
        <f t="shared" si="77"/>
        <v>0</v>
      </c>
      <c r="H289" s="143">
        <v>3200</v>
      </c>
      <c r="I289" s="143">
        <f t="shared" si="78"/>
        <v>3200</v>
      </c>
      <c r="J289" s="143">
        <v>0</v>
      </c>
      <c r="K289" s="143">
        <f t="shared" si="79"/>
        <v>0</v>
      </c>
      <c r="L289" s="143">
        <v>21</v>
      </c>
      <c r="M289" s="143">
        <f t="shared" si="80"/>
        <v>0</v>
      </c>
      <c r="N289" s="143">
        <v>0</v>
      </c>
      <c r="O289" s="143">
        <f t="shared" si="81"/>
        <v>0</v>
      </c>
      <c r="P289" s="143">
        <v>0</v>
      </c>
      <c r="Q289" s="143">
        <f t="shared" si="82"/>
        <v>0</v>
      </c>
      <c r="R289" s="143"/>
      <c r="S289" s="143" t="s">
        <v>358</v>
      </c>
      <c r="T289" s="143" t="s">
        <v>314</v>
      </c>
      <c r="U289" s="143">
        <v>0</v>
      </c>
      <c r="V289" s="143">
        <f t="shared" si="83"/>
        <v>0</v>
      </c>
      <c r="W289" s="143"/>
      <c r="X289" s="143" t="s">
        <v>353</v>
      </c>
      <c r="Y289" s="140"/>
      <c r="Z289" s="140"/>
      <c r="AA289" s="140"/>
      <c r="AB289" s="140"/>
      <c r="AC289" s="140"/>
      <c r="AD289" s="140"/>
      <c r="AE289" s="140"/>
      <c r="AF289" s="140"/>
      <c r="AG289" s="140" t="s">
        <v>534</v>
      </c>
      <c r="AH289" s="140"/>
      <c r="AI289" s="140"/>
      <c r="AJ289" s="140"/>
      <c r="AK289" s="140"/>
      <c r="AL289" s="140"/>
      <c r="AM289" s="140"/>
      <c r="AN289" s="140"/>
      <c r="AO289" s="140"/>
      <c r="AP289" s="140"/>
      <c r="AQ289" s="140"/>
      <c r="AR289" s="140"/>
      <c r="AS289" s="140"/>
      <c r="AT289" s="140"/>
      <c r="AU289" s="140"/>
      <c r="AV289" s="140"/>
      <c r="AW289" s="140"/>
      <c r="AX289" s="140"/>
      <c r="AY289" s="140"/>
      <c r="AZ289" s="140"/>
      <c r="BA289" s="140"/>
      <c r="BB289" s="140"/>
      <c r="BC289" s="140"/>
      <c r="BD289" s="140"/>
      <c r="BE289" s="140"/>
      <c r="BF289" s="140"/>
      <c r="BG289" s="140"/>
      <c r="BH289" s="140"/>
    </row>
    <row r="290" spans="1:60" outlineLevel="1" x14ac:dyDescent="0.2">
      <c r="A290" s="156">
        <v>275</v>
      </c>
      <c r="B290" s="157" t="s">
        <v>3274</v>
      </c>
      <c r="C290" s="162" t="s">
        <v>3275</v>
      </c>
      <c r="D290" s="158" t="s">
        <v>459</v>
      </c>
      <c r="E290" s="159">
        <v>1</v>
      </c>
      <c r="F290" s="170">
        <v>0</v>
      </c>
      <c r="G290" s="160">
        <f t="shared" si="77"/>
        <v>0</v>
      </c>
      <c r="H290" s="143">
        <v>0</v>
      </c>
      <c r="I290" s="143">
        <f t="shared" si="78"/>
        <v>0</v>
      </c>
      <c r="J290" s="143">
        <v>800</v>
      </c>
      <c r="K290" s="143">
        <f t="shared" si="79"/>
        <v>800</v>
      </c>
      <c r="L290" s="143">
        <v>21</v>
      </c>
      <c r="M290" s="143">
        <f t="shared" si="80"/>
        <v>0</v>
      </c>
      <c r="N290" s="143">
        <v>0</v>
      </c>
      <c r="O290" s="143">
        <f t="shared" si="81"/>
        <v>0</v>
      </c>
      <c r="P290" s="143">
        <v>0</v>
      </c>
      <c r="Q290" s="143">
        <f t="shared" si="82"/>
        <v>0</v>
      </c>
      <c r="R290" s="143"/>
      <c r="S290" s="143" t="s">
        <v>358</v>
      </c>
      <c r="T290" s="143" t="s">
        <v>314</v>
      </c>
      <c r="U290" s="143">
        <v>0</v>
      </c>
      <c r="V290" s="143">
        <f t="shared" si="83"/>
        <v>0</v>
      </c>
      <c r="W290" s="143"/>
      <c r="X290" s="143" t="s">
        <v>338</v>
      </c>
      <c r="Y290" s="140"/>
      <c r="Z290" s="140"/>
      <c r="AA290" s="140"/>
      <c r="AB290" s="140"/>
      <c r="AC290" s="140"/>
      <c r="AD290" s="140"/>
      <c r="AE290" s="140"/>
      <c r="AF290" s="140"/>
      <c r="AG290" s="140" t="s">
        <v>2128</v>
      </c>
      <c r="AH290" s="140"/>
      <c r="AI290" s="140"/>
      <c r="AJ290" s="140"/>
      <c r="AK290" s="140"/>
      <c r="AL290" s="140"/>
      <c r="AM290" s="140"/>
      <c r="AN290" s="140"/>
      <c r="AO290" s="140"/>
      <c r="AP290" s="140"/>
      <c r="AQ290" s="140"/>
      <c r="AR290" s="140"/>
      <c r="AS290" s="140"/>
      <c r="AT290" s="140"/>
      <c r="AU290" s="140"/>
      <c r="AV290" s="140"/>
      <c r="AW290" s="140"/>
      <c r="AX290" s="140"/>
      <c r="AY290" s="140"/>
      <c r="AZ290" s="140"/>
      <c r="BA290" s="140"/>
      <c r="BB290" s="140"/>
      <c r="BC290" s="140"/>
      <c r="BD290" s="140"/>
      <c r="BE290" s="140"/>
      <c r="BF290" s="140"/>
      <c r="BG290" s="140"/>
      <c r="BH290" s="140"/>
    </row>
    <row r="291" spans="1:60" x14ac:dyDescent="0.2">
      <c r="A291" s="145" t="s">
        <v>308</v>
      </c>
      <c r="B291" s="146" t="s">
        <v>244</v>
      </c>
      <c r="C291" s="161" t="s">
        <v>245</v>
      </c>
      <c r="D291" s="147"/>
      <c r="E291" s="148"/>
      <c r="F291" s="172"/>
      <c r="G291" s="150">
        <f>SUMIF(AG292:AG339,"&lt;&gt;NOR",G292:G339)</f>
        <v>0</v>
      </c>
      <c r="H291" s="144"/>
      <c r="I291" s="144">
        <f>SUM(I292:I339)</f>
        <v>435315.4</v>
      </c>
      <c r="J291" s="144"/>
      <c r="K291" s="144">
        <f>SUM(K292:K339)</f>
        <v>46012.200000000012</v>
      </c>
      <c r="L291" s="144"/>
      <c r="M291" s="144">
        <f>SUM(M292:M339)</f>
        <v>0</v>
      </c>
      <c r="N291" s="144"/>
      <c r="O291" s="144">
        <f>SUM(O292:O339)</f>
        <v>0</v>
      </c>
      <c r="P291" s="144"/>
      <c r="Q291" s="144">
        <f>SUM(Q292:Q339)</f>
        <v>0</v>
      </c>
      <c r="R291" s="144"/>
      <c r="S291" s="144"/>
      <c r="T291" s="144"/>
      <c r="U291" s="144"/>
      <c r="V291" s="144">
        <f>SUM(V292:V339)</f>
        <v>0</v>
      </c>
      <c r="W291" s="144"/>
      <c r="X291" s="144"/>
      <c r="AG291" t="s">
        <v>309</v>
      </c>
    </row>
    <row r="292" spans="1:60" outlineLevel="1" x14ac:dyDescent="0.2">
      <c r="A292" s="156">
        <v>276</v>
      </c>
      <c r="B292" s="157" t="s">
        <v>3276</v>
      </c>
      <c r="C292" s="162" t="s">
        <v>3277</v>
      </c>
      <c r="D292" s="158" t="s">
        <v>449</v>
      </c>
      <c r="E292" s="159">
        <v>1</v>
      </c>
      <c r="F292" s="170">
        <v>0</v>
      </c>
      <c r="G292" s="160">
        <f t="shared" ref="G292:G339" si="84">ROUND(E292*F292,2)</f>
        <v>0</v>
      </c>
      <c r="H292" s="143">
        <v>255137</v>
      </c>
      <c r="I292" s="143">
        <f t="shared" ref="I292:I339" si="85">ROUND(E292*H292,2)</f>
        <v>255137</v>
      </c>
      <c r="J292" s="143">
        <v>0</v>
      </c>
      <c r="K292" s="143">
        <f t="shared" ref="K292:K339" si="86">ROUND(E292*J292,2)</f>
        <v>0</v>
      </c>
      <c r="L292" s="143">
        <v>21</v>
      </c>
      <c r="M292" s="143">
        <f t="shared" ref="M292:M339" si="87">G292*(1+L292/100)</f>
        <v>0</v>
      </c>
      <c r="N292" s="143">
        <v>0</v>
      </c>
      <c r="O292" s="143">
        <f t="shared" ref="O292:O339" si="88">ROUND(E292*N292,2)</f>
        <v>0</v>
      </c>
      <c r="P292" s="143">
        <v>0</v>
      </c>
      <c r="Q292" s="143">
        <f t="shared" ref="Q292:Q339" si="89">ROUND(E292*P292,2)</f>
        <v>0</v>
      </c>
      <c r="R292" s="143"/>
      <c r="S292" s="143" t="s">
        <v>358</v>
      </c>
      <c r="T292" s="143" t="s">
        <v>314</v>
      </c>
      <c r="U292" s="143">
        <v>0</v>
      </c>
      <c r="V292" s="143">
        <f t="shared" ref="V292:V339" si="90">ROUND(E292*U292,2)</f>
        <v>0</v>
      </c>
      <c r="W292" s="143"/>
      <c r="X292" s="143" t="s">
        <v>353</v>
      </c>
      <c r="Y292" s="140"/>
      <c r="Z292" s="140"/>
      <c r="AA292" s="140"/>
      <c r="AB292" s="140"/>
      <c r="AC292" s="140"/>
      <c r="AD292" s="140"/>
      <c r="AE292" s="140"/>
      <c r="AF292" s="140"/>
      <c r="AG292" s="140" t="s">
        <v>534</v>
      </c>
      <c r="AH292" s="140"/>
      <c r="AI292" s="140"/>
      <c r="AJ292" s="140"/>
      <c r="AK292" s="140"/>
      <c r="AL292" s="140"/>
      <c r="AM292" s="140"/>
      <c r="AN292" s="140"/>
      <c r="AO292" s="140"/>
      <c r="AP292" s="140"/>
      <c r="AQ292" s="140"/>
      <c r="AR292" s="140"/>
      <c r="AS292" s="140"/>
      <c r="AT292" s="140"/>
      <c r="AU292" s="140"/>
      <c r="AV292" s="140"/>
      <c r="AW292" s="140"/>
      <c r="AX292" s="140"/>
      <c r="AY292" s="140"/>
      <c r="AZ292" s="140"/>
      <c r="BA292" s="140"/>
      <c r="BB292" s="140"/>
      <c r="BC292" s="140"/>
      <c r="BD292" s="140"/>
      <c r="BE292" s="140"/>
      <c r="BF292" s="140"/>
      <c r="BG292" s="140"/>
      <c r="BH292" s="140"/>
    </row>
    <row r="293" spans="1:60" outlineLevel="1" x14ac:dyDescent="0.2">
      <c r="A293" s="156">
        <v>277</v>
      </c>
      <c r="B293" s="157" t="s">
        <v>3278</v>
      </c>
      <c r="C293" s="162" t="s">
        <v>3279</v>
      </c>
      <c r="D293" s="158" t="s">
        <v>449</v>
      </c>
      <c r="E293" s="159">
        <v>1</v>
      </c>
      <c r="F293" s="170">
        <v>0</v>
      </c>
      <c r="G293" s="160">
        <f t="shared" si="84"/>
        <v>0</v>
      </c>
      <c r="H293" s="143">
        <v>0</v>
      </c>
      <c r="I293" s="143">
        <f t="shared" si="85"/>
        <v>0</v>
      </c>
      <c r="J293" s="143">
        <v>12000</v>
      </c>
      <c r="K293" s="143">
        <f t="shared" si="86"/>
        <v>12000</v>
      </c>
      <c r="L293" s="143">
        <v>21</v>
      </c>
      <c r="M293" s="143">
        <f t="shared" si="87"/>
        <v>0</v>
      </c>
      <c r="N293" s="143">
        <v>0</v>
      </c>
      <c r="O293" s="143">
        <f t="shared" si="88"/>
        <v>0</v>
      </c>
      <c r="P293" s="143">
        <v>0</v>
      </c>
      <c r="Q293" s="143">
        <f t="shared" si="89"/>
        <v>0</v>
      </c>
      <c r="R293" s="143"/>
      <c r="S293" s="143" t="s">
        <v>358</v>
      </c>
      <c r="T293" s="143" t="s">
        <v>314</v>
      </c>
      <c r="U293" s="143">
        <v>0</v>
      </c>
      <c r="V293" s="143">
        <f t="shared" si="90"/>
        <v>0</v>
      </c>
      <c r="W293" s="143"/>
      <c r="X293" s="143" t="s">
        <v>338</v>
      </c>
      <c r="Y293" s="140"/>
      <c r="Z293" s="140"/>
      <c r="AA293" s="140"/>
      <c r="AB293" s="140"/>
      <c r="AC293" s="140"/>
      <c r="AD293" s="140"/>
      <c r="AE293" s="140"/>
      <c r="AF293" s="140"/>
      <c r="AG293" s="140" t="s">
        <v>339</v>
      </c>
      <c r="AH293" s="140"/>
      <c r="AI293" s="140"/>
      <c r="AJ293" s="140"/>
      <c r="AK293" s="140"/>
      <c r="AL293" s="140"/>
      <c r="AM293" s="140"/>
      <c r="AN293" s="140"/>
      <c r="AO293" s="140"/>
      <c r="AP293" s="140"/>
      <c r="AQ293" s="140"/>
      <c r="AR293" s="140"/>
      <c r="AS293" s="140"/>
      <c r="AT293" s="140"/>
      <c r="AU293" s="140"/>
      <c r="AV293" s="140"/>
      <c r="AW293" s="140"/>
      <c r="AX293" s="140"/>
      <c r="AY293" s="140"/>
      <c r="AZ293" s="140"/>
      <c r="BA293" s="140"/>
      <c r="BB293" s="140"/>
      <c r="BC293" s="140"/>
      <c r="BD293" s="140"/>
      <c r="BE293" s="140"/>
      <c r="BF293" s="140"/>
      <c r="BG293" s="140"/>
      <c r="BH293" s="140"/>
    </row>
    <row r="294" spans="1:60" outlineLevel="1" x14ac:dyDescent="0.2">
      <c r="A294" s="156">
        <v>278</v>
      </c>
      <c r="B294" s="157" t="s">
        <v>3280</v>
      </c>
      <c r="C294" s="162" t="s">
        <v>3281</v>
      </c>
      <c r="D294" s="158" t="s">
        <v>459</v>
      </c>
      <c r="E294" s="159">
        <v>1</v>
      </c>
      <c r="F294" s="170">
        <v>0</v>
      </c>
      <c r="G294" s="160">
        <f t="shared" si="84"/>
        <v>0</v>
      </c>
      <c r="H294" s="143">
        <v>20000</v>
      </c>
      <c r="I294" s="143">
        <f t="shared" si="85"/>
        <v>20000</v>
      </c>
      <c r="J294" s="143">
        <v>0</v>
      </c>
      <c r="K294" s="143">
        <f t="shared" si="86"/>
        <v>0</v>
      </c>
      <c r="L294" s="143">
        <v>21</v>
      </c>
      <c r="M294" s="143">
        <f t="shared" si="87"/>
        <v>0</v>
      </c>
      <c r="N294" s="143">
        <v>0</v>
      </c>
      <c r="O294" s="143">
        <f t="shared" si="88"/>
        <v>0</v>
      </c>
      <c r="P294" s="143">
        <v>0</v>
      </c>
      <c r="Q294" s="143">
        <f t="shared" si="89"/>
        <v>0</v>
      </c>
      <c r="R294" s="143"/>
      <c r="S294" s="143" t="s">
        <v>358</v>
      </c>
      <c r="T294" s="143" t="s">
        <v>314</v>
      </c>
      <c r="U294" s="143">
        <v>0</v>
      </c>
      <c r="V294" s="143">
        <f t="shared" si="90"/>
        <v>0</v>
      </c>
      <c r="W294" s="143"/>
      <c r="X294" s="143" t="s">
        <v>338</v>
      </c>
      <c r="Y294" s="140"/>
      <c r="Z294" s="140"/>
      <c r="AA294" s="140"/>
      <c r="AB294" s="140"/>
      <c r="AC294" s="140"/>
      <c r="AD294" s="140"/>
      <c r="AE294" s="140"/>
      <c r="AF294" s="140"/>
      <c r="AG294" s="140" t="s">
        <v>339</v>
      </c>
      <c r="AH294" s="140"/>
      <c r="AI294" s="140"/>
      <c r="AJ294" s="140"/>
      <c r="AK294" s="140"/>
      <c r="AL294" s="140"/>
      <c r="AM294" s="140"/>
      <c r="AN294" s="140"/>
      <c r="AO294" s="140"/>
      <c r="AP294" s="140"/>
      <c r="AQ294" s="140"/>
      <c r="AR294" s="140"/>
      <c r="AS294" s="140"/>
      <c r="AT294" s="140"/>
      <c r="AU294" s="140"/>
      <c r="AV294" s="140"/>
      <c r="AW294" s="140"/>
      <c r="AX294" s="140"/>
      <c r="AY294" s="140"/>
      <c r="AZ294" s="140"/>
      <c r="BA294" s="140"/>
      <c r="BB294" s="140"/>
      <c r="BC294" s="140"/>
      <c r="BD294" s="140"/>
      <c r="BE294" s="140"/>
      <c r="BF294" s="140"/>
      <c r="BG294" s="140"/>
      <c r="BH294" s="140"/>
    </row>
    <row r="295" spans="1:60" outlineLevel="1" x14ac:dyDescent="0.2">
      <c r="A295" s="156">
        <v>279</v>
      </c>
      <c r="B295" s="157" t="s">
        <v>3282</v>
      </c>
      <c r="C295" s="162" t="s">
        <v>3283</v>
      </c>
      <c r="D295" s="158" t="s">
        <v>449</v>
      </c>
      <c r="E295" s="159">
        <v>1</v>
      </c>
      <c r="F295" s="170">
        <v>0</v>
      </c>
      <c r="G295" s="160">
        <f t="shared" si="84"/>
        <v>0</v>
      </c>
      <c r="H295" s="143">
        <v>25875</v>
      </c>
      <c r="I295" s="143">
        <f t="shared" si="85"/>
        <v>25875</v>
      </c>
      <c r="J295" s="143">
        <v>0</v>
      </c>
      <c r="K295" s="143">
        <f t="shared" si="86"/>
        <v>0</v>
      </c>
      <c r="L295" s="143">
        <v>21</v>
      </c>
      <c r="M295" s="143">
        <f t="shared" si="87"/>
        <v>0</v>
      </c>
      <c r="N295" s="143">
        <v>0</v>
      </c>
      <c r="O295" s="143">
        <f t="shared" si="88"/>
        <v>0</v>
      </c>
      <c r="P295" s="143">
        <v>0</v>
      </c>
      <c r="Q295" s="143">
        <f t="shared" si="89"/>
        <v>0</v>
      </c>
      <c r="R295" s="143"/>
      <c r="S295" s="143" t="s">
        <v>358</v>
      </c>
      <c r="T295" s="143" t="s">
        <v>314</v>
      </c>
      <c r="U295" s="143">
        <v>0</v>
      </c>
      <c r="V295" s="143">
        <f t="shared" si="90"/>
        <v>0</v>
      </c>
      <c r="W295" s="143"/>
      <c r="X295" s="143" t="s">
        <v>353</v>
      </c>
      <c r="Y295" s="140"/>
      <c r="Z295" s="140"/>
      <c r="AA295" s="140"/>
      <c r="AB295" s="140"/>
      <c r="AC295" s="140"/>
      <c r="AD295" s="140"/>
      <c r="AE295" s="140"/>
      <c r="AF295" s="140"/>
      <c r="AG295" s="140" t="s">
        <v>534</v>
      </c>
      <c r="AH295" s="140"/>
      <c r="AI295" s="140"/>
      <c r="AJ295" s="140"/>
      <c r="AK295" s="140"/>
      <c r="AL295" s="140"/>
      <c r="AM295" s="140"/>
      <c r="AN295" s="140"/>
      <c r="AO295" s="140"/>
      <c r="AP295" s="140"/>
      <c r="AQ295" s="140"/>
      <c r="AR295" s="140"/>
      <c r="AS295" s="140"/>
      <c r="AT295" s="140"/>
      <c r="AU295" s="140"/>
      <c r="AV295" s="140"/>
      <c r="AW295" s="140"/>
      <c r="AX295" s="140"/>
      <c r="AY295" s="140"/>
      <c r="AZ295" s="140"/>
      <c r="BA295" s="140"/>
      <c r="BB295" s="140"/>
      <c r="BC295" s="140"/>
      <c r="BD295" s="140"/>
      <c r="BE295" s="140"/>
      <c r="BF295" s="140"/>
      <c r="BG295" s="140"/>
      <c r="BH295" s="140"/>
    </row>
    <row r="296" spans="1:60" ht="22.5" outlineLevel="1" x14ac:dyDescent="0.2">
      <c r="A296" s="156">
        <v>280</v>
      </c>
      <c r="B296" s="157" t="s">
        <v>3284</v>
      </c>
      <c r="C296" s="162" t="s">
        <v>3285</v>
      </c>
      <c r="D296" s="158" t="s">
        <v>449</v>
      </c>
      <c r="E296" s="159">
        <v>1</v>
      </c>
      <c r="F296" s="170">
        <v>0</v>
      </c>
      <c r="G296" s="160">
        <f t="shared" si="84"/>
        <v>0</v>
      </c>
      <c r="H296" s="143">
        <v>0</v>
      </c>
      <c r="I296" s="143">
        <f t="shared" si="85"/>
        <v>0</v>
      </c>
      <c r="J296" s="143">
        <v>4500</v>
      </c>
      <c r="K296" s="143">
        <f t="shared" si="86"/>
        <v>4500</v>
      </c>
      <c r="L296" s="143">
        <v>21</v>
      </c>
      <c r="M296" s="143">
        <f t="shared" si="87"/>
        <v>0</v>
      </c>
      <c r="N296" s="143">
        <v>0</v>
      </c>
      <c r="O296" s="143">
        <f t="shared" si="88"/>
        <v>0</v>
      </c>
      <c r="P296" s="143">
        <v>0</v>
      </c>
      <c r="Q296" s="143">
        <f t="shared" si="89"/>
        <v>0</v>
      </c>
      <c r="R296" s="143"/>
      <c r="S296" s="143" t="s">
        <v>358</v>
      </c>
      <c r="T296" s="143" t="s">
        <v>314</v>
      </c>
      <c r="U296" s="143">
        <v>0</v>
      </c>
      <c r="V296" s="143">
        <f t="shared" si="90"/>
        <v>0</v>
      </c>
      <c r="W296" s="143"/>
      <c r="X296" s="143" t="s">
        <v>338</v>
      </c>
      <c r="Y296" s="140"/>
      <c r="Z296" s="140"/>
      <c r="AA296" s="140"/>
      <c r="AB296" s="140"/>
      <c r="AC296" s="140"/>
      <c r="AD296" s="140"/>
      <c r="AE296" s="140"/>
      <c r="AF296" s="140"/>
      <c r="AG296" s="140" t="s">
        <v>339</v>
      </c>
      <c r="AH296" s="140"/>
      <c r="AI296" s="140"/>
      <c r="AJ296" s="140"/>
      <c r="AK296" s="140"/>
      <c r="AL296" s="140"/>
      <c r="AM296" s="140"/>
      <c r="AN296" s="140"/>
      <c r="AO296" s="140"/>
      <c r="AP296" s="140"/>
      <c r="AQ296" s="140"/>
      <c r="AR296" s="140"/>
      <c r="AS296" s="140"/>
      <c r="AT296" s="140"/>
      <c r="AU296" s="140"/>
      <c r="AV296" s="140"/>
      <c r="AW296" s="140"/>
      <c r="AX296" s="140"/>
      <c r="AY296" s="140"/>
      <c r="AZ296" s="140"/>
      <c r="BA296" s="140"/>
      <c r="BB296" s="140"/>
      <c r="BC296" s="140"/>
      <c r="BD296" s="140"/>
      <c r="BE296" s="140"/>
      <c r="BF296" s="140"/>
      <c r="BG296" s="140"/>
      <c r="BH296" s="140"/>
    </row>
    <row r="297" spans="1:60" outlineLevel="1" x14ac:dyDescent="0.2">
      <c r="A297" s="156">
        <v>281</v>
      </c>
      <c r="B297" s="157" t="s">
        <v>3286</v>
      </c>
      <c r="C297" s="162" t="s">
        <v>3287</v>
      </c>
      <c r="D297" s="158" t="s">
        <v>449</v>
      </c>
      <c r="E297" s="159">
        <v>1</v>
      </c>
      <c r="F297" s="170">
        <v>0</v>
      </c>
      <c r="G297" s="160">
        <f t="shared" si="84"/>
        <v>0</v>
      </c>
      <c r="H297" s="143">
        <v>30187.5</v>
      </c>
      <c r="I297" s="143">
        <f t="shared" si="85"/>
        <v>30187.5</v>
      </c>
      <c r="J297" s="143">
        <v>0</v>
      </c>
      <c r="K297" s="143">
        <f t="shared" si="86"/>
        <v>0</v>
      </c>
      <c r="L297" s="143">
        <v>21</v>
      </c>
      <c r="M297" s="143">
        <f t="shared" si="87"/>
        <v>0</v>
      </c>
      <c r="N297" s="143">
        <v>0</v>
      </c>
      <c r="O297" s="143">
        <f t="shared" si="88"/>
        <v>0</v>
      </c>
      <c r="P297" s="143">
        <v>0</v>
      </c>
      <c r="Q297" s="143">
        <f t="shared" si="89"/>
        <v>0</v>
      </c>
      <c r="R297" s="143"/>
      <c r="S297" s="143" t="s">
        <v>358</v>
      </c>
      <c r="T297" s="143" t="s">
        <v>314</v>
      </c>
      <c r="U297" s="143">
        <v>0</v>
      </c>
      <c r="V297" s="143">
        <f t="shared" si="90"/>
        <v>0</v>
      </c>
      <c r="W297" s="143"/>
      <c r="X297" s="143" t="s">
        <v>353</v>
      </c>
      <c r="Y297" s="140"/>
      <c r="Z297" s="140"/>
      <c r="AA297" s="140"/>
      <c r="AB297" s="140"/>
      <c r="AC297" s="140"/>
      <c r="AD297" s="140"/>
      <c r="AE297" s="140"/>
      <c r="AF297" s="140"/>
      <c r="AG297" s="140" t="s">
        <v>534</v>
      </c>
      <c r="AH297" s="140"/>
      <c r="AI297" s="140"/>
      <c r="AJ297" s="140"/>
      <c r="AK297" s="140"/>
      <c r="AL297" s="140"/>
      <c r="AM297" s="140"/>
      <c r="AN297" s="140"/>
      <c r="AO297" s="140"/>
      <c r="AP297" s="140"/>
      <c r="AQ297" s="140"/>
      <c r="AR297" s="140"/>
      <c r="AS297" s="140"/>
      <c r="AT297" s="140"/>
      <c r="AU297" s="140"/>
      <c r="AV297" s="140"/>
      <c r="AW297" s="140"/>
      <c r="AX297" s="140"/>
      <c r="AY297" s="140"/>
      <c r="AZ297" s="140"/>
      <c r="BA297" s="140"/>
      <c r="BB297" s="140"/>
      <c r="BC297" s="140"/>
      <c r="BD297" s="140"/>
      <c r="BE297" s="140"/>
      <c r="BF297" s="140"/>
      <c r="BG297" s="140"/>
      <c r="BH297" s="140"/>
    </row>
    <row r="298" spans="1:60" outlineLevel="1" x14ac:dyDescent="0.2">
      <c r="A298" s="156">
        <v>282</v>
      </c>
      <c r="B298" s="157" t="s">
        <v>3288</v>
      </c>
      <c r="C298" s="162" t="s">
        <v>3289</v>
      </c>
      <c r="D298" s="158" t="s">
        <v>449</v>
      </c>
      <c r="E298" s="159">
        <v>1</v>
      </c>
      <c r="F298" s="170">
        <v>0</v>
      </c>
      <c r="G298" s="160">
        <f t="shared" si="84"/>
        <v>0</v>
      </c>
      <c r="H298" s="143">
        <v>0</v>
      </c>
      <c r="I298" s="143">
        <f t="shared" si="85"/>
        <v>0</v>
      </c>
      <c r="J298" s="143">
        <v>2100</v>
      </c>
      <c r="K298" s="143">
        <f t="shared" si="86"/>
        <v>2100</v>
      </c>
      <c r="L298" s="143">
        <v>21</v>
      </c>
      <c r="M298" s="143">
        <f t="shared" si="87"/>
        <v>0</v>
      </c>
      <c r="N298" s="143">
        <v>0</v>
      </c>
      <c r="O298" s="143">
        <f t="shared" si="88"/>
        <v>0</v>
      </c>
      <c r="P298" s="143">
        <v>0</v>
      </c>
      <c r="Q298" s="143">
        <f t="shared" si="89"/>
        <v>0</v>
      </c>
      <c r="R298" s="143"/>
      <c r="S298" s="143" t="s">
        <v>358</v>
      </c>
      <c r="T298" s="143" t="s">
        <v>314</v>
      </c>
      <c r="U298" s="143">
        <v>0</v>
      </c>
      <c r="V298" s="143">
        <f t="shared" si="90"/>
        <v>0</v>
      </c>
      <c r="W298" s="143"/>
      <c r="X298" s="143" t="s">
        <v>338</v>
      </c>
      <c r="Y298" s="140"/>
      <c r="Z298" s="140"/>
      <c r="AA298" s="140"/>
      <c r="AB298" s="140"/>
      <c r="AC298" s="140"/>
      <c r="AD298" s="140"/>
      <c r="AE298" s="140"/>
      <c r="AF298" s="140"/>
      <c r="AG298" s="140" t="s">
        <v>339</v>
      </c>
      <c r="AH298" s="140"/>
      <c r="AI298" s="140"/>
      <c r="AJ298" s="140"/>
      <c r="AK298" s="140"/>
      <c r="AL298" s="140"/>
      <c r="AM298" s="140"/>
      <c r="AN298" s="140"/>
      <c r="AO298" s="140"/>
      <c r="AP298" s="140"/>
      <c r="AQ298" s="140"/>
      <c r="AR298" s="140"/>
      <c r="AS298" s="140"/>
      <c r="AT298" s="140"/>
      <c r="AU298" s="140"/>
      <c r="AV298" s="140"/>
      <c r="AW298" s="140"/>
      <c r="AX298" s="140"/>
      <c r="AY298" s="140"/>
      <c r="AZ298" s="140"/>
      <c r="BA298" s="140"/>
      <c r="BB298" s="140"/>
      <c r="BC298" s="140"/>
      <c r="BD298" s="140"/>
      <c r="BE298" s="140"/>
      <c r="BF298" s="140"/>
      <c r="BG298" s="140"/>
      <c r="BH298" s="140"/>
    </row>
    <row r="299" spans="1:60" outlineLevel="1" x14ac:dyDescent="0.2">
      <c r="A299" s="156">
        <v>283</v>
      </c>
      <c r="B299" s="157" t="s">
        <v>3290</v>
      </c>
      <c r="C299" s="162" t="s">
        <v>3291</v>
      </c>
      <c r="D299" s="158" t="s">
        <v>449</v>
      </c>
      <c r="E299" s="159">
        <v>1</v>
      </c>
      <c r="F299" s="170">
        <v>0</v>
      </c>
      <c r="G299" s="160">
        <f t="shared" si="84"/>
        <v>0</v>
      </c>
      <c r="H299" s="143">
        <v>9142.5</v>
      </c>
      <c r="I299" s="143">
        <f t="shared" si="85"/>
        <v>9142.5</v>
      </c>
      <c r="J299" s="143">
        <v>0</v>
      </c>
      <c r="K299" s="143">
        <f t="shared" si="86"/>
        <v>0</v>
      </c>
      <c r="L299" s="143">
        <v>21</v>
      </c>
      <c r="M299" s="143">
        <f t="shared" si="87"/>
        <v>0</v>
      </c>
      <c r="N299" s="143">
        <v>0</v>
      </c>
      <c r="O299" s="143">
        <f t="shared" si="88"/>
        <v>0</v>
      </c>
      <c r="P299" s="143">
        <v>0</v>
      </c>
      <c r="Q299" s="143">
        <f t="shared" si="89"/>
        <v>0</v>
      </c>
      <c r="R299" s="143"/>
      <c r="S299" s="143" t="s">
        <v>358</v>
      </c>
      <c r="T299" s="143" t="s">
        <v>314</v>
      </c>
      <c r="U299" s="143">
        <v>0</v>
      </c>
      <c r="V299" s="143">
        <f t="shared" si="90"/>
        <v>0</v>
      </c>
      <c r="W299" s="143"/>
      <c r="X299" s="143" t="s">
        <v>353</v>
      </c>
      <c r="Y299" s="140"/>
      <c r="Z299" s="140"/>
      <c r="AA299" s="140"/>
      <c r="AB299" s="140"/>
      <c r="AC299" s="140"/>
      <c r="AD299" s="140"/>
      <c r="AE299" s="140"/>
      <c r="AF299" s="140"/>
      <c r="AG299" s="140" t="s">
        <v>534</v>
      </c>
      <c r="AH299" s="140"/>
      <c r="AI299" s="140"/>
      <c r="AJ299" s="140"/>
      <c r="AK299" s="140"/>
      <c r="AL299" s="140"/>
      <c r="AM299" s="140"/>
      <c r="AN299" s="140"/>
      <c r="AO299" s="140"/>
      <c r="AP299" s="140"/>
      <c r="AQ299" s="140"/>
      <c r="AR299" s="140"/>
      <c r="AS299" s="140"/>
      <c r="AT299" s="140"/>
      <c r="AU299" s="140"/>
      <c r="AV299" s="140"/>
      <c r="AW299" s="140"/>
      <c r="AX299" s="140"/>
      <c r="AY299" s="140"/>
      <c r="AZ299" s="140"/>
      <c r="BA299" s="140"/>
      <c r="BB299" s="140"/>
      <c r="BC299" s="140"/>
      <c r="BD299" s="140"/>
      <c r="BE299" s="140"/>
      <c r="BF299" s="140"/>
      <c r="BG299" s="140"/>
      <c r="BH299" s="140"/>
    </row>
    <row r="300" spans="1:60" outlineLevel="1" x14ac:dyDescent="0.2">
      <c r="A300" s="156">
        <v>284</v>
      </c>
      <c r="B300" s="157" t="s">
        <v>3292</v>
      </c>
      <c r="C300" s="162" t="s">
        <v>3293</v>
      </c>
      <c r="D300" s="158" t="s">
        <v>449</v>
      </c>
      <c r="E300" s="159">
        <v>1</v>
      </c>
      <c r="F300" s="170">
        <v>0</v>
      </c>
      <c r="G300" s="160">
        <f t="shared" si="84"/>
        <v>0</v>
      </c>
      <c r="H300" s="143">
        <v>0</v>
      </c>
      <c r="I300" s="143">
        <f t="shared" si="85"/>
        <v>0</v>
      </c>
      <c r="J300" s="143">
        <v>2100</v>
      </c>
      <c r="K300" s="143">
        <f t="shared" si="86"/>
        <v>2100</v>
      </c>
      <c r="L300" s="143">
        <v>21</v>
      </c>
      <c r="M300" s="143">
        <f t="shared" si="87"/>
        <v>0</v>
      </c>
      <c r="N300" s="143">
        <v>0</v>
      </c>
      <c r="O300" s="143">
        <f t="shared" si="88"/>
        <v>0</v>
      </c>
      <c r="P300" s="143">
        <v>0</v>
      </c>
      <c r="Q300" s="143">
        <f t="shared" si="89"/>
        <v>0</v>
      </c>
      <c r="R300" s="143"/>
      <c r="S300" s="143" t="s">
        <v>358</v>
      </c>
      <c r="T300" s="143" t="s">
        <v>314</v>
      </c>
      <c r="U300" s="143">
        <v>0</v>
      </c>
      <c r="V300" s="143">
        <f t="shared" si="90"/>
        <v>0</v>
      </c>
      <c r="W300" s="143"/>
      <c r="X300" s="143" t="s">
        <v>338</v>
      </c>
      <c r="Y300" s="140"/>
      <c r="Z300" s="140"/>
      <c r="AA300" s="140"/>
      <c r="AB300" s="140"/>
      <c r="AC300" s="140"/>
      <c r="AD300" s="140"/>
      <c r="AE300" s="140"/>
      <c r="AF300" s="140"/>
      <c r="AG300" s="140" t="s">
        <v>339</v>
      </c>
      <c r="AH300" s="140"/>
      <c r="AI300" s="140"/>
      <c r="AJ300" s="140"/>
      <c r="AK300" s="140"/>
      <c r="AL300" s="140"/>
      <c r="AM300" s="140"/>
      <c r="AN300" s="140"/>
      <c r="AO300" s="140"/>
      <c r="AP300" s="140"/>
      <c r="AQ300" s="140"/>
      <c r="AR300" s="140"/>
      <c r="AS300" s="140"/>
      <c r="AT300" s="140"/>
      <c r="AU300" s="140"/>
      <c r="AV300" s="140"/>
      <c r="AW300" s="140"/>
      <c r="AX300" s="140"/>
      <c r="AY300" s="140"/>
      <c r="AZ300" s="140"/>
      <c r="BA300" s="140"/>
      <c r="BB300" s="140"/>
      <c r="BC300" s="140"/>
      <c r="BD300" s="140"/>
      <c r="BE300" s="140"/>
      <c r="BF300" s="140"/>
      <c r="BG300" s="140"/>
      <c r="BH300" s="140"/>
    </row>
    <row r="301" spans="1:60" outlineLevel="1" x14ac:dyDescent="0.2">
      <c r="A301" s="156">
        <v>285</v>
      </c>
      <c r="B301" s="157" t="s">
        <v>3294</v>
      </c>
      <c r="C301" s="162" t="s">
        <v>3295</v>
      </c>
      <c r="D301" s="158" t="s">
        <v>449</v>
      </c>
      <c r="E301" s="159">
        <v>1</v>
      </c>
      <c r="F301" s="170">
        <v>0</v>
      </c>
      <c r="G301" s="160">
        <f t="shared" si="84"/>
        <v>0</v>
      </c>
      <c r="H301" s="143">
        <v>47275</v>
      </c>
      <c r="I301" s="143">
        <f t="shared" si="85"/>
        <v>47275</v>
      </c>
      <c r="J301" s="143">
        <v>0</v>
      </c>
      <c r="K301" s="143">
        <f t="shared" si="86"/>
        <v>0</v>
      </c>
      <c r="L301" s="143">
        <v>21</v>
      </c>
      <c r="M301" s="143">
        <f t="shared" si="87"/>
        <v>0</v>
      </c>
      <c r="N301" s="143">
        <v>0</v>
      </c>
      <c r="O301" s="143">
        <f t="shared" si="88"/>
        <v>0</v>
      </c>
      <c r="P301" s="143">
        <v>0</v>
      </c>
      <c r="Q301" s="143">
        <f t="shared" si="89"/>
        <v>0</v>
      </c>
      <c r="R301" s="143"/>
      <c r="S301" s="143" t="s">
        <v>358</v>
      </c>
      <c r="T301" s="143" t="s">
        <v>314</v>
      </c>
      <c r="U301" s="143">
        <v>0</v>
      </c>
      <c r="V301" s="143">
        <f t="shared" si="90"/>
        <v>0</v>
      </c>
      <c r="W301" s="143"/>
      <c r="X301" s="143" t="s">
        <v>353</v>
      </c>
      <c r="Y301" s="140"/>
      <c r="Z301" s="140"/>
      <c r="AA301" s="140"/>
      <c r="AB301" s="140"/>
      <c r="AC301" s="140"/>
      <c r="AD301" s="140"/>
      <c r="AE301" s="140"/>
      <c r="AF301" s="140"/>
      <c r="AG301" s="140" t="s">
        <v>534</v>
      </c>
      <c r="AH301" s="140"/>
      <c r="AI301" s="140"/>
      <c r="AJ301" s="140"/>
      <c r="AK301" s="140"/>
      <c r="AL301" s="140"/>
      <c r="AM301" s="140"/>
      <c r="AN301" s="140"/>
      <c r="AO301" s="140"/>
      <c r="AP301" s="140"/>
      <c r="AQ301" s="140"/>
      <c r="AR301" s="140"/>
      <c r="AS301" s="140"/>
      <c r="AT301" s="140"/>
      <c r="AU301" s="140"/>
      <c r="AV301" s="140"/>
      <c r="AW301" s="140"/>
      <c r="AX301" s="140"/>
      <c r="AY301" s="140"/>
      <c r="AZ301" s="140"/>
      <c r="BA301" s="140"/>
      <c r="BB301" s="140"/>
      <c r="BC301" s="140"/>
      <c r="BD301" s="140"/>
      <c r="BE301" s="140"/>
      <c r="BF301" s="140"/>
      <c r="BG301" s="140"/>
      <c r="BH301" s="140"/>
    </row>
    <row r="302" spans="1:60" outlineLevel="1" x14ac:dyDescent="0.2">
      <c r="A302" s="156">
        <v>286</v>
      </c>
      <c r="B302" s="157" t="s">
        <v>3296</v>
      </c>
      <c r="C302" s="162" t="s">
        <v>3297</v>
      </c>
      <c r="D302" s="158" t="s">
        <v>449</v>
      </c>
      <c r="E302" s="159">
        <v>1</v>
      </c>
      <c r="F302" s="170">
        <v>0</v>
      </c>
      <c r="G302" s="160">
        <f t="shared" si="84"/>
        <v>0</v>
      </c>
      <c r="H302" s="143">
        <v>0</v>
      </c>
      <c r="I302" s="143">
        <f t="shared" si="85"/>
        <v>0</v>
      </c>
      <c r="J302" s="143">
        <v>1200</v>
      </c>
      <c r="K302" s="143">
        <f t="shared" si="86"/>
        <v>1200</v>
      </c>
      <c r="L302" s="143">
        <v>21</v>
      </c>
      <c r="M302" s="143">
        <f t="shared" si="87"/>
        <v>0</v>
      </c>
      <c r="N302" s="143">
        <v>0</v>
      </c>
      <c r="O302" s="143">
        <f t="shared" si="88"/>
        <v>0</v>
      </c>
      <c r="P302" s="143">
        <v>0</v>
      </c>
      <c r="Q302" s="143">
        <f t="shared" si="89"/>
        <v>0</v>
      </c>
      <c r="R302" s="143"/>
      <c r="S302" s="143" t="s">
        <v>358</v>
      </c>
      <c r="T302" s="143" t="s">
        <v>314</v>
      </c>
      <c r="U302" s="143">
        <v>0</v>
      </c>
      <c r="V302" s="143">
        <f t="shared" si="90"/>
        <v>0</v>
      </c>
      <c r="W302" s="143"/>
      <c r="X302" s="143" t="s">
        <v>338</v>
      </c>
      <c r="Y302" s="140"/>
      <c r="Z302" s="140"/>
      <c r="AA302" s="140"/>
      <c r="AB302" s="140"/>
      <c r="AC302" s="140"/>
      <c r="AD302" s="140"/>
      <c r="AE302" s="140"/>
      <c r="AF302" s="140"/>
      <c r="AG302" s="140" t="s">
        <v>2128</v>
      </c>
      <c r="AH302" s="140"/>
      <c r="AI302" s="140"/>
      <c r="AJ302" s="140"/>
      <c r="AK302" s="140"/>
      <c r="AL302" s="140"/>
      <c r="AM302" s="140"/>
      <c r="AN302" s="140"/>
      <c r="AO302" s="140"/>
      <c r="AP302" s="140"/>
      <c r="AQ302" s="140"/>
      <c r="AR302" s="140"/>
      <c r="AS302" s="140"/>
      <c r="AT302" s="140"/>
      <c r="AU302" s="140"/>
      <c r="AV302" s="140"/>
      <c r="AW302" s="140"/>
      <c r="AX302" s="140"/>
      <c r="AY302" s="140"/>
      <c r="AZ302" s="140"/>
      <c r="BA302" s="140"/>
      <c r="BB302" s="140"/>
      <c r="BC302" s="140"/>
      <c r="BD302" s="140"/>
      <c r="BE302" s="140"/>
      <c r="BF302" s="140"/>
      <c r="BG302" s="140"/>
      <c r="BH302" s="140"/>
    </row>
    <row r="303" spans="1:60" outlineLevel="1" x14ac:dyDescent="0.2">
      <c r="A303" s="156">
        <v>287</v>
      </c>
      <c r="B303" s="157" t="s">
        <v>3298</v>
      </c>
      <c r="C303" s="162" t="s">
        <v>3299</v>
      </c>
      <c r="D303" s="158" t="s">
        <v>459</v>
      </c>
      <c r="E303" s="159">
        <v>1</v>
      </c>
      <c r="F303" s="170">
        <v>0</v>
      </c>
      <c r="G303" s="160">
        <f t="shared" si="84"/>
        <v>0</v>
      </c>
      <c r="H303" s="143">
        <v>12937.5</v>
      </c>
      <c r="I303" s="143">
        <f t="shared" si="85"/>
        <v>12937.5</v>
      </c>
      <c r="J303" s="143">
        <v>0</v>
      </c>
      <c r="K303" s="143">
        <f t="shared" si="86"/>
        <v>0</v>
      </c>
      <c r="L303" s="143">
        <v>21</v>
      </c>
      <c r="M303" s="143">
        <f t="shared" si="87"/>
        <v>0</v>
      </c>
      <c r="N303" s="143">
        <v>0</v>
      </c>
      <c r="O303" s="143">
        <f t="shared" si="88"/>
        <v>0</v>
      </c>
      <c r="P303" s="143">
        <v>0</v>
      </c>
      <c r="Q303" s="143">
        <f t="shared" si="89"/>
        <v>0</v>
      </c>
      <c r="R303" s="143"/>
      <c r="S303" s="143" t="s">
        <v>358</v>
      </c>
      <c r="T303" s="143" t="s">
        <v>314</v>
      </c>
      <c r="U303" s="143">
        <v>0</v>
      </c>
      <c r="V303" s="143">
        <f t="shared" si="90"/>
        <v>0</v>
      </c>
      <c r="W303" s="143"/>
      <c r="X303" s="143" t="s">
        <v>353</v>
      </c>
      <c r="Y303" s="140"/>
      <c r="Z303" s="140"/>
      <c r="AA303" s="140"/>
      <c r="AB303" s="140"/>
      <c r="AC303" s="140"/>
      <c r="AD303" s="140"/>
      <c r="AE303" s="140"/>
      <c r="AF303" s="140"/>
      <c r="AG303" s="140" t="s">
        <v>534</v>
      </c>
      <c r="AH303" s="140"/>
      <c r="AI303" s="140"/>
      <c r="AJ303" s="140"/>
      <c r="AK303" s="140"/>
      <c r="AL303" s="140"/>
      <c r="AM303" s="140"/>
      <c r="AN303" s="140"/>
      <c r="AO303" s="140"/>
      <c r="AP303" s="140"/>
      <c r="AQ303" s="140"/>
      <c r="AR303" s="140"/>
      <c r="AS303" s="140"/>
      <c r="AT303" s="140"/>
      <c r="AU303" s="140"/>
      <c r="AV303" s="140"/>
      <c r="AW303" s="140"/>
      <c r="AX303" s="140"/>
      <c r="AY303" s="140"/>
      <c r="AZ303" s="140"/>
      <c r="BA303" s="140"/>
      <c r="BB303" s="140"/>
      <c r="BC303" s="140"/>
      <c r="BD303" s="140"/>
      <c r="BE303" s="140"/>
      <c r="BF303" s="140"/>
      <c r="BG303" s="140"/>
      <c r="BH303" s="140"/>
    </row>
    <row r="304" spans="1:60" outlineLevel="1" x14ac:dyDescent="0.2">
      <c r="A304" s="156">
        <v>288</v>
      </c>
      <c r="B304" s="157" t="s">
        <v>3300</v>
      </c>
      <c r="C304" s="162" t="s">
        <v>3301</v>
      </c>
      <c r="D304" s="158" t="s">
        <v>449</v>
      </c>
      <c r="E304" s="159">
        <v>1</v>
      </c>
      <c r="F304" s="170">
        <v>0</v>
      </c>
      <c r="G304" s="160">
        <f t="shared" si="84"/>
        <v>0</v>
      </c>
      <c r="H304" s="143">
        <v>0</v>
      </c>
      <c r="I304" s="143">
        <f t="shared" si="85"/>
        <v>0</v>
      </c>
      <c r="J304" s="143">
        <v>8700</v>
      </c>
      <c r="K304" s="143">
        <f t="shared" si="86"/>
        <v>8700</v>
      </c>
      <c r="L304" s="143">
        <v>21</v>
      </c>
      <c r="M304" s="143">
        <f t="shared" si="87"/>
        <v>0</v>
      </c>
      <c r="N304" s="143">
        <v>0</v>
      </c>
      <c r="O304" s="143">
        <f t="shared" si="88"/>
        <v>0</v>
      </c>
      <c r="P304" s="143">
        <v>0</v>
      </c>
      <c r="Q304" s="143">
        <f t="shared" si="89"/>
        <v>0</v>
      </c>
      <c r="R304" s="143"/>
      <c r="S304" s="143" t="s">
        <v>358</v>
      </c>
      <c r="T304" s="143" t="s">
        <v>314</v>
      </c>
      <c r="U304" s="143">
        <v>0</v>
      </c>
      <c r="V304" s="143">
        <f t="shared" si="90"/>
        <v>0</v>
      </c>
      <c r="W304" s="143"/>
      <c r="X304" s="143" t="s">
        <v>338</v>
      </c>
      <c r="Y304" s="140"/>
      <c r="Z304" s="140"/>
      <c r="AA304" s="140"/>
      <c r="AB304" s="140"/>
      <c r="AC304" s="140"/>
      <c r="AD304" s="140"/>
      <c r="AE304" s="140"/>
      <c r="AF304" s="140"/>
      <c r="AG304" s="140" t="s">
        <v>2128</v>
      </c>
      <c r="AH304" s="140"/>
      <c r="AI304" s="140"/>
      <c r="AJ304" s="140"/>
      <c r="AK304" s="140"/>
      <c r="AL304" s="140"/>
      <c r="AM304" s="140"/>
      <c r="AN304" s="140"/>
      <c r="AO304" s="140"/>
      <c r="AP304" s="140"/>
      <c r="AQ304" s="140"/>
      <c r="AR304" s="140"/>
      <c r="AS304" s="140"/>
      <c r="AT304" s="140"/>
      <c r="AU304" s="140"/>
      <c r="AV304" s="140"/>
      <c r="AW304" s="140"/>
      <c r="AX304" s="140"/>
      <c r="AY304" s="140"/>
      <c r="AZ304" s="140"/>
      <c r="BA304" s="140"/>
      <c r="BB304" s="140"/>
      <c r="BC304" s="140"/>
      <c r="BD304" s="140"/>
      <c r="BE304" s="140"/>
      <c r="BF304" s="140"/>
      <c r="BG304" s="140"/>
      <c r="BH304" s="140"/>
    </row>
    <row r="305" spans="1:60" ht="22.5" outlineLevel="1" x14ac:dyDescent="0.2">
      <c r="A305" s="156">
        <v>289</v>
      </c>
      <c r="B305" s="157" t="s">
        <v>3302</v>
      </c>
      <c r="C305" s="162" t="s">
        <v>3303</v>
      </c>
      <c r="D305" s="158" t="s">
        <v>459</v>
      </c>
      <c r="E305" s="159">
        <v>1</v>
      </c>
      <c r="F305" s="170">
        <v>0</v>
      </c>
      <c r="G305" s="160">
        <f t="shared" si="84"/>
        <v>0</v>
      </c>
      <c r="H305" s="143">
        <v>8400</v>
      </c>
      <c r="I305" s="143">
        <f t="shared" si="85"/>
        <v>8400</v>
      </c>
      <c r="J305" s="143">
        <v>0</v>
      </c>
      <c r="K305" s="143">
        <f t="shared" si="86"/>
        <v>0</v>
      </c>
      <c r="L305" s="143">
        <v>21</v>
      </c>
      <c r="M305" s="143">
        <f t="shared" si="87"/>
        <v>0</v>
      </c>
      <c r="N305" s="143">
        <v>0</v>
      </c>
      <c r="O305" s="143">
        <f t="shared" si="88"/>
        <v>0</v>
      </c>
      <c r="P305" s="143">
        <v>0</v>
      </c>
      <c r="Q305" s="143">
        <f t="shared" si="89"/>
        <v>0</v>
      </c>
      <c r="R305" s="143"/>
      <c r="S305" s="143" t="s">
        <v>358</v>
      </c>
      <c r="T305" s="143" t="s">
        <v>314</v>
      </c>
      <c r="U305" s="143">
        <v>0</v>
      </c>
      <c r="V305" s="143">
        <f t="shared" si="90"/>
        <v>0</v>
      </c>
      <c r="W305" s="143"/>
      <c r="X305" s="143" t="s">
        <v>353</v>
      </c>
      <c r="Y305" s="140"/>
      <c r="Z305" s="140"/>
      <c r="AA305" s="140"/>
      <c r="AB305" s="140"/>
      <c r="AC305" s="140"/>
      <c r="AD305" s="140"/>
      <c r="AE305" s="140"/>
      <c r="AF305" s="140"/>
      <c r="AG305" s="140" t="s">
        <v>534</v>
      </c>
      <c r="AH305" s="140"/>
      <c r="AI305" s="140"/>
      <c r="AJ305" s="140"/>
      <c r="AK305" s="140"/>
      <c r="AL305" s="140"/>
      <c r="AM305" s="140"/>
      <c r="AN305" s="140"/>
      <c r="AO305" s="140"/>
      <c r="AP305" s="140"/>
      <c r="AQ305" s="140"/>
      <c r="AR305" s="140"/>
      <c r="AS305" s="140"/>
      <c r="AT305" s="140"/>
      <c r="AU305" s="140"/>
      <c r="AV305" s="140"/>
      <c r="AW305" s="140"/>
      <c r="AX305" s="140"/>
      <c r="AY305" s="140"/>
      <c r="AZ305" s="140"/>
      <c r="BA305" s="140"/>
      <c r="BB305" s="140"/>
      <c r="BC305" s="140"/>
      <c r="BD305" s="140"/>
      <c r="BE305" s="140"/>
      <c r="BF305" s="140"/>
      <c r="BG305" s="140"/>
      <c r="BH305" s="140"/>
    </row>
    <row r="306" spans="1:60" outlineLevel="1" x14ac:dyDescent="0.2">
      <c r="A306" s="156">
        <v>290</v>
      </c>
      <c r="B306" s="157" t="s">
        <v>3304</v>
      </c>
      <c r="C306" s="162" t="s">
        <v>3305</v>
      </c>
      <c r="D306" s="158" t="s">
        <v>459</v>
      </c>
      <c r="E306" s="159">
        <v>1</v>
      </c>
      <c r="F306" s="170">
        <v>0</v>
      </c>
      <c r="G306" s="160">
        <f t="shared" si="84"/>
        <v>0</v>
      </c>
      <c r="H306" s="143">
        <v>0</v>
      </c>
      <c r="I306" s="143">
        <f t="shared" si="85"/>
        <v>0</v>
      </c>
      <c r="J306" s="143">
        <v>9400</v>
      </c>
      <c r="K306" s="143">
        <f t="shared" si="86"/>
        <v>9400</v>
      </c>
      <c r="L306" s="143">
        <v>21</v>
      </c>
      <c r="M306" s="143">
        <f t="shared" si="87"/>
        <v>0</v>
      </c>
      <c r="N306" s="143">
        <v>0</v>
      </c>
      <c r="O306" s="143">
        <f t="shared" si="88"/>
        <v>0</v>
      </c>
      <c r="P306" s="143">
        <v>0</v>
      </c>
      <c r="Q306" s="143">
        <f t="shared" si="89"/>
        <v>0</v>
      </c>
      <c r="R306" s="143"/>
      <c r="S306" s="143" t="s">
        <v>358</v>
      </c>
      <c r="T306" s="143" t="s">
        <v>314</v>
      </c>
      <c r="U306" s="143">
        <v>0</v>
      </c>
      <c r="V306" s="143">
        <f t="shared" si="90"/>
        <v>0</v>
      </c>
      <c r="W306" s="143"/>
      <c r="X306" s="143" t="s">
        <v>338</v>
      </c>
      <c r="Y306" s="140"/>
      <c r="Z306" s="140"/>
      <c r="AA306" s="140"/>
      <c r="AB306" s="140"/>
      <c r="AC306" s="140"/>
      <c r="AD306" s="140"/>
      <c r="AE306" s="140"/>
      <c r="AF306" s="140"/>
      <c r="AG306" s="140" t="s">
        <v>2128</v>
      </c>
      <c r="AH306" s="140"/>
      <c r="AI306" s="140"/>
      <c r="AJ306" s="140"/>
      <c r="AK306" s="140"/>
      <c r="AL306" s="140"/>
      <c r="AM306" s="140"/>
      <c r="AN306" s="140"/>
      <c r="AO306" s="140"/>
      <c r="AP306" s="140"/>
      <c r="AQ306" s="140"/>
      <c r="AR306" s="140"/>
      <c r="AS306" s="140"/>
      <c r="AT306" s="140"/>
      <c r="AU306" s="140"/>
      <c r="AV306" s="140"/>
      <c r="AW306" s="140"/>
      <c r="AX306" s="140"/>
      <c r="AY306" s="140"/>
      <c r="AZ306" s="140"/>
      <c r="BA306" s="140"/>
      <c r="BB306" s="140"/>
      <c r="BC306" s="140"/>
      <c r="BD306" s="140"/>
      <c r="BE306" s="140"/>
      <c r="BF306" s="140"/>
      <c r="BG306" s="140"/>
      <c r="BH306" s="140"/>
    </row>
    <row r="307" spans="1:60" ht="22.5" outlineLevel="1" x14ac:dyDescent="0.2">
      <c r="A307" s="156">
        <v>291</v>
      </c>
      <c r="B307" s="157" t="s">
        <v>3306</v>
      </c>
      <c r="C307" s="162" t="s">
        <v>2800</v>
      </c>
      <c r="D307" s="158" t="s">
        <v>449</v>
      </c>
      <c r="E307" s="159">
        <v>1</v>
      </c>
      <c r="F307" s="170">
        <v>0</v>
      </c>
      <c r="G307" s="160">
        <f t="shared" si="84"/>
        <v>0</v>
      </c>
      <c r="H307" s="143">
        <v>3439</v>
      </c>
      <c r="I307" s="143">
        <f t="shared" si="85"/>
        <v>3439</v>
      </c>
      <c r="J307" s="143">
        <v>0</v>
      </c>
      <c r="K307" s="143">
        <f t="shared" si="86"/>
        <v>0</v>
      </c>
      <c r="L307" s="143">
        <v>21</v>
      </c>
      <c r="M307" s="143">
        <f t="shared" si="87"/>
        <v>0</v>
      </c>
      <c r="N307" s="143">
        <v>0</v>
      </c>
      <c r="O307" s="143">
        <f t="shared" si="88"/>
        <v>0</v>
      </c>
      <c r="P307" s="143">
        <v>0</v>
      </c>
      <c r="Q307" s="143">
        <f t="shared" si="89"/>
        <v>0</v>
      </c>
      <c r="R307" s="143"/>
      <c r="S307" s="143" t="s">
        <v>358</v>
      </c>
      <c r="T307" s="143" t="s">
        <v>314</v>
      </c>
      <c r="U307" s="143">
        <v>0</v>
      </c>
      <c r="V307" s="143">
        <f t="shared" si="90"/>
        <v>0</v>
      </c>
      <c r="W307" s="143"/>
      <c r="X307" s="143" t="s">
        <v>353</v>
      </c>
      <c r="Y307" s="140"/>
      <c r="Z307" s="140"/>
      <c r="AA307" s="140"/>
      <c r="AB307" s="140"/>
      <c r="AC307" s="140"/>
      <c r="AD307" s="140"/>
      <c r="AE307" s="140"/>
      <c r="AF307" s="140"/>
      <c r="AG307" s="140" t="s">
        <v>534</v>
      </c>
      <c r="AH307" s="140"/>
      <c r="AI307" s="140"/>
      <c r="AJ307" s="140"/>
      <c r="AK307" s="140"/>
      <c r="AL307" s="140"/>
      <c r="AM307" s="140"/>
      <c r="AN307" s="140"/>
      <c r="AO307" s="140"/>
      <c r="AP307" s="140"/>
      <c r="AQ307" s="140"/>
      <c r="AR307" s="140"/>
      <c r="AS307" s="140"/>
      <c r="AT307" s="140"/>
      <c r="AU307" s="140"/>
      <c r="AV307" s="140"/>
      <c r="AW307" s="140"/>
      <c r="AX307" s="140"/>
      <c r="AY307" s="140"/>
      <c r="AZ307" s="140"/>
      <c r="BA307" s="140"/>
      <c r="BB307" s="140"/>
      <c r="BC307" s="140"/>
      <c r="BD307" s="140"/>
      <c r="BE307" s="140"/>
      <c r="BF307" s="140"/>
      <c r="BG307" s="140"/>
      <c r="BH307" s="140"/>
    </row>
    <row r="308" spans="1:60" outlineLevel="1" x14ac:dyDescent="0.2">
      <c r="A308" s="156">
        <v>292</v>
      </c>
      <c r="B308" s="157" t="s">
        <v>3307</v>
      </c>
      <c r="C308" s="162" t="s">
        <v>2798</v>
      </c>
      <c r="D308" s="158" t="s">
        <v>449</v>
      </c>
      <c r="E308" s="159">
        <v>1</v>
      </c>
      <c r="F308" s="170">
        <v>0</v>
      </c>
      <c r="G308" s="160">
        <f t="shared" si="84"/>
        <v>0</v>
      </c>
      <c r="H308" s="143">
        <v>500</v>
      </c>
      <c r="I308" s="143">
        <f t="shared" si="85"/>
        <v>500</v>
      </c>
      <c r="J308" s="143">
        <v>0</v>
      </c>
      <c r="K308" s="143">
        <f t="shared" si="86"/>
        <v>0</v>
      </c>
      <c r="L308" s="143">
        <v>21</v>
      </c>
      <c r="M308" s="143">
        <f t="shared" si="87"/>
        <v>0</v>
      </c>
      <c r="N308" s="143">
        <v>0</v>
      </c>
      <c r="O308" s="143">
        <f t="shared" si="88"/>
        <v>0</v>
      </c>
      <c r="P308" s="143">
        <v>0</v>
      </c>
      <c r="Q308" s="143">
        <f t="shared" si="89"/>
        <v>0</v>
      </c>
      <c r="R308" s="143"/>
      <c r="S308" s="143" t="s">
        <v>358</v>
      </c>
      <c r="T308" s="143" t="s">
        <v>314</v>
      </c>
      <c r="U308" s="143">
        <v>0</v>
      </c>
      <c r="V308" s="143">
        <f t="shared" si="90"/>
        <v>0</v>
      </c>
      <c r="W308" s="143"/>
      <c r="X308" s="143" t="s">
        <v>338</v>
      </c>
      <c r="Y308" s="140"/>
      <c r="Z308" s="140"/>
      <c r="AA308" s="140"/>
      <c r="AB308" s="140"/>
      <c r="AC308" s="140"/>
      <c r="AD308" s="140"/>
      <c r="AE308" s="140"/>
      <c r="AF308" s="140"/>
      <c r="AG308" s="140" t="s">
        <v>339</v>
      </c>
      <c r="AH308" s="140"/>
      <c r="AI308" s="140"/>
      <c r="AJ308" s="140"/>
      <c r="AK308" s="140"/>
      <c r="AL308" s="140"/>
      <c r="AM308" s="140"/>
      <c r="AN308" s="140"/>
      <c r="AO308" s="140"/>
      <c r="AP308" s="140"/>
      <c r="AQ308" s="140"/>
      <c r="AR308" s="140"/>
      <c r="AS308" s="140"/>
      <c r="AT308" s="140"/>
      <c r="AU308" s="140"/>
      <c r="AV308" s="140"/>
      <c r="AW308" s="140"/>
      <c r="AX308" s="140"/>
      <c r="AY308" s="140"/>
      <c r="AZ308" s="140"/>
      <c r="BA308" s="140"/>
      <c r="BB308" s="140"/>
      <c r="BC308" s="140"/>
      <c r="BD308" s="140"/>
      <c r="BE308" s="140"/>
      <c r="BF308" s="140"/>
      <c r="BG308" s="140"/>
      <c r="BH308" s="140"/>
    </row>
    <row r="309" spans="1:60" ht="22.5" outlineLevel="1" x14ac:dyDescent="0.2">
      <c r="A309" s="156">
        <v>293</v>
      </c>
      <c r="B309" s="157" t="s">
        <v>3308</v>
      </c>
      <c r="C309" s="162" t="s">
        <v>2803</v>
      </c>
      <c r="D309" s="158" t="s">
        <v>449</v>
      </c>
      <c r="E309" s="159">
        <v>1</v>
      </c>
      <c r="F309" s="170">
        <v>0</v>
      </c>
      <c r="G309" s="160">
        <f t="shared" si="84"/>
        <v>0</v>
      </c>
      <c r="H309" s="143">
        <v>941</v>
      </c>
      <c r="I309" s="143">
        <f t="shared" si="85"/>
        <v>941</v>
      </c>
      <c r="J309" s="143">
        <v>0</v>
      </c>
      <c r="K309" s="143">
        <f t="shared" si="86"/>
        <v>0</v>
      </c>
      <c r="L309" s="143">
        <v>21</v>
      </c>
      <c r="M309" s="143">
        <f t="shared" si="87"/>
        <v>0</v>
      </c>
      <c r="N309" s="143">
        <v>0</v>
      </c>
      <c r="O309" s="143">
        <f t="shared" si="88"/>
        <v>0</v>
      </c>
      <c r="P309" s="143">
        <v>0</v>
      </c>
      <c r="Q309" s="143">
        <f t="shared" si="89"/>
        <v>0</v>
      </c>
      <c r="R309" s="143"/>
      <c r="S309" s="143" t="s">
        <v>358</v>
      </c>
      <c r="T309" s="143" t="s">
        <v>314</v>
      </c>
      <c r="U309" s="143">
        <v>0</v>
      </c>
      <c r="V309" s="143">
        <f t="shared" si="90"/>
        <v>0</v>
      </c>
      <c r="W309" s="143"/>
      <c r="X309" s="143" t="s">
        <v>353</v>
      </c>
      <c r="Y309" s="140"/>
      <c r="Z309" s="140"/>
      <c r="AA309" s="140"/>
      <c r="AB309" s="140"/>
      <c r="AC309" s="140"/>
      <c r="AD309" s="140"/>
      <c r="AE309" s="140"/>
      <c r="AF309" s="140"/>
      <c r="AG309" s="140" t="s">
        <v>354</v>
      </c>
      <c r="AH309" s="140"/>
      <c r="AI309" s="140"/>
      <c r="AJ309" s="140"/>
      <c r="AK309" s="140"/>
      <c r="AL309" s="140"/>
      <c r="AM309" s="140"/>
      <c r="AN309" s="140"/>
      <c r="AO309" s="140"/>
      <c r="AP309" s="140"/>
      <c r="AQ309" s="140"/>
      <c r="AR309" s="140"/>
      <c r="AS309" s="140"/>
      <c r="AT309" s="140"/>
      <c r="AU309" s="140"/>
      <c r="AV309" s="140"/>
      <c r="AW309" s="140"/>
      <c r="AX309" s="140"/>
      <c r="AY309" s="140"/>
      <c r="AZ309" s="140"/>
      <c r="BA309" s="140"/>
      <c r="BB309" s="140"/>
      <c r="BC309" s="140"/>
      <c r="BD309" s="140"/>
      <c r="BE309" s="140"/>
      <c r="BF309" s="140"/>
      <c r="BG309" s="140"/>
      <c r="BH309" s="140"/>
    </row>
    <row r="310" spans="1:60" outlineLevel="1" x14ac:dyDescent="0.2">
      <c r="A310" s="156">
        <v>294</v>
      </c>
      <c r="B310" s="157" t="s">
        <v>3309</v>
      </c>
      <c r="C310" s="162" t="s">
        <v>2805</v>
      </c>
      <c r="D310" s="158" t="s">
        <v>449</v>
      </c>
      <c r="E310" s="159">
        <v>1</v>
      </c>
      <c r="F310" s="170">
        <v>0</v>
      </c>
      <c r="G310" s="160">
        <f t="shared" si="84"/>
        <v>0</v>
      </c>
      <c r="H310" s="143">
        <v>250</v>
      </c>
      <c r="I310" s="143">
        <f t="shared" si="85"/>
        <v>250</v>
      </c>
      <c r="J310" s="143">
        <v>0</v>
      </c>
      <c r="K310" s="143">
        <f t="shared" si="86"/>
        <v>0</v>
      </c>
      <c r="L310" s="143">
        <v>21</v>
      </c>
      <c r="M310" s="143">
        <f t="shared" si="87"/>
        <v>0</v>
      </c>
      <c r="N310" s="143">
        <v>0</v>
      </c>
      <c r="O310" s="143">
        <f t="shared" si="88"/>
        <v>0</v>
      </c>
      <c r="P310" s="143">
        <v>0</v>
      </c>
      <c r="Q310" s="143">
        <f t="shared" si="89"/>
        <v>0</v>
      </c>
      <c r="R310" s="143"/>
      <c r="S310" s="143" t="s">
        <v>358</v>
      </c>
      <c r="T310" s="143" t="s">
        <v>314</v>
      </c>
      <c r="U310" s="143">
        <v>0</v>
      </c>
      <c r="V310" s="143">
        <f t="shared" si="90"/>
        <v>0</v>
      </c>
      <c r="W310" s="143"/>
      <c r="X310" s="143" t="s">
        <v>338</v>
      </c>
      <c r="Y310" s="140"/>
      <c r="Z310" s="140"/>
      <c r="AA310" s="140"/>
      <c r="AB310" s="140"/>
      <c r="AC310" s="140"/>
      <c r="AD310" s="140"/>
      <c r="AE310" s="140"/>
      <c r="AF310" s="140"/>
      <c r="AG310" s="140" t="s">
        <v>339</v>
      </c>
      <c r="AH310" s="140"/>
      <c r="AI310" s="140"/>
      <c r="AJ310" s="140"/>
      <c r="AK310" s="140"/>
      <c r="AL310" s="140"/>
      <c r="AM310" s="140"/>
      <c r="AN310" s="140"/>
      <c r="AO310" s="140"/>
      <c r="AP310" s="140"/>
      <c r="AQ310" s="140"/>
      <c r="AR310" s="140"/>
      <c r="AS310" s="140"/>
      <c r="AT310" s="140"/>
      <c r="AU310" s="140"/>
      <c r="AV310" s="140"/>
      <c r="AW310" s="140"/>
      <c r="AX310" s="140"/>
      <c r="AY310" s="140"/>
      <c r="AZ310" s="140"/>
      <c r="BA310" s="140"/>
      <c r="BB310" s="140"/>
      <c r="BC310" s="140"/>
      <c r="BD310" s="140"/>
      <c r="BE310" s="140"/>
      <c r="BF310" s="140"/>
      <c r="BG310" s="140"/>
      <c r="BH310" s="140"/>
    </row>
    <row r="311" spans="1:60" ht="22.5" outlineLevel="1" x14ac:dyDescent="0.2">
      <c r="A311" s="156">
        <v>295</v>
      </c>
      <c r="B311" s="157" t="s">
        <v>3310</v>
      </c>
      <c r="C311" s="162" t="s">
        <v>2807</v>
      </c>
      <c r="D311" s="158" t="s">
        <v>449</v>
      </c>
      <c r="E311" s="159">
        <v>12</v>
      </c>
      <c r="F311" s="170">
        <v>0</v>
      </c>
      <c r="G311" s="160">
        <f t="shared" si="84"/>
        <v>0</v>
      </c>
      <c r="H311" s="143">
        <v>0</v>
      </c>
      <c r="I311" s="143">
        <f t="shared" si="85"/>
        <v>0</v>
      </c>
      <c r="J311" s="143">
        <v>87.5</v>
      </c>
      <c r="K311" s="143">
        <f t="shared" si="86"/>
        <v>1050</v>
      </c>
      <c r="L311" s="143">
        <v>21</v>
      </c>
      <c r="M311" s="143">
        <f t="shared" si="87"/>
        <v>0</v>
      </c>
      <c r="N311" s="143">
        <v>0</v>
      </c>
      <c r="O311" s="143">
        <f t="shared" si="88"/>
        <v>0</v>
      </c>
      <c r="P311" s="143">
        <v>0</v>
      </c>
      <c r="Q311" s="143">
        <f t="shared" si="89"/>
        <v>0</v>
      </c>
      <c r="R311" s="143"/>
      <c r="S311" s="143" t="s">
        <v>358</v>
      </c>
      <c r="T311" s="143" t="s">
        <v>314</v>
      </c>
      <c r="U311" s="143">
        <v>0</v>
      </c>
      <c r="V311" s="143">
        <f t="shared" si="90"/>
        <v>0</v>
      </c>
      <c r="W311" s="143"/>
      <c r="X311" s="143" t="s">
        <v>338</v>
      </c>
      <c r="Y311" s="140"/>
      <c r="Z311" s="140"/>
      <c r="AA311" s="140"/>
      <c r="AB311" s="140"/>
      <c r="AC311" s="140"/>
      <c r="AD311" s="140"/>
      <c r="AE311" s="140"/>
      <c r="AF311" s="140"/>
      <c r="AG311" s="140" t="s">
        <v>2128</v>
      </c>
      <c r="AH311" s="140"/>
      <c r="AI311" s="140"/>
      <c r="AJ311" s="140"/>
      <c r="AK311" s="140"/>
      <c r="AL311" s="140"/>
      <c r="AM311" s="140"/>
      <c r="AN311" s="140"/>
      <c r="AO311" s="140"/>
      <c r="AP311" s="140"/>
      <c r="AQ311" s="140"/>
      <c r="AR311" s="140"/>
      <c r="AS311" s="140"/>
      <c r="AT311" s="140"/>
      <c r="AU311" s="140"/>
      <c r="AV311" s="140"/>
      <c r="AW311" s="140"/>
      <c r="AX311" s="140"/>
      <c r="AY311" s="140"/>
      <c r="AZ311" s="140"/>
      <c r="BA311" s="140"/>
      <c r="BB311" s="140"/>
      <c r="BC311" s="140"/>
      <c r="BD311" s="140"/>
      <c r="BE311" s="140"/>
      <c r="BF311" s="140"/>
      <c r="BG311" s="140"/>
      <c r="BH311" s="140"/>
    </row>
    <row r="312" spans="1:60" ht="22.5" outlineLevel="1" x14ac:dyDescent="0.2">
      <c r="A312" s="156">
        <v>296</v>
      </c>
      <c r="B312" s="157" t="s">
        <v>3311</v>
      </c>
      <c r="C312" s="162" t="s">
        <v>2809</v>
      </c>
      <c r="D312" s="158" t="s">
        <v>449</v>
      </c>
      <c r="E312" s="159">
        <v>1</v>
      </c>
      <c r="F312" s="170">
        <v>0</v>
      </c>
      <c r="G312" s="160">
        <f t="shared" si="84"/>
        <v>0</v>
      </c>
      <c r="H312" s="143">
        <v>276</v>
      </c>
      <c r="I312" s="143">
        <f t="shared" si="85"/>
        <v>276</v>
      </c>
      <c r="J312" s="143">
        <v>0</v>
      </c>
      <c r="K312" s="143">
        <f t="shared" si="86"/>
        <v>0</v>
      </c>
      <c r="L312" s="143">
        <v>21</v>
      </c>
      <c r="M312" s="143">
        <f t="shared" si="87"/>
        <v>0</v>
      </c>
      <c r="N312" s="143">
        <v>0</v>
      </c>
      <c r="O312" s="143">
        <f t="shared" si="88"/>
        <v>0</v>
      </c>
      <c r="P312" s="143">
        <v>0</v>
      </c>
      <c r="Q312" s="143">
        <f t="shared" si="89"/>
        <v>0</v>
      </c>
      <c r="R312" s="143"/>
      <c r="S312" s="143" t="s">
        <v>358</v>
      </c>
      <c r="T312" s="143" t="s">
        <v>314</v>
      </c>
      <c r="U312" s="143">
        <v>0</v>
      </c>
      <c r="V312" s="143">
        <f t="shared" si="90"/>
        <v>0</v>
      </c>
      <c r="W312" s="143"/>
      <c r="X312" s="143" t="s">
        <v>353</v>
      </c>
      <c r="Y312" s="140"/>
      <c r="Z312" s="140"/>
      <c r="AA312" s="140"/>
      <c r="AB312" s="140"/>
      <c r="AC312" s="140"/>
      <c r="AD312" s="140"/>
      <c r="AE312" s="140"/>
      <c r="AF312" s="140"/>
      <c r="AG312" s="140" t="s">
        <v>534</v>
      </c>
      <c r="AH312" s="140"/>
      <c r="AI312" s="140"/>
      <c r="AJ312" s="140"/>
      <c r="AK312" s="140"/>
      <c r="AL312" s="140"/>
      <c r="AM312" s="140"/>
      <c r="AN312" s="140"/>
      <c r="AO312" s="140"/>
      <c r="AP312" s="140"/>
      <c r="AQ312" s="140"/>
      <c r="AR312" s="140"/>
      <c r="AS312" s="140"/>
      <c r="AT312" s="140"/>
      <c r="AU312" s="140"/>
      <c r="AV312" s="140"/>
      <c r="AW312" s="140"/>
      <c r="AX312" s="140"/>
      <c r="AY312" s="140"/>
      <c r="AZ312" s="140"/>
      <c r="BA312" s="140"/>
      <c r="BB312" s="140"/>
      <c r="BC312" s="140"/>
      <c r="BD312" s="140"/>
      <c r="BE312" s="140"/>
      <c r="BF312" s="140"/>
      <c r="BG312" s="140"/>
      <c r="BH312" s="140"/>
    </row>
    <row r="313" spans="1:60" outlineLevel="1" x14ac:dyDescent="0.2">
      <c r="A313" s="156">
        <v>297</v>
      </c>
      <c r="B313" s="157" t="s">
        <v>3312</v>
      </c>
      <c r="C313" s="162" t="s">
        <v>2811</v>
      </c>
      <c r="D313" s="158" t="s">
        <v>449</v>
      </c>
      <c r="E313" s="159">
        <v>1</v>
      </c>
      <c r="F313" s="170">
        <v>0</v>
      </c>
      <c r="G313" s="160">
        <f t="shared" si="84"/>
        <v>0</v>
      </c>
      <c r="H313" s="143">
        <v>0</v>
      </c>
      <c r="I313" s="143">
        <f t="shared" si="85"/>
        <v>0</v>
      </c>
      <c r="J313" s="143">
        <v>58.3</v>
      </c>
      <c r="K313" s="143">
        <f t="shared" si="86"/>
        <v>58.3</v>
      </c>
      <c r="L313" s="143">
        <v>21</v>
      </c>
      <c r="M313" s="143">
        <f t="shared" si="87"/>
        <v>0</v>
      </c>
      <c r="N313" s="143">
        <v>0</v>
      </c>
      <c r="O313" s="143">
        <f t="shared" si="88"/>
        <v>0</v>
      </c>
      <c r="P313" s="143">
        <v>0</v>
      </c>
      <c r="Q313" s="143">
        <f t="shared" si="89"/>
        <v>0</v>
      </c>
      <c r="R313" s="143"/>
      <c r="S313" s="143" t="s">
        <v>358</v>
      </c>
      <c r="T313" s="143" t="s">
        <v>314</v>
      </c>
      <c r="U313" s="143">
        <v>0</v>
      </c>
      <c r="V313" s="143">
        <f t="shared" si="90"/>
        <v>0</v>
      </c>
      <c r="W313" s="143"/>
      <c r="X313" s="143" t="s">
        <v>338</v>
      </c>
      <c r="Y313" s="140"/>
      <c r="Z313" s="140"/>
      <c r="AA313" s="140"/>
      <c r="AB313" s="140"/>
      <c r="AC313" s="140"/>
      <c r="AD313" s="140"/>
      <c r="AE313" s="140"/>
      <c r="AF313" s="140"/>
      <c r="AG313" s="140" t="s">
        <v>2128</v>
      </c>
      <c r="AH313" s="140"/>
      <c r="AI313" s="140"/>
      <c r="AJ313" s="140"/>
      <c r="AK313" s="140"/>
      <c r="AL313" s="140"/>
      <c r="AM313" s="140"/>
      <c r="AN313" s="140"/>
      <c r="AO313" s="140"/>
      <c r="AP313" s="140"/>
      <c r="AQ313" s="140"/>
      <c r="AR313" s="140"/>
      <c r="AS313" s="140"/>
      <c r="AT313" s="140"/>
      <c r="AU313" s="140"/>
      <c r="AV313" s="140"/>
      <c r="AW313" s="140"/>
      <c r="AX313" s="140"/>
      <c r="AY313" s="140"/>
      <c r="AZ313" s="140"/>
      <c r="BA313" s="140"/>
      <c r="BB313" s="140"/>
      <c r="BC313" s="140"/>
      <c r="BD313" s="140"/>
      <c r="BE313" s="140"/>
      <c r="BF313" s="140"/>
      <c r="BG313" s="140"/>
      <c r="BH313" s="140"/>
    </row>
    <row r="314" spans="1:60" outlineLevel="1" x14ac:dyDescent="0.2">
      <c r="A314" s="156">
        <v>298</v>
      </c>
      <c r="B314" s="157" t="s">
        <v>3313</v>
      </c>
      <c r="C314" s="162" t="s">
        <v>2813</v>
      </c>
      <c r="D314" s="158" t="s">
        <v>449</v>
      </c>
      <c r="E314" s="159">
        <v>1</v>
      </c>
      <c r="F314" s="170">
        <v>0</v>
      </c>
      <c r="G314" s="160">
        <f t="shared" si="84"/>
        <v>0</v>
      </c>
      <c r="H314" s="143">
        <v>469</v>
      </c>
      <c r="I314" s="143">
        <f t="shared" si="85"/>
        <v>469</v>
      </c>
      <c r="J314" s="143">
        <v>0</v>
      </c>
      <c r="K314" s="143">
        <f t="shared" si="86"/>
        <v>0</v>
      </c>
      <c r="L314" s="143">
        <v>21</v>
      </c>
      <c r="M314" s="143">
        <f t="shared" si="87"/>
        <v>0</v>
      </c>
      <c r="N314" s="143">
        <v>0</v>
      </c>
      <c r="O314" s="143">
        <f t="shared" si="88"/>
        <v>0</v>
      </c>
      <c r="P314" s="143">
        <v>0</v>
      </c>
      <c r="Q314" s="143">
        <f t="shared" si="89"/>
        <v>0</v>
      </c>
      <c r="R314" s="143"/>
      <c r="S314" s="143" t="s">
        <v>358</v>
      </c>
      <c r="T314" s="143" t="s">
        <v>314</v>
      </c>
      <c r="U314" s="143">
        <v>0</v>
      </c>
      <c r="V314" s="143">
        <f t="shared" si="90"/>
        <v>0</v>
      </c>
      <c r="W314" s="143"/>
      <c r="X314" s="143" t="s">
        <v>353</v>
      </c>
      <c r="Y314" s="140"/>
      <c r="Z314" s="140"/>
      <c r="AA314" s="140"/>
      <c r="AB314" s="140"/>
      <c r="AC314" s="140"/>
      <c r="AD314" s="140"/>
      <c r="AE314" s="140"/>
      <c r="AF314" s="140"/>
      <c r="AG314" s="140" t="s">
        <v>534</v>
      </c>
      <c r="AH314" s="140"/>
      <c r="AI314" s="140"/>
      <c r="AJ314" s="140"/>
      <c r="AK314" s="140"/>
      <c r="AL314" s="140"/>
      <c r="AM314" s="140"/>
      <c r="AN314" s="140"/>
      <c r="AO314" s="140"/>
      <c r="AP314" s="140"/>
      <c r="AQ314" s="140"/>
      <c r="AR314" s="140"/>
      <c r="AS314" s="140"/>
      <c r="AT314" s="140"/>
      <c r="AU314" s="140"/>
      <c r="AV314" s="140"/>
      <c r="AW314" s="140"/>
      <c r="AX314" s="140"/>
      <c r="AY314" s="140"/>
      <c r="AZ314" s="140"/>
      <c r="BA314" s="140"/>
      <c r="BB314" s="140"/>
      <c r="BC314" s="140"/>
      <c r="BD314" s="140"/>
      <c r="BE314" s="140"/>
      <c r="BF314" s="140"/>
      <c r="BG314" s="140"/>
      <c r="BH314" s="140"/>
    </row>
    <row r="315" spans="1:60" outlineLevel="1" x14ac:dyDescent="0.2">
      <c r="A315" s="156">
        <v>299</v>
      </c>
      <c r="B315" s="157" t="s">
        <v>3314</v>
      </c>
      <c r="C315" s="162" t="s">
        <v>2815</v>
      </c>
      <c r="D315" s="158" t="s">
        <v>449</v>
      </c>
      <c r="E315" s="159">
        <v>1</v>
      </c>
      <c r="F315" s="170">
        <v>0</v>
      </c>
      <c r="G315" s="160">
        <f t="shared" si="84"/>
        <v>0</v>
      </c>
      <c r="H315" s="143">
        <v>150</v>
      </c>
      <c r="I315" s="143">
        <f t="shared" si="85"/>
        <v>150</v>
      </c>
      <c r="J315" s="143">
        <v>0</v>
      </c>
      <c r="K315" s="143">
        <f t="shared" si="86"/>
        <v>0</v>
      </c>
      <c r="L315" s="143">
        <v>21</v>
      </c>
      <c r="M315" s="143">
        <f t="shared" si="87"/>
        <v>0</v>
      </c>
      <c r="N315" s="143">
        <v>0</v>
      </c>
      <c r="O315" s="143">
        <f t="shared" si="88"/>
        <v>0</v>
      </c>
      <c r="P315" s="143">
        <v>0</v>
      </c>
      <c r="Q315" s="143">
        <f t="shared" si="89"/>
        <v>0</v>
      </c>
      <c r="R315" s="143"/>
      <c r="S315" s="143" t="s">
        <v>358</v>
      </c>
      <c r="T315" s="143" t="s">
        <v>314</v>
      </c>
      <c r="U315" s="143">
        <v>0</v>
      </c>
      <c r="V315" s="143">
        <f t="shared" si="90"/>
        <v>0</v>
      </c>
      <c r="W315" s="143"/>
      <c r="X315" s="143" t="s">
        <v>338</v>
      </c>
      <c r="Y315" s="140"/>
      <c r="Z315" s="140"/>
      <c r="AA315" s="140"/>
      <c r="AB315" s="140"/>
      <c r="AC315" s="140"/>
      <c r="AD315" s="140"/>
      <c r="AE315" s="140"/>
      <c r="AF315" s="140"/>
      <c r="AG315" s="140" t="s">
        <v>339</v>
      </c>
      <c r="AH315" s="140"/>
      <c r="AI315" s="140"/>
      <c r="AJ315" s="140"/>
      <c r="AK315" s="140"/>
      <c r="AL315" s="140"/>
      <c r="AM315" s="140"/>
      <c r="AN315" s="140"/>
      <c r="AO315" s="140"/>
      <c r="AP315" s="140"/>
      <c r="AQ315" s="140"/>
      <c r="AR315" s="140"/>
      <c r="AS315" s="140"/>
      <c r="AT315" s="140"/>
      <c r="AU315" s="140"/>
      <c r="AV315" s="140"/>
      <c r="AW315" s="140"/>
      <c r="AX315" s="140"/>
      <c r="AY315" s="140"/>
      <c r="AZ315" s="140"/>
      <c r="BA315" s="140"/>
      <c r="BB315" s="140"/>
      <c r="BC315" s="140"/>
      <c r="BD315" s="140"/>
      <c r="BE315" s="140"/>
      <c r="BF315" s="140"/>
      <c r="BG315" s="140"/>
      <c r="BH315" s="140"/>
    </row>
    <row r="316" spans="1:60" ht="22.5" outlineLevel="1" x14ac:dyDescent="0.2">
      <c r="A316" s="156">
        <v>300</v>
      </c>
      <c r="B316" s="157" t="s">
        <v>3315</v>
      </c>
      <c r="C316" s="162" t="s">
        <v>2820</v>
      </c>
      <c r="D316" s="158" t="s">
        <v>449</v>
      </c>
      <c r="E316" s="159">
        <v>1</v>
      </c>
      <c r="F316" s="170">
        <v>0</v>
      </c>
      <c r="G316" s="160">
        <f t="shared" si="84"/>
        <v>0</v>
      </c>
      <c r="H316" s="143">
        <v>871</v>
      </c>
      <c r="I316" s="143">
        <f t="shared" si="85"/>
        <v>871</v>
      </c>
      <c r="J316" s="143">
        <v>0</v>
      </c>
      <c r="K316" s="143">
        <f t="shared" si="86"/>
        <v>0</v>
      </c>
      <c r="L316" s="143">
        <v>21</v>
      </c>
      <c r="M316" s="143">
        <f t="shared" si="87"/>
        <v>0</v>
      </c>
      <c r="N316" s="143">
        <v>0</v>
      </c>
      <c r="O316" s="143">
        <f t="shared" si="88"/>
        <v>0</v>
      </c>
      <c r="P316" s="143">
        <v>0</v>
      </c>
      <c r="Q316" s="143">
        <f t="shared" si="89"/>
        <v>0</v>
      </c>
      <c r="R316" s="143"/>
      <c r="S316" s="143" t="s">
        <v>358</v>
      </c>
      <c r="T316" s="143" t="s">
        <v>314</v>
      </c>
      <c r="U316" s="143">
        <v>0</v>
      </c>
      <c r="V316" s="143">
        <f t="shared" si="90"/>
        <v>0</v>
      </c>
      <c r="W316" s="143"/>
      <c r="X316" s="143" t="s">
        <v>353</v>
      </c>
      <c r="Y316" s="140"/>
      <c r="Z316" s="140"/>
      <c r="AA316" s="140"/>
      <c r="AB316" s="140"/>
      <c r="AC316" s="140"/>
      <c r="AD316" s="140"/>
      <c r="AE316" s="140"/>
      <c r="AF316" s="140"/>
      <c r="AG316" s="140" t="s">
        <v>534</v>
      </c>
      <c r="AH316" s="140"/>
      <c r="AI316" s="140"/>
      <c r="AJ316" s="140"/>
      <c r="AK316" s="140"/>
      <c r="AL316" s="140"/>
      <c r="AM316" s="140"/>
      <c r="AN316" s="140"/>
      <c r="AO316" s="140"/>
      <c r="AP316" s="140"/>
      <c r="AQ316" s="140"/>
      <c r="AR316" s="140"/>
      <c r="AS316" s="140"/>
      <c r="AT316" s="140"/>
      <c r="AU316" s="140"/>
      <c r="AV316" s="140"/>
      <c r="AW316" s="140"/>
      <c r="AX316" s="140"/>
      <c r="AY316" s="140"/>
      <c r="AZ316" s="140"/>
      <c r="BA316" s="140"/>
      <c r="BB316" s="140"/>
      <c r="BC316" s="140"/>
      <c r="BD316" s="140"/>
      <c r="BE316" s="140"/>
      <c r="BF316" s="140"/>
      <c r="BG316" s="140"/>
      <c r="BH316" s="140"/>
    </row>
    <row r="317" spans="1:60" outlineLevel="1" x14ac:dyDescent="0.2">
      <c r="A317" s="156">
        <v>301</v>
      </c>
      <c r="B317" s="157" t="s">
        <v>3316</v>
      </c>
      <c r="C317" s="162" t="s">
        <v>2822</v>
      </c>
      <c r="D317" s="158" t="s">
        <v>449</v>
      </c>
      <c r="E317" s="159">
        <v>1</v>
      </c>
      <c r="F317" s="170">
        <v>0</v>
      </c>
      <c r="G317" s="160">
        <f t="shared" si="84"/>
        <v>0</v>
      </c>
      <c r="H317" s="143">
        <v>200</v>
      </c>
      <c r="I317" s="143">
        <f t="shared" si="85"/>
        <v>200</v>
      </c>
      <c r="J317" s="143">
        <v>0</v>
      </c>
      <c r="K317" s="143">
        <f t="shared" si="86"/>
        <v>0</v>
      </c>
      <c r="L317" s="143">
        <v>21</v>
      </c>
      <c r="M317" s="143">
        <f t="shared" si="87"/>
        <v>0</v>
      </c>
      <c r="N317" s="143">
        <v>0</v>
      </c>
      <c r="O317" s="143">
        <f t="shared" si="88"/>
        <v>0</v>
      </c>
      <c r="P317" s="143">
        <v>0</v>
      </c>
      <c r="Q317" s="143">
        <f t="shared" si="89"/>
        <v>0</v>
      </c>
      <c r="R317" s="143"/>
      <c r="S317" s="143" t="s">
        <v>358</v>
      </c>
      <c r="T317" s="143" t="s">
        <v>314</v>
      </c>
      <c r="U317" s="143">
        <v>0</v>
      </c>
      <c r="V317" s="143">
        <f t="shared" si="90"/>
        <v>0</v>
      </c>
      <c r="W317" s="143"/>
      <c r="X317" s="143" t="s">
        <v>338</v>
      </c>
      <c r="Y317" s="140"/>
      <c r="Z317" s="140"/>
      <c r="AA317" s="140"/>
      <c r="AB317" s="140"/>
      <c r="AC317" s="140"/>
      <c r="AD317" s="140"/>
      <c r="AE317" s="140"/>
      <c r="AF317" s="140"/>
      <c r="AG317" s="140" t="s">
        <v>339</v>
      </c>
      <c r="AH317" s="140"/>
      <c r="AI317" s="140"/>
      <c r="AJ317" s="140"/>
      <c r="AK317" s="140"/>
      <c r="AL317" s="140"/>
      <c r="AM317" s="140"/>
      <c r="AN317" s="140"/>
      <c r="AO317" s="140"/>
      <c r="AP317" s="140"/>
      <c r="AQ317" s="140"/>
      <c r="AR317" s="140"/>
      <c r="AS317" s="140"/>
      <c r="AT317" s="140"/>
      <c r="AU317" s="140"/>
      <c r="AV317" s="140"/>
      <c r="AW317" s="140"/>
      <c r="AX317" s="140"/>
      <c r="AY317" s="140"/>
      <c r="AZ317" s="140"/>
      <c r="BA317" s="140"/>
      <c r="BB317" s="140"/>
      <c r="BC317" s="140"/>
      <c r="BD317" s="140"/>
      <c r="BE317" s="140"/>
      <c r="BF317" s="140"/>
      <c r="BG317" s="140"/>
      <c r="BH317" s="140"/>
    </row>
    <row r="318" spans="1:60" outlineLevel="1" x14ac:dyDescent="0.2">
      <c r="A318" s="156">
        <v>302</v>
      </c>
      <c r="B318" s="157" t="s">
        <v>3317</v>
      </c>
      <c r="C318" s="162" t="s">
        <v>2830</v>
      </c>
      <c r="D318" s="158" t="s">
        <v>449</v>
      </c>
      <c r="E318" s="159">
        <v>1</v>
      </c>
      <c r="F318" s="170">
        <v>0</v>
      </c>
      <c r="G318" s="160">
        <f t="shared" si="84"/>
        <v>0</v>
      </c>
      <c r="H318" s="143">
        <v>1322</v>
      </c>
      <c r="I318" s="143">
        <f t="shared" si="85"/>
        <v>1322</v>
      </c>
      <c r="J318" s="143">
        <v>0</v>
      </c>
      <c r="K318" s="143">
        <f t="shared" si="86"/>
        <v>0</v>
      </c>
      <c r="L318" s="143">
        <v>21</v>
      </c>
      <c r="M318" s="143">
        <f t="shared" si="87"/>
        <v>0</v>
      </c>
      <c r="N318" s="143">
        <v>0</v>
      </c>
      <c r="O318" s="143">
        <f t="shared" si="88"/>
        <v>0</v>
      </c>
      <c r="P318" s="143">
        <v>0</v>
      </c>
      <c r="Q318" s="143">
        <f t="shared" si="89"/>
        <v>0</v>
      </c>
      <c r="R318" s="143"/>
      <c r="S318" s="143" t="s">
        <v>358</v>
      </c>
      <c r="T318" s="143" t="s">
        <v>314</v>
      </c>
      <c r="U318" s="143">
        <v>0</v>
      </c>
      <c r="V318" s="143">
        <f t="shared" si="90"/>
        <v>0</v>
      </c>
      <c r="W318" s="143"/>
      <c r="X318" s="143" t="s">
        <v>353</v>
      </c>
      <c r="Y318" s="140"/>
      <c r="Z318" s="140"/>
      <c r="AA318" s="140"/>
      <c r="AB318" s="140"/>
      <c r="AC318" s="140"/>
      <c r="AD318" s="140"/>
      <c r="AE318" s="140"/>
      <c r="AF318" s="140"/>
      <c r="AG318" s="140" t="s">
        <v>534</v>
      </c>
      <c r="AH318" s="140"/>
      <c r="AI318" s="140"/>
      <c r="AJ318" s="140"/>
      <c r="AK318" s="140"/>
      <c r="AL318" s="140"/>
      <c r="AM318" s="140"/>
      <c r="AN318" s="140"/>
      <c r="AO318" s="140"/>
      <c r="AP318" s="140"/>
      <c r="AQ318" s="140"/>
      <c r="AR318" s="140"/>
      <c r="AS318" s="140"/>
      <c r="AT318" s="140"/>
      <c r="AU318" s="140"/>
      <c r="AV318" s="140"/>
      <c r="AW318" s="140"/>
      <c r="AX318" s="140"/>
      <c r="AY318" s="140"/>
      <c r="AZ318" s="140"/>
      <c r="BA318" s="140"/>
      <c r="BB318" s="140"/>
      <c r="BC318" s="140"/>
      <c r="BD318" s="140"/>
      <c r="BE318" s="140"/>
      <c r="BF318" s="140"/>
      <c r="BG318" s="140"/>
      <c r="BH318" s="140"/>
    </row>
    <row r="319" spans="1:60" outlineLevel="1" x14ac:dyDescent="0.2">
      <c r="A319" s="156">
        <v>303</v>
      </c>
      <c r="B319" s="157" t="s">
        <v>3318</v>
      </c>
      <c r="C319" s="162" t="s">
        <v>3319</v>
      </c>
      <c r="D319" s="158" t="s">
        <v>449</v>
      </c>
      <c r="E319" s="159">
        <v>1</v>
      </c>
      <c r="F319" s="170">
        <v>0</v>
      </c>
      <c r="G319" s="160">
        <f t="shared" si="84"/>
        <v>0</v>
      </c>
      <c r="H319" s="143">
        <v>500</v>
      </c>
      <c r="I319" s="143">
        <f t="shared" si="85"/>
        <v>500</v>
      </c>
      <c r="J319" s="143">
        <v>0</v>
      </c>
      <c r="K319" s="143">
        <f t="shared" si="86"/>
        <v>0</v>
      </c>
      <c r="L319" s="143">
        <v>21</v>
      </c>
      <c r="M319" s="143">
        <f t="shared" si="87"/>
        <v>0</v>
      </c>
      <c r="N319" s="143">
        <v>0</v>
      </c>
      <c r="O319" s="143">
        <f t="shared" si="88"/>
        <v>0</v>
      </c>
      <c r="P319" s="143">
        <v>0</v>
      </c>
      <c r="Q319" s="143">
        <f t="shared" si="89"/>
        <v>0</v>
      </c>
      <c r="R319" s="143"/>
      <c r="S319" s="143" t="s">
        <v>358</v>
      </c>
      <c r="T319" s="143" t="s">
        <v>314</v>
      </c>
      <c r="U319" s="143">
        <v>0</v>
      </c>
      <c r="V319" s="143">
        <f t="shared" si="90"/>
        <v>0</v>
      </c>
      <c r="W319" s="143"/>
      <c r="X319" s="143" t="s">
        <v>338</v>
      </c>
      <c r="Y319" s="140"/>
      <c r="Z319" s="140"/>
      <c r="AA319" s="140"/>
      <c r="AB319" s="140"/>
      <c r="AC319" s="140"/>
      <c r="AD319" s="140"/>
      <c r="AE319" s="140"/>
      <c r="AF319" s="140"/>
      <c r="AG319" s="140" t="s">
        <v>339</v>
      </c>
      <c r="AH319" s="140"/>
      <c r="AI319" s="140"/>
      <c r="AJ319" s="140"/>
      <c r="AK319" s="140"/>
      <c r="AL319" s="140"/>
      <c r="AM319" s="140"/>
      <c r="AN319" s="140"/>
      <c r="AO319" s="140"/>
      <c r="AP319" s="140"/>
      <c r="AQ319" s="140"/>
      <c r="AR319" s="140"/>
      <c r="AS319" s="140"/>
      <c r="AT319" s="140"/>
      <c r="AU319" s="140"/>
      <c r="AV319" s="140"/>
      <c r="AW319" s="140"/>
      <c r="AX319" s="140"/>
      <c r="AY319" s="140"/>
      <c r="AZ319" s="140"/>
      <c r="BA319" s="140"/>
      <c r="BB319" s="140"/>
      <c r="BC319" s="140"/>
      <c r="BD319" s="140"/>
      <c r="BE319" s="140"/>
      <c r="BF319" s="140"/>
      <c r="BG319" s="140"/>
      <c r="BH319" s="140"/>
    </row>
    <row r="320" spans="1:60" ht="33.75" outlineLevel="1" x14ac:dyDescent="0.2">
      <c r="A320" s="156">
        <v>304</v>
      </c>
      <c r="B320" s="157" t="s">
        <v>3320</v>
      </c>
      <c r="C320" s="162" t="s">
        <v>3321</v>
      </c>
      <c r="D320" s="158" t="s">
        <v>449</v>
      </c>
      <c r="E320" s="159">
        <v>1</v>
      </c>
      <c r="F320" s="170">
        <v>0</v>
      </c>
      <c r="G320" s="160">
        <f t="shared" si="84"/>
        <v>0</v>
      </c>
      <c r="H320" s="143">
        <v>990</v>
      </c>
      <c r="I320" s="143">
        <f t="shared" si="85"/>
        <v>990</v>
      </c>
      <c r="J320" s="143">
        <v>0</v>
      </c>
      <c r="K320" s="143">
        <f t="shared" si="86"/>
        <v>0</v>
      </c>
      <c r="L320" s="143">
        <v>21</v>
      </c>
      <c r="M320" s="143">
        <f t="shared" si="87"/>
        <v>0</v>
      </c>
      <c r="N320" s="143">
        <v>0</v>
      </c>
      <c r="O320" s="143">
        <f t="shared" si="88"/>
        <v>0</v>
      </c>
      <c r="P320" s="143">
        <v>0</v>
      </c>
      <c r="Q320" s="143">
        <f t="shared" si="89"/>
        <v>0</v>
      </c>
      <c r="R320" s="143"/>
      <c r="S320" s="143" t="s">
        <v>358</v>
      </c>
      <c r="T320" s="143" t="s">
        <v>314</v>
      </c>
      <c r="U320" s="143">
        <v>0</v>
      </c>
      <c r="V320" s="143">
        <f t="shared" si="90"/>
        <v>0</v>
      </c>
      <c r="W320" s="143"/>
      <c r="X320" s="143" t="s">
        <v>353</v>
      </c>
      <c r="Y320" s="140"/>
      <c r="Z320" s="140"/>
      <c r="AA320" s="140"/>
      <c r="AB320" s="140"/>
      <c r="AC320" s="140"/>
      <c r="AD320" s="140"/>
      <c r="AE320" s="140"/>
      <c r="AF320" s="140"/>
      <c r="AG320" s="140" t="s">
        <v>534</v>
      </c>
      <c r="AH320" s="140"/>
      <c r="AI320" s="140"/>
      <c r="AJ320" s="140"/>
      <c r="AK320" s="140"/>
      <c r="AL320" s="140"/>
      <c r="AM320" s="140"/>
      <c r="AN320" s="140"/>
      <c r="AO320" s="140"/>
      <c r="AP320" s="140"/>
      <c r="AQ320" s="140"/>
      <c r="AR320" s="140"/>
      <c r="AS320" s="140"/>
      <c r="AT320" s="140"/>
      <c r="AU320" s="140"/>
      <c r="AV320" s="140"/>
      <c r="AW320" s="140"/>
      <c r="AX320" s="140"/>
      <c r="AY320" s="140"/>
      <c r="AZ320" s="140"/>
      <c r="BA320" s="140"/>
      <c r="BB320" s="140"/>
      <c r="BC320" s="140"/>
      <c r="BD320" s="140"/>
      <c r="BE320" s="140"/>
      <c r="BF320" s="140"/>
      <c r="BG320" s="140"/>
      <c r="BH320" s="140"/>
    </row>
    <row r="321" spans="1:60" outlineLevel="1" x14ac:dyDescent="0.2">
      <c r="A321" s="156">
        <v>305</v>
      </c>
      <c r="B321" s="157" t="s">
        <v>3322</v>
      </c>
      <c r="C321" s="162" t="s">
        <v>3323</v>
      </c>
      <c r="D321" s="158" t="s">
        <v>449</v>
      </c>
      <c r="E321" s="159">
        <v>1</v>
      </c>
      <c r="F321" s="170">
        <v>0</v>
      </c>
      <c r="G321" s="160">
        <f t="shared" si="84"/>
        <v>0</v>
      </c>
      <c r="H321" s="143">
        <v>250</v>
      </c>
      <c r="I321" s="143">
        <f t="shared" si="85"/>
        <v>250</v>
      </c>
      <c r="J321" s="143">
        <v>0</v>
      </c>
      <c r="K321" s="143">
        <f t="shared" si="86"/>
        <v>0</v>
      </c>
      <c r="L321" s="143">
        <v>21</v>
      </c>
      <c r="M321" s="143">
        <f t="shared" si="87"/>
        <v>0</v>
      </c>
      <c r="N321" s="143">
        <v>0</v>
      </c>
      <c r="O321" s="143">
        <f t="shared" si="88"/>
        <v>0</v>
      </c>
      <c r="P321" s="143">
        <v>0</v>
      </c>
      <c r="Q321" s="143">
        <f t="shared" si="89"/>
        <v>0</v>
      </c>
      <c r="R321" s="143"/>
      <c r="S321" s="143" t="s">
        <v>358</v>
      </c>
      <c r="T321" s="143" t="s">
        <v>314</v>
      </c>
      <c r="U321" s="143">
        <v>0</v>
      </c>
      <c r="V321" s="143">
        <f t="shared" si="90"/>
        <v>0</v>
      </c>
      <c r="W321" s="143"/>
      <c r="X321" s="143" t="s">
        <v>338</v>
      </c>
      <c r="Y321" s="140"/>
      <c r="Z321" s="140"/>
      <c r="AA321" s="140"/>
      <c r="AB321" s="140"/>
      <c r="AC321" s="140"/>
      <c r="AD321" s="140"/>
      <c r="AE321" s="140"/>
      <c r="AF321" s="140"/>
      <c r="AG321" s="140" t="s">
        <v>339</v>
      </c>
      <c r="AH321" s="140"/>
      <c r="AI321" s="140"/>
      <c r="AJ321" s="140"/>
      <c r="AK321" s="140"/>
      <c r="AL321" s="140"/>
      <c r="AM321" s="140"/>
      <c r="AN321" s="140"/>
      <c r="AO321" s="140"/>
      <c r="AP321" s="140"/>
      <c r="AQ321" s="140"/>
      <c r="AR321" s="140"/>
      <c r="AS321" s="140"/>
      <c r="AT321" s="140"/>
      <c r="AU321" s="140"/>
      <c r="AV321" s="140"/>
      <c r="AW321" s="140"/>
      <c r="AX321" s="140"/>
      <c r="AY321" s="140"/>
      <c r="AZ321" s="140"/>
      <c r="BA321" s="140"/>
      <c r="BB321" s="140"/>
      <c r="BC321" s="140"/>
      <c r="BD321" s="140"/>
      <c r="BE321" s="140"/>
      <c r="BF321" s="140"/>
      <c r="BG321" s="140"/>
      <c r="BH321" s="140"/>
    </row>
    <row r="322" spans="1:60" outlineLevel="1" x14ac:dyDescent="0.2">
      <c r="A322" s="156">
        <v>306</v>
      </c>
      <c r="B322" s="157" t="s">
        <v>3324</v>
      </c>
      <c r="C322" s="162" t="s">
        <v>3325</v>
      </c>
      <c r="D322" s="158" t="s">
        <v>459</v>
      </c>
      <c r="E322" s="159">
        <v>1</v>
      </c>
      <c r="F322" s="170">
        <v>0</v>
      </c>
      <c r="G322" s="160">
        <f t="shared" si="84"/>
        <v>0</v>
      </c>
      <c r="H322" s="143">
        <v>2252</v>
      </c>
      <c r="I322" s="143">
        <f t="shared" si="85"/>
        <v>2252</v>
      </c>
      <c r="J322" s="143">
        <v>0</v>
      </c>
      <c r="K322" s="143">
        <f t="shared" si="86"/>
        <v>0</v>
      </c>
      <c r="L322" s="143">
        <v>21</v>
      </c>
      <c r="M322" s="143">
        <f t="shared" si="87"/>
        <v>0</v>
      </c>
      <c r="N322" s="143">
        <v>0</v>
      </c>
      <c r="O322" s="143">
        <f t="shared" si="88"/>
        <v>0</v>
      </c>
      <c r="P322" s="143">
        <v>0</v>
      </c>
      <c r="Q322" s="143">
        <f t="shared" si="89"/>
        <v>0</v>
      </c>
      <c r="R322" s="143"/>
      <c r="S322" s="143" t="s">
        <v>358</v>
      </c>
      <c r="T322" s="143" t="s">
        <v>314</v>
      </c>
      <c r="U322" s="143">
        <v>0</v>
      </c>
      <c r="V322" s="143">
        <f t="shared" si="90"/>
        <v>0</v>
      </c>
      <c r="W322" s="143"/>
      <c r="X322" s="143" t="s">
        <v>353</v>
      </c>
      <c r="Y322" s="140"/>
      <c r="Z322" s="140"/>
      <c r="AA322" s="140"/>
      <c r="AB322" s="140"/>
      <c r="AC322" s="140"/>
      <c r="AD322" s="140"/>
      <c r="AE322" s="140"/>
      <c r="AF322" s="140"/>
      <c r="AG322" s="140" t="s">
        <v>534</v>
      </c>
      <c r="AH322" s="140"/>
      <c r="AI322" s="140"/>
      <c r="AJ322" s="140"/>
      <c r="AK322" s="140"/>
      <c r="AL322" s="140"/>
      <c r="AM322" s="140"/>
      <c r="AN322" s="140"/>
      <c r="AO322" s="140"/>
      <c r="AP322" s="140"/>
      <c r="AQ322" s="140"/>
      <c r="AR322" s="140"/>
      <c r="AS322" s="140"/>
      <c r="AT322" s="140"/>
      <c r="AU322" s="140"/>
      <c r="AV322" s="140"/>
      <c r="AW322" s="140"/>
      <c r="AX322" s="140"/>
      <c r="AY322" s="140"/>
      <c r="AZ322" s="140"/>
      <c r="BA322" s="140"/>
      <c r="BB322" s="140"/>
      <c r="BC322" s="140"/>
      <c r="BD322" s="140"/>
      <c r="BE322" s="140"/>
      <c r="BF322" s="140"/>
      <c r="BG322" s="140"/>
      <c r="BH322" s="140"/>
    </row>
    <row r="323" spans="1:60" outlineLevel="1" x14ac:dyDescent="0.2">
      <c r="A323" s="156">
        <v>307</v>
      </c>
      <c r="B323" s="157" t="s">
        <v>3326</v>
      </c>
      <c r="C323" s="162" t="s">
        <v>3323</v>
      </c>
      <c r="D323" s="158" t="s">
        <v>449</v>
      </c>
      <c r="E323" s="159">
        <v>1</v>
      </c>
      <c r="F323" s="170">
        <v>0</v>
      </c>
      <c r="G323" s="160">
        <f t="shared" si="84"/>
        <v>0</v>
      </c>
      <c r="H323" s="143">
        <v>250</v>
      </c>
      <c r="I323" s="143">
        <f t="shared" si="85"/>
        <v>250</v>
      </c>
      <c r="J323" s="143">
        <v>0</v>
      </c>
      <c r="K323" s="143">
        <f t="shared" si="86"/>
        <v>0</v>
      </c>
      <c r="L323" s="143">
        <v>21</v>
      </c>
      <c r="M323" s="143">
        <f t="shared" si="87"/>
        <v>0</v>
      </c>
      <c r="N323" s="143">
        <v>0</v>
      </c>
      <c r="O323" s="143">
        <f t="shared" si="88"/>
        <v>0</v>
      </c>
      <c r="P323" s="143">
        <v>0</v>
      </c>
      <c r="Q323" s="143">
        <f t="shared" si="89"/>
        <v>0</v>
      </c>
      <c r="R323" s="143"/>
      <c r="S323" s="143" t="s">
        <v>358</v>
      </c>
      <c r="T323" s="143" t="s">
        <v>314</v>
      </c>
      <c r="U323" s="143">
        <v>0</v>
      </c>
      <c r="V323" s="143">
        <f t="shared" si="90"/>
        <v>0</v>
      </c>
      <c r="W323" s="143"/>
      <c r="X323" s="143" t="s">
        <v>338</v>
      </c>
      <c r="Y323" s="140"/>
      <c r="Z323" s="140"/>
      <c r="AA323" s="140"/>
      <c r="AB323" s="140"/>
      <c r="AC323" s="140"/>
      <c r="AD323" s="140"/>
      <c r="AE323" s="140"/>
      <c r="AF323" s="140"/>
      <c r="AG323" s="140" t="s">
        <v>339</v>
      </c>
      <c r="AH323" s="140"/>
      <c r="AI323" s="140"/>
      <c r="AJ323" s="140"/>
      <c r="AK323" s="140"/>
      <c r="AL323" s="140"/>
      <c r="AM323" s="140"/>
      <c r="AN323" s="140"/>
      <c r="AO323" s="140"/>
      <c r="AP323" s="140"/>
      <c r="AQ323" s="140"/>
      <c r="AR323" s="140"/>
      <c r="AS323" s="140"/>
      <c r="AT323" s="140"/>
      <c r="AU323" s="140"/>
      <c r="AV323" s="140"/>
      <c r="AW323" s="140"/>
      <c r="AX323" s="140"/>
      <c r="AY323" s="140"/>
      <c r="AZ323" s="140"/>
      <c r="BA323" s="140"/>
      <c r="BB323" s="140"/>
      <c r="BC323" s="140"/>
      <c r="BD323" s="140"/>
      <c r="BE323" s="140"/>
      <c r="BF323" s="140"/>
      <c r="BG323" s="140"/>
      <c r="BH323" s="140"/>
    </row>
    <row r="324" spans="1:60" outlineLevel="1" x14ac:dyDescent="0.2">
      <c r="A324" s="156">
        <v>308</v>
      </c>
      <c r="B324" s="157" t="s">
        <v>3327</v>
      </c>
      <c r="C324" s="162" t="s">
        <v>3328</v>
      </c>
      <c r="D324" s="158" t="s">
        <v>449</v>
      </c>
      <c r="E324" s="159">
        <v>1</v>
      </c>
      <c r="F324" s="170">
        <v>0</v>
      </c>
      <c r="G324" s="160">
        <f t="shared" si="84"/>
        <v>0</v>
      </c>
      <c r="H324" s="143">
        <v>64.900000000000006</v>
      </c>
      <c r="I324" s="143">
        <f t="shared" si="85"/>
        <v>64.900000000000006</v>
      </c>
      <c r="J324" s="143">
        <v>0</v>
      </c>
      <c r="K324" s="143">
        <f t="shared" si="86"/>
        <v>0</v>
      </c>
      <c r="L324" s="143">
        <v>21</v>
      </c>
      <c r="M324" s="143">
        <f t="shared" si="87"/>
        <v>0</v>
      </c>
      <c r="N324" s="143">
        <v>0</v>
      </c>
      <c r="O324" s="143">
        <f t="shared" si="88"/>
        <v>0</v>
      </c>
      <c r="P324" s="143">
        <v>0</v>
      </c>
      <c r="Q324" s="143">
        <f t="shared" si="89"/>
        <v>0</v>
      </c>
      <c r="R324" s="143"/>
      <c r="S324" s="143" t="s">
        <v>358</v>
      </c>
      <c r="T324" s="143" t="s">
        <v>314</v>
      </c>
      <c r="U324" s="143">
        <v>0</v>
      </c>
      <c r="V324" s="143">
        <f t="shared" si="90"/>
        <v>0</v>
      </c>
      <c r="W324" s="143"/>
      <c r="X324" s="143" t="s">
        <v>353</v>
      </c>
      <c r="Y324" s="140"/>
      <c r="Z324" s="140"/>
      <c r="AA324" s="140"/>
      <c r="AB324" s="140"/>
      <c r="AC324" s="140"/>
      <c r="AD324" s="140"/>
      <c r="AE324" s="140"/>
      <c r="AF324" s="140"/>
      <c r="AG324" s="140" t="s">
        <v>534</v>
      </c>
      <c r="AH324" s="140"/>
      <c r="AI324" s="140"/>
      <c r="AJ324" s="140"/>
      <c r="AK324" s="140"/>
      <c r="AL324" s="140"/>
      <c r="AM324" s="140"/>
      <c r="AN324" s="140"/>
      <c r="AO324" s="140"/>
      <c r="AP324" s="140"/>
      <c r="AQ324" s="140"/>
      <c r="AR324" s="140"/>
      <c r="AS324" s="140"/>
      <c r="AT324" s="140"/>
      <c r="AU324" s="140"/>
      <c r="AV324" s="140"/>
      <c r="AW324" s="140"/>
      <c r="AX324" s="140"/>
      <c r="AY324" s="140"/>
      <c r="AZ324" s="140"/>
      <c r="BA324" s="140"/>
      <c r="BB324" s="140"/>
      <c r="BC324" s="140"/>
      <c r="BD324" s="140"/>
      <c r="BE324" s="140"/>
      <c r="BF324" s="140"/>
      <c r="BG324" s="140"/>
      <c r="BH324" s="140"/>
    </row>
    <row r="325" spans="1:60" outlineLevel="1" x14ac:dyDescent="0.2">
      <c r="A325" s="156">
        <v>309</v>
      </c>
      <c r="B325" s="157" t="s">
        <v>3329</v>
      </c>
      <c r="C325" s="162" t="s">
        <v>3330</v>
      </c>
      <c r="D325" s="158" t="s">
        <v>449</v>
      </c>
      <c r="E325" s="159">
        <v>1</v>
      </c>
      <c r="F325" s="170">
        <v>0</v>
      </c>
      <c r="G325" s="160">
        <f t="shared" si="84"/>
        <v>0</v>
      </c>
      <c r="H325" s="143">
        <v>0</v>
      </c>
      <c r="I325" s="143">
        <f t="shared" si="85"/>
        <v>0</v>
      </c>
      <c r="J325" s="143">
        <v>58.3</v>
      </c>
      <c r="K325" s="143">
        <f t="shared" si="86"/>
        <v>58.3</v>
      </c>
      <c r="L325" s="143">
        <v>21</v>
      </c>
      <c r="M325" s="143">
        <f t="shared" si="87"/>
        <v>0</v>
      </c>
      <c r="N325" s="143">
        <v>0</v>
      </c>
      <c r="O325" s="143">
        <f t="shared" si="88"/>
        <v>0</v>
      </c>
      <c r="P325" s="143">
        <v>0</v>
      </c>
      <c r="Q325" s="143">
        <f t="shared" si="89"/>
        <v>0</v>
      </c>
      <c r="R325" s="143"/>
      <c r="S325" s="143" t="s">
        <v>358</v>
      </c>
      <c r="T325" s="143" t="s">
        <v>314</v>
      </c>
      <c r="U325" s="143">
        <v>0</v>
      </c>
      <c r="V325" s="143">
        <f t="shared" si="90"/>
        <v>0</v>
      </c>
      <c r="W325" s="143"/>
      <c r="X325" s="143" t="s">
        <v>338</v>
      </c>
      <c r="Y325" s="140"/>
      <c r="Z325" s="140"/>
      <c r="AA325" s="140"/>
      <c r="AB325" s="140"/>
      <c r="AC325" s="140"/>
      <c r="AD325" s="140"/>
      <c r="AE325" s="140"/>
      <c r="AF325" s="140"/>
      <c r="AG325" s="140" t="s">
        <v>339</v>
      </c>
      <c r="AH325" s="140"/>
      <c r="AI325" s="140"/>
      <c r="AJ325" s="140"/>
      <c r="AK325" s="140"/>
      <c r="AL325" s="140"/>
      <c r="AM325" s="140"/>
      <c r="AN325" s="140"/>
      <c r="AO325" s="140"/>
      <c r="AP325" s="140"/>
      <c r="AQ325" s="140"/>
      <c r="AR325" s="140"/>
      <c r="AS325" s="140"/>
      <c r="AT325" s="140"/>
      <c r="AU325" s="140"/>
      <c r="AV325" s="140"/>
      <c r="AW325" s="140"/>
      <c r="AX325" s="140"/>
      <c r="AY325" s="140"/>
      <c r="AZ325" s="140"/>
      <c r="BA325" s="140"/>
      <c r="BB325" s="140"/>
      <c r="BC325" s="140"/>
      <c r="BD325" s="140"/>
      <c r="BE325" s="140"/>
      <c r="BF325" s="140"/>
      <c r="BG325" s="140"/>
      <c r="BH325" s="140"/>
    </row>
    <row r="326" spans="1:60" outlineLevel="1" x14ac:dyDescent="0.2">
      <c r="A326" s="156">
        <v>310</v>
      </c>
      <c r="B326" s="157" t="s">
        <v>3331</v>
      </c>
      <c r="C326" s="162" t="s">
        <v>3332</v>
      </c>
      <c r="D326" s="158" t="s">
        <v>449</v>
      </c>
      <c r="E326" s="159">
        <v>1</v>
      </c>
      <c r="F326" s="170">
        <v>0</v>
      </c>
      <c r="G326" s="160">
        <f t="shared" si="84"/>
        <v>0</v>
      </c>
      <c r="H326" s="143">
        <v>90</v>
      </c>
      <c r="I326" s="143">
        <f t="shared" si="85"/>
        <v>90</v>
      </c>
      <c r="J326" s="143">
        <v>0</v>
      </c>
      <c r="K326" s="143">
        <f t="shared" si="86"/>
        <v>0</v>
      </c>
      <c r="L326" s="143">
        <v>21</v>
      </c>
      <c r="M326" s="143">
        <f t="shared" si="87"/>
        <v>0</v>
      </c>
      <c r="N326" s="143">
        <v>0</v>
      </c>
      <c r="O326" s="143">
        <f t="shared" si="88"/>
        <v>0</v>
      </c>
      <c r="P326" s="143">
        <v>0</v>
      </c>
      <c r="Q326" s="143">
        <f t="shared" si="89"/>
        <v>0</v>
      </c>
      <c r="R326" s="143"/>
      <c r="S326" s="143" t="s">
        <v>358</v>
      </c>
      <c r="T326" s="143" t="s">
        <v>314</v>
      </c>
      <c r="U326" s="143">
        <v>0</v>
      </c>
      <c r="V326" s="143">
        <f t="shared" si="90"/>
        <v>0</v>
      </c>
      <c r="W326" s="143"/>
      <c r="X326" s="143" t="s">
        <v>353</v>
      </c>
      <c r="Y326" s="140"/>
      <c r="Z326" s="140"/>
      <c r="AA326" s="140"/>
      <c r="AB326" s="140"/>
      <c r="AC326" s="140"/>
      <c r="AD326" s="140"/>
      <c r="AE326" s="140"/>
      <c r="AF326" s="140"/>
      <c r="AG326" s="140" t="s">
        <v>534</v>
      </c>
      <c r="AH326" s="140"/>
      <c r="AI326" s="140"/>
      <c r="AJ326" s="140"/>
      <c r="AK326" s="140"/>
      <c r="AL326" s="140"/>
      <c r="AM326" s="140"/>
      <c r="AN326" s="140"/>
      <c r="AO326" s="140"/>
      <c r="AP326" s="140"/>
      <c r="AQ326" s="140"/>
      <c r="AR326" s="140"/>
      <c r="AS326" s="140"/>
      <c r="AT326" s="140"/>
      <c r="AU326" s="140"/>
      <c r="AV326" s="140"/>
      <c r="AW326" s="140"/>
      <c r="AX326" s="140"/>
      <c r="AY326" s="140"/>
      <c r="AZ326" s="140"/>
      <c r="BA326" s="140"/>
      <c r="BB326" s="140"/>
      <c r="BC326" s="140"/>
      <c r="BD326" s="140"/>
      <c r="BE326" s="140"/>
      <c r="BF326" s="140"/>
      <c r="BG326" s="140"/>
      <c r="BH326" s="140"/>
    </row>
    <row r="327" spans="1:60" outlineLevel="1" x14ac:dyDescent="0.2">
      <c r="A327" s="156">
        <v>311</v>
      </c>
      <c r="B327" s="157" t="s">
        <v>3333</v>
      </c>
      <c r="C327" s="162" t="s">
        <v>3330</v>
      </c>
      <c r="D327" s="158" t="s">
        <v>449</v>
      </c>
      <c r="E327" s="159">
        <v>1</v>
      </c>
      <c r="F327" s="170">
        <v>0</v>
      </c>
      <c r="G327" s="160">
        <f t="shared" si="84"/>
        <v>0</v>
      </c>
      <c r="H327" s="143">
        <v>0</v>
      </c>
      <c r="I327" s="143">
        <f t="shared" si="85"/>
        <v>0</v>
      </c>
      <c r="J327" s="143">
        <v>58.3</v>
      </c>
      <c r="K327" s="143">
        <f t="shared" si="86"/>
        <v>58.3</v>
      </c>
      <c r="L327" s="143">
        <v>21</v>
      </c>
      <c r="M327" s="143">
        <f t="shared" si="87"/>
        <v>0</v>
      </c>
      <c r="N327" s="143">
        <v>0</v>
      </c>
      <c r="O327" s="143">
        <f t="shared" si="88"/>
        <v>0</v>
      </c>
      <c r="P327" s="143">
        <v>0</v>
      </c>
      <c r="Q327" s="143">
        <f t="shared" si="89"/>
        <v>0</v>
      </c>
      <c r="R327" s="143"/>
      <c r="S327" s="143" t="s">
        <v>358</v>
      </c>
      <c r="T327" s="143" t="s">
        <v>314</v>
      </c>
      <c r="U327" s="143">
        <v>0</v>
      </c>
      <c r="V327" s="143">
        <f t="shared" si="90"/>
        <v>0</v>
      </c>
      <c r="W327" s="143"/>
      <c r="X327" s="143" t="s">
        <v>338</v>
      </c>
      <c r="Y327" s="140"/>
      <c r="Z327" s="140"/>
      <c r="AA327" s="140"/>
      <c r="AB327" s="140"/>
      <c r="AC327" s="140"/>
      <c r="AD327" s="140"/>
      <c r="AE327" s="140"/>
      <c r="AF327" s="140"/>
      <c r="AG327" s="140" t="s">
        <v>2128</v>
      </c>
      <c r="AH327" s="140"/>
      <c r="AI327" s="140"/>
      <c r="AJ327" s="140"/>
      <c r="AK327" s="140"/>
      <c r="AL327" s="140"/>
      <c r="AM327" s="140"/>
      <c r="AN327" s="140"/>
      <c r="AO327" s="140"/>
      <c r="AP327" s="140"/>
      <c r="AQ327" s="140"/>
      <c r="AR327" s="140"/>
      <c r="AS327" s="140"/>
      <c r="AT327" s="140"/>
      <c r="AU327" s="140"/>
      <c r="AV327" s="140"/>
      <c r="AW327" s="140"/>
      <c r="AX327" s="140"/>
      <c r="AY327" s="140"/>
      <c r="AZ327" s="140"/>
      <c r="BA327" s="140"/>
      <c r="BB327" s="140"/>
      <c r="BC327" s="140"/>
      <c r="BD327" s="140"/>
      <c r="BE327" s="140"/>
      <c r="BF327" s="140"/>
      <c r="BG327" s="140"/>
      <c r="BH327" s="140"/>
    </row>
    <row r="328" spans="1:60" outlineLevel="1" x14ac:dyDescent="0.2">
      <c r="A328" s="156">
        <v>312</v>
      </c>
      <c r="B328" s="157" t="s">
        <v>3334</v>
      </c>
      <c r="C328" s="162" t="s">
        <v>3335</v>
      </c>
      <c r="D328" s="158" t="s">
        <v>449</v>
      </c>
      <c r="E328" s="159">
        <v>1</v>
      </c>
      <c r="F328" s="170">
        <v>0</v>
      </c>
      <c r="G328" s="160">
        <f t="shared" si="84"/>
        <v>0</v>
      </c>
      <c r="H328" s="143">
        <v>82</v>
      </c>
      <c r="I328" s="143">
        <f t="shared" si="85"/>
        <v>82</v>
      </c>
      <c r="J328" s="143">
        <v>0</v>
      </c>
      <c r="K328" s="143">
        <f t="shared" si="86"/>
        <v>0</v>
      </c>
      <c r="L328" s="143">
        <v>21</v>
      </c>
      <c r="M328" s="143">
        <f t="shared" si="87"/>
        <v>0</v>
      </c>
      <c r="N328" s="143">
        <v>0</v>
      </c>
      <c r="O328" s="143">
        <f t="shared" si="88"/>
        <v>0</v>
      </c>
      <c r="P328" s="143">
        <v>0</v>
      </c>
      <c r="Q328" s="143">
        <f t="shared" si="89"/>
        <v>0</v>
      </c>
      <c r="R328" s="143"/>
      <c r="S328" s="143" t="s">
        <v>358</v>
      </c>
      <c r="T328" s="143" t="s">
        <v>314</v>
      </c>
      <c r="U328" s="143">
        <v>0</v>
      </c>
      <c r="V328" s="143">
        <f t="shared" si="90"/>
        <v>0</v>
      </c>
      <c r="W328" s="143"/>
      <c r="X328" s="143" t="s">
        <v>353</v>
      </c>
      <c r="Y328" s="140"/>
      <c r="Z328" s="140"/>
      <c r="AA328" s="140"/>
      <c r="AB328" s="140"/>
      <c r="AC328" s="140"/>
      <c r="AD328" s="140"/>
      <c r="AE328" s="140"/>
      <c r="AF328" s="140"/>
      <c r="AG328" s="140" t="s">
        <v>534</v>
      </c>
      <c r="AH328" s="140"/>
      <c r="AI328" s="140"/>
      <c r="AJ328" s="140"/>
      <c r="AK328" s="140"/>
      <c r="AL328" s="140"/>
      <c r="AM328" s="140"/>
      <c r="AN328" s="140"/>
      <c r="AO328" s="140"/>
      <c r="AP328" s="140"/>
      <c r="AQ328" s="140"/>
      <c r="AR328" s="140"/>
      <c r="AS328" s="140"/>
      <c r="AT328" s="140"/>
      <c r="AU328" s="140"/>
      <c r="AV328" s="140"/>
      <c r="AW328" s="140"/>
      <c r="AX328" s="140"/>
      <c r="AY328" s="140"/>
      <c r="AZ328" s="140"/>
      <c r="BA328" s="140"/>
      <c r="BB328" s="140"/>
      <c r="BC328" s="140"/>
      <c r="BD328" s="140"/>
      <c r="BE328" s="140"/>
      <c r="BF328" s="140"/>
      <c r="BG328" s="140"/>
      <c r="BH328" s="140"/>
    </row>
    <row r="329" spans="1:60" outlineLevel="1" x14ac:dyDescent="0.2">
      <c r="A329" s="156">
        <v>313</v>
      </c>
      <c r="B329" s="157" t="s">
        <v>3336</v>
      </c>
      <c r="C329" s="162" t="s">
        <v>3330</v>
      </c>
      <c r="D329" s="158" t="s">
        <v>449</v>
      </c>
      <c r="E329" s="159">
        <v>1</v>
      </c>
      <c r="F329" s="170">
        <v>0</v>
      </c>
      <c r="G329" s="160">
        <f t="shared" si="84"/>
        <v>0</v>
      </c>
      <c r="H329" s="143">
        <v>0</v>
      </c>
      <c r="I329" s="143">
        <f t="shared" si="85"/>
        <v>0</v>
      </c>
      <c r="J329" s="143">
        <v>58.3</v>
      </c>
      <c r="K329" s="143">
        <f t="shared" si="86"/>
        <v>58.3</v>
      </c>
      <c r="L329" s="143">
        <v>21</v>
      </c>
      <c r="M329" s="143">
        <f t="shared" si="87"/>
        <v>0</v>
      </c>
      <c r="N329" s="143">
        <v>0</v>
      </c>
      <c r="O329" s="143">
        <f t="shared" si="88"/>
        <v>0</v>
      </c>
      <c r="P329" s="143">
        <v>0</v>
      </c>
      <c r="Q329" s="143">
        <f t="shared" si="89"/>
        <v>0</v>
      </c>
      <c r="R329" s="143"/>
      <c r="S329" s="143" t="s">
        <v>358</v>
      </c>
      <c r="T329" s="143" t="s">
        <v>314</v>
      </c>
      <c r="U329" s="143">
        <v>0</v>
      </c>
      <c r="V329" s="143">
        <f t="shared" si="90"/>
        <v>0</v>
      </c>
      <c r="W329" s="143"/>
      <c r="X329" s="143" t="s">
        <v>338</v>
      </c>
      <c r="Y329" s="140"/>
      <c r="Z329" s="140"/>
      <c r="AA329" s="140"/>
      <c r="AB329" s="140"/>
      <c r="AC329" s="140"/>
      <c r="AD329" s="140"/>
      <c r="AE329" s="140"/>
      <c r="AF329" s="140"/>
      <c r="AG329" s="140" t="s">
        <v>2128</v>
      </c>
      <c r="AH329" s="140"/>
      <c r="AI329" s="140"/>
      <c r="AJ329" s="140"/>
      <c r="AK329" s="140"/>
      <c r="AL329" s="140"/>
      <c r="AM329" s="140"/>
      <c r="AN329" s="140"/>
      <c r="AO329" s="140"/>
      <c r="AP329" s="140"/>
      <c r="AQ329" s="140"/>
      <c r="AR329" s="140"/>
      <c r="AS329" s="140"/>
      <c r="AT329" s="140"/>
      <c r="AU329" s="140"/>
      <c r="AV329" s="140"/>
      <c r="AW329" s="140"/>
      <c r="AX329" s="140"/>
      <c r="AY329" s="140"/>
      <c r="AZ329" s="140"/>
      <c r="BA329" s="140"/>
      <c r="BB329" s="140"/>
      <c r="BC329" s="140"/>
      <c r="BD329" s="140"/>
      <c r="BE329" s="140"/>
      <c r="BF329" s="140"/>
      <c r="BG329" s="140"/>
      <c r="BH329" s="140"/>
    </row>
    <row r="330" spans="1:60" outlineLevel="1" x14ac:dyDescent="0.2">
      <c r="A330" s="156">
        <v>314</v>
      </c>
      <c r="B330" s="157" t="s">
        <v>3337</v>
      </c>
      <c r="C330" s="162" t="s">
        <v>3338</v>
      </c>
      <c r="D330" s="158" t="s">
        <v>381</v>
      </c>
      <c r="E330" s="159">
        <v>130</v>
      </c>
      <c r="F330" s="170">
        <v>0</v>
      </c>
      <c r="G330" s="160">
        <f t="shared" si="84"/>
        <v>0</v>
      </c>
      <c r="H330" s="143">
        <v>9.2799999999999994</v>
      </c>
      <c r="I330" s="143">
        <f t="shared" si="85"/>
        <v>1206.4000000000001</v>
      </c>
      <c r="J330" s="143">
        <v>0</v>
      </c>
      <c r="K330" s="143">
        <f t="shared" si="86"/>
        <v>0</v>
      </c>
      <c r="L330" s="143">
        <v>21</v>
      </c>
      <c r="M330" s="143">
        <f t="shared" si="87"/>
        <v>0</v>
      </c>
      <c r="N330" s="143">
        <v>0</v>
      </c>
      <c r="O330" s="143">
        <f t="shared" si="88"/>
        <v>0</v>
      </c>
      <c r="P330" s="143">
        <v>0</v>
      </c>
      <c r="Q330" s="143">
        <f t="shared" si="89"/>
        <v>0</v>
      </c>
      <c r="R330" s="143"/>
      <c r="S330" s="143" t="s">
        <v>358</v>
      </c>
      <c r="T330" s="143" t="s">
        <v>314</v>
      </c>
      <c r="U330" s="143">
        <v>0</v>
      </c>
      <c r="V330" s="143">
        <f t="shared" si="90"/>
        <v>0</v>
      </c>
      <c r="W330" s="143"/>
      <c r="X330" s="143" t="s">
        <v>353</v>
      </c>
      <c r="Y330" s="140"/>
      <c r="Z330" s="140"/>
      <c r="AA330" s="140"/>
      <c r="AB330" s="140"/>
      <c r="AC330" s="140"/>
      <c r="AD330" s="140"/>
      <c r="AE330" s="140"/>
      <c r="AF330" s="140"/>
      <c r="AG330" s="140" t="s">
        <v>534</v>
      </c>
      <c r="AH330" s="140"/>
      <c r="AI330" s="140"/>
      <c r="AJ330" s="140"/>
      <c r="AK330" s="140"/>
      <c r="AL330" s="140"/>
      <c r="AM330" s="140"/>
      <c r="AN330" s="140"/>
      <c r="AO330" s="140"/>
      <c r="AP330" s="140"/>
      <c r="AQ330" s="140"/>
      <c r="AR330" s="140"/>
      <c r="AS330" s="140"/>
      <c r="AT330" s="140"/>
      <c r="AU330" s="140"/>
      <c r="AV330" s="140"/>
      <c r="AW330" s="140"/>
      <c r="AX330" s="140"/>
      <c r="AY330" s="140"/>
      <c r="AZ330" s="140"/>
      <c r="BA330" s="140"/>
      <c r="BB330" s="140"/>
      <c r="BC330" s="140"/>
      <c r="BD330" s="140"/>
      <c r="BE330" s="140"/>
      <c r="BF330" s="140"/>
      <c r="BG330" s="140"/>
      <c r="BH330" s="140"/>
    </row>
    <row r="331" spans="1:60" outlineLevel="1" x14ac:dyDescent="0.2">
      <c r="A331" s="156">
        <v>315</v>
      </c>
      <c r="B331" s="157" t="s">
        <v>3339</v>
      </c>
      <c r="C331" s="162" t="s">
        <v>2885</v>
      </c>
      <c r="D331" s="158" t="s">
        <v>381</v>
      </c>
      <c r="E331" s="159">
        <v>130</v>
      </c>
      <c r="F331" s="170">
        <v>0</v>
      </c>
      <c r="G331" s="160">
        <f t="shared" si="84"/>
        <v>0</v>
      </c>
      <c r="H331" s="143">
        <v>8</v>
      </c>
      <c r="I331" s="143">
        <f t="shared" si="85"/>
        <v>1040</v>
      </c>
      <c r="J331" s="143">
        <v>0</v>
      </c>
      <c r="K331" s="143">
        <f t="shared" si="86"/>
        <v>0</v>
      </c>
      <c r="L331" s="143">
        <v>21</v>
      </c>
      <c r="M331" s="143">
        <f t="shared" si="87"/>
        <v>0</v>
      </c>
      <c r="N331" s="143">
        <v>0</v>
      </c>
      <c r="O331" s="143">
        <f t="shared" si="88"/>
        <v>0</v>
      </c>
      <c r="P331" s="143">
        <v>0</v>
      </c>
      <c r="Q331" s="143">
        <f t="shared" si="89"/>
        <v>0</v>
      </c>
      <c r="R331" s="143"/>
      <c r="S331" s="143" t="s">
        <v>358</v>
      </c>
      <c r="T331" s="143" t="s">
        <v>314</v>
      </c>
      <c r="U331" s="143">
        <v>0</v>
      </c>
      <c r="V331" s="143">
        <f t="shared" si="90"/>
        <v>0</v>
      </c>
      <c r="W331" s="143"/>
      <c r="X331" s="143" t="s">
        <v>338</v>
      </c>
      <c r="Y331" s="140"/>
      <c r="Z331" s="140"/>
      <c r="AA331" s="140"/>
      <c r="AB331" s="140"/>
      <c r="AC331" s="140"/>
      <c r="AD331" s="140"/>
      <c r="AE331" s="140"/>
      <c r="AF331" s="140"/>
      <c r="AG331" s="140" t="s">
        <v>339</v>
      </c>
      <c r="AH331" s="140"/>
      <c r="AI331" s="140"/>
      <c r="AJ331" s="140"/>
      <c r="AK331" s="140"/>
      <c r="AL331" s="140"/>
      <c r="AM331" s="140"/>
      <c r="AN331" s="140"/>
      <c r="AO331" s="140"/>
      <c r="AP331" s="140"/>
      <c r="AQ331" s="140"/>
      <c r="AR331" s="140"/>
      <c r="AS331" s="140"/>
      <c r="AT331" s="140"/>
      <c r="AU331" s="140"/>
      <c r="AV331" s="140"/>
      <c r="AW331" s="140"/>
      <c r="AX331" s="140"/>
      <c r="AY331" s="140"/>
      <c r="AZ331" s="140"/>
      <c r="BA331" s="140"/>
      <c r="BB331" s="140"/>
      <c r="BC331" s="140"/>
      <c r="BD331" s="140"/>
      <c r="BE331" s="140"/>
      <c r="BF331" s="140"/>
      <c r="BG331" s="140"/>
      <c r="BH331" s="140"/>
    </row>
    <row r="332" spans="1:60" ht="22.5" outlineLevel="1" x14ac:dyDescent="0.2">
      <c r="A332" s="156">
        <v>316</v>
      </c>
      <c r="B332" s="157" t="s">
        <v>3340</v>
      </c>
      <c r="C332" s="162" t="s">
        <v>3341</v>
      </c>
      <c r="D332" s="158" t="s">
        <v>381</v>
      </c>
      <c r="E332" s="159">
        <v>110</v>
      </c>
      <c r="F332" s="170">
        <v>0</v>
      </c>
      <c r="G332" s="160">
        <f t="shared" si="84"/>
        <v>0</v>
      </c>
      <c r="H332" s="143">
        <v>18.600000000000001</v>
      </c>
      <c r="I332" s="143">
        <f t="shared" si="85"/>
        <v>2046</v>
      </c>
      <c r="J332" s="143">
        <v>0</v>
      </c>
      <c r="K332" s="143">
        <f t="shared" si="86"/>
        <v>0</v>
      </c>
      <c r="L332" s="143">
        <v>21</v>
      </c>
      <c r="M332" s="143">
        <f t="shared" si="87"/>
        <v>0</v>
      </c>
      <c r="N332" s="143">
        <v>0</v>
      </c>
      <c r="O332" s="143">
        <f t="shared" si="88"/>
        <v>0</v>
      </c>
      <c r="P332" s="143">
        <v>0</v>
      </c>
      <c r="Q332" s="143">
        <f t="shared" si="89"/>
        <v>0</v>
      </c>
      <c r="R332" s="143"/>
      <c r="S332" s="143" t="s">
        <v>358</v>
      </c>
      <c r="T332" s="143" t="s">
        <v>314</v>
      </c>
      <c r="U332" s="143">
        <v>0</v>
      </c>
      <c r="V332" s="143">
        <f t="shared" si="90"/>
        <v>0</v>
      </c>
      <c r="W332" s="143"/>
      <c r="X332" s="143" t="s">
        <v>353</v>
      </c>
      <c r="Y332" s="140"/>
      <c r="Z332" s="140"/>
      <c r="AA332" s="140"/>
      <c r="AB332" s="140"/>
      <c r="AC332" s="140"/>
      <c r="AD332" s="140"/>
      <c r="AE332" s="140"/>
      <c r="AF332" s="140"/>
      <c r="AG332" s="140" t="s">
        <v>534</v>
      </c>
      <c r="AH332" s="140"/>
      <c r="AI332" s="140"/>
      <c r="AJ332" s="140"/>
      <c r="AK332" s="140"/>
      <c r="AL332" s="140"/>
      <c r="AM332" s="140"/>
      <c r="AN332" s="140"/>
      <c r="AO332" s="140"/>
      <c r="AP332" s="140"/>
      <c r="AQ332" s="140"/>
      <c r="AR332" s="140"/>
      <c r="AS332" s="140"/>
      <c r="AT332" s="140"/>
      <c r="AU332" s="140"/>
      <c r="AV332" s="140"/>
      <c r="AW332" s="140"/>
      <c r="AX332" s="140"/>
      <c r="AY332" s="140"/>
      <c r="AZ332" s="140"/>
      <c r="BA332" s="140"/>
      <c r="BB332" s="140"/>
      <c r="BC332" s="140"/>
      <c r="BD332" s="140"/>
      <c r="BE332" s="140"/>
      <c r="BF332" s="140"/>
      <c r="BG332" s="140"/>
      <c r="BH332" s="140"/>
    </row>
    <row r="333" spans="1:60" outlineLevel="1" x14ac:dyDescent="0.2">
      <c r="A333" s="156">
        <v>317</v>
      </c>
      <c r="B333" s="157" t="s">
        <v>3342</v>
      </c>
      <c r="C333" s="162" t="s">
        <v>3343</v>
      </c>
      <c r="D333" s="158" t="s">
        <v>381</v>
      </c>
      <c r="E333" s="159">
        <v>110</v>
      </c>
      <c r="F333" s="170">
        <v>0</v>
      </c>
      <c r="G333" s="160">
        <f t="shared" si="84"/>
        <v>0</v>
      </c>
      <c r="H333" s="143">
        <v>0</v>
      </c>
      <c r="I333" s="143">
        <f t="shared" si="85"/>
        <v>0</v>
      </c>
      <c r="J333" s="143">
        <v>8</v>
      </c>
      <c r="K333" s="143">
        <f t="shared" si="86"/>
        <v>880</v>
      </c>
      <c r="L333" s="143">
        <v>21</v>
      </c>
      <c r="M333" s="143">
        <f t="shared" si="87"/>
        <v>0</v>
      </c>
      <c r="N333" s="143">
        <v>0</v>
      </c>
      <c r="O333" s="143">
        <f t="shared" si="88"/>
        <v>0</v>
      </c>
      <c r="P333" s="143">
        <v>0</v>
      </c>
      <c r="Q333" s="143">
        <f t="shared" si="89"/>
        <v>0</v>
      </c>
      <c r="R333" s="143"/>
      <c r="S333" s="143" t="s">
        <v>358</v>
      </c>
      <c r="T333" s="143" t="s">
        <v>314</v>
      </c>
      <c r="U333" s="143">
        <v>0</v>
      </c>
      <c r="V333" s="143">
        <f t="shared" si="90"/>
        <v>0</v>
      </c>
      <c r="W333" s="143"/>
      <c r="X333" s="143" t="s">
        <v>338</v>
      </c>
      <c r="Y333" s="140"/>
      <c r="Z333" s="140"/>
      <c r="AA333" s="140"/>
      <c r="AB333" s="140"/>
      <c r="AC333" s="140"/>
      <c r="AD333" s="140"/>
      <c r="AE333" s="140"/>
      <c r="AF333" s="140"/>
      <c r="AG333" s="140" t="s">
        <v>2128</v>
      </c>
      <c r="AH333" s="140"/>
      <c r="AI333" s="140"/>
      <c r="AJ333" s="140"/>
      <c r="AK333" s="140"/>
      <c r="AL333" s="140"/>
      <c r="AM333" s="140"/>
      <c r="AN333" s="140"/>
      <c r="AO333" s="140"/>
      <c r="AP333" s="140"/>
      <c r="AQ333" s="140"/>
      <c r="AR333" s="140"/>
      <c r="AS333" s="140"/>
      <c r="AT333" s="140"/>
      <c r="AU333" s="140"/>
      <c r="AV333" s="140"/>
      <c r="AW333" s="140"/>
      <c r="AX333" s="140"/>
      <c r="AY333" s="140"/>
      <c r="AZ333" s="140"/>
      <c r="BA333" s="140"/>
      <c r="BB333" s="140"/>
      <c r="BC333" s="140"/>
      <c r="BD333" s="140"/>
      <c r="BE333" s="140"/>
      <c r="BF333" s="140"/>
      <c r="BG333" s="140"/>
      <c r="BH333" s="140"/>
    </row>
    <row r="334" spans="1:60" ht="22.5" outlineLevel="1" x14ac:dyDescent="0.2">
      <c r="A334" s="156">
        <v>318</v>
      </c>
      <c r="B334" s="157" t="s">
        <v>3344</v>
      </c>
      <c r="C334" s="162" t="s">
        <v>3345</v>
      </c>
      <c r="D334" s="158" t="s">
        <v>381</v>
      </c>
      <c r="E334" s="159">
        <v>30</v>
      </c>
      <c r="F334" s="170">
        <v>0</v>
      </c>
      <c r="G334" s="160">
        <f t="shared" si="84"/>
        <v>0</v>
      </c>
      <c r="H334" s="143">
        <v>181.77</v>
      </c>
      <c r="I334" s="143">
        <f t="shared" si="85"/>
        <v>5453.1</v>
      </c>
      <c r="J334" s="143">
        <v>0</v>
      </c>
      <c r="K334" s="143">
        <f t="shared" si="86"/>
        <v>0</v>
      </c>
      <c r="L334" s="143">
        <v>21</v>
      </c>
      <c r="M334" s="143">
        <f t="shared" si="87"/>
        <v>0</v>
      </c>
      <c r="N334" s="143">
        <v>0</v>
      </c>
      <c r="O334" s="143">
        <f t="shared" si="88"/>
        <v>0</v>
      </c>
      <c r="P334" s="143">
        <v>0</v>
      </c>
      <c r="Q334" s="143">
        <f t="shared" si="89"/>
        <v>0</v>
      </c>
      <c r="R334" s="143"/>
      <c r="S334" s="143" t="s">
        <v>358</v>
      </c>
      <c r="T334" s="143" t="s">
        <v>314</v>
      </c>
      <c r="U334" s="143">
        <v>0</v>
      </c>
      <c r="V334" s="143">
        <f t="shared" si="90"/>
        <v>0</v>
      </c>
      <c r="W334" s="143"/>
      <c r="X334" s="143" t="s">
        <v>353</v>
      </c>
      <c r="Y334" s="140"/>
      <c r="Z334" s="140"/>
      <c r="AA334" s="140"/>
      <c r="AB334" s="140"/>
      <c r="AC334" s="140"/>
      <c r="AD334" s="140"/>
      <c r="AE334" s="140"/>
      <c r="AF334" s="140"/>
      <c r="AG334" s="140" t="s">
        <v>534</v>
      </c>
      <c r="AH334" s="140"/>
      <c r="AI334" s="140"/>
      <c r="AJ334" s="140"/>
      <c r="AK334" s="140"/>
      <c r="AL334" s="140"/>
      <c r="AM334" s="140"/>
      <c r="AN334" s="140"/>
      <c r="AO334" s="140"/>
      <c r="AP334" s="140"/>
      <c r="AQ334" s="140"/>
      <c r="AR334" s="140"/>
      <c r="AS334" s="140"/>
      <c r="AT334" s="140"/>
      <c r="AU334" s="140"/>
      <c r="AV334" s="140"/>
      <c r="AW334" s="140"/>
      <c r="AX334" s="140"/>
      <c r="AY334" s="140"/>
      <c r="AZ334" s="140"/>
      <c r="BA334" s="140"/>
      <c r="BB334" s="140"/>
      <c r="BC334" s="140"/>
      <c r="BD334" s="140"/>
      <c r="BE334" s="140"/>
      <c r="BF334" s="140"/>
      <c r="BG334" s="140"/>
      <c r="BH334" s="140"/>
    </row>
    <row r="335" spans="1:60" outlineLevel="1" x14ac:dyDescent="0.2">
      <c r="A335" s="156">
        <v>319</v>
      </c>
      <c r="B335" s="157" t="s">
        <v>3346</v>
      </c>
      <c r="C335" s="162" t="s">
        <v>3347</v>
      </c>
      <c r="D335" s="158" t="s">
        <v>381</v>
      </c>
      <c r="E335" s="159">
        <v>30</v>
      </c>
      <c r="F335" s="170">
        <v>0</v>
      </c>
      <c r="G335" s="160">
        <f t="shared" si="84"/>
        <v>0</v>
      </c>
      <c r="H335" s="143">
        <v>17.5</v>
      </c>
      <c r="I335" s="143">
        <f t="shared" si="85"/>
        <v>525</v>
      </c>
      <c r="J335" s="143">
        <v>0</v>
      </c>
      <c r="K335" s="143">
        <f t="shared" si="86"/>
        <v>0</v>
      </c>
      <c r="L335" s="143">
        <v>21</v>
      </c>
      <c r="M335" s="143">
        <f t="shared" si="87"/>
        <v>0</v>
      </c>
      <c r="N335" s="143">
        <v>0</v>
      </c>
      <c r="O335" s="143">
        <f t="shared" si="88"/>
        <v>0</v>
      </c>
      <c r="P335" s="143">
        <v>0</v>
      </c>
      <c r="Q335" s="143">
        <f t="shared" si="89"/>
        <v>0</v>
      </c>
      <c r="R335" s="143"/>
      <c r="S335" s="143" t="s">
        <v>358</v>
      </c>
      <c r="T335" s="143" t="s">
        <v>314</v>
      </c>
      <c r="U335" s="143">
        <v>0</v>
      </c>
      <c r="V335" s="143">
        <f t="shared" si="90"/>
        <v>0</v>
      </c>
      <c r="W335" s="143"/>
      <c r="X335" s="143" t="s">
        <v>338</v>
      </c>
      <c r="Y335" s="140"/>
      <c r="Z335" s="140"/>
      <c r="AA335" s="140"/>
      <c r="AB335" s="140"/>
      <c r="AC335" s="140"/>
      <c r="AD335" s="140"/>
      <c r="AE335" s="140"/>
      <c r="AF335" s="140"/>
      <c r="AG335" s="140" t="s">
        <v>339</v>
      </c>
      <c r="AH335" s="140"/>
      <c r="AI335" s="140"/>
      <c r="AJ335" s="140"/>
      <c r="AK335" s="140"/>
      <c r="AL335" s="140"/>
      <c r="AM335" s="140"/>
      <c r="AN335" s="140"/>
      <c r="AO335" s="140"/>
      <c r="AP335" s="140"/>
      <c r="AQ335" s="140"/>
      <c r="AR335" s="140"/>
      <c r="AS335" s="140"/>
      <c r="AT335" s="140"/>
      <c r="AU335" s="140"/>
      <c r="AV335" s="140"/>
      <c r="AW335" s="140"/>
      <c r="AX335" s="140"/>
      <c r="AY335" s="140"/>
      <c r="AZ335" s="140"/>
      <c r="BA335" s="140"/>
      <c r="BB335" s="140"/>
      <c r="BC335" s="140"/>
      <c r="BD335" s="140"/>
      <c r="BE335" s="140"/>
      <c r="BF335" s="140"/>
      <c r="BG335" s="140"/>
      <c r="BH335" s="140"/>
    </row>
    <row r="336" spans="1:60" ht="22.5" outlineLevel="1" x14ac:dyDescent="0.2">
      <c r="A336" s="156">
        <v>320</v>
      </c>
      <c r="B336" s="157" t="s">
        <v>3348</v>
      </c>
      <c r="C336" s="162" t="s">
        <v>3349</v>
      </c>
      <c r="D336" s="158" t="s">
        <v>449</v>
      </c>
      <c r="E336" s="159">
        <v>30</v>
      </c>
      <c r="F336" s="170">
        <v>0</v>
      </c>
      <c r="G336" s="160">
        <f t="shared" si="84"/>
        <v>0</v>
      </c>
      <c r="H336" s="143">
        <v>8.4499999999999993</v>
      </c>
      <c r="I336" s="143">
        <f t="shared" si="85"/>
        <v>253.5</v>
      </c>
      <c r="J336" s="143">
        <v>0</v>
      </c>
      <c r="K336" s="143">
        <f t="shared" si="86"/>
        <v>0</v>
      </c>
      <c r="L336" s="143">
        <v>21</v>
      </c>
      <c r="M336" s="143">
        <f t="shared" si="87"/>
        <v>0</v>
      </c>
      <c r="N336" s="143">
        <v>0</v>
      </c>
      <c r="O336" s="143">
        <f t="shared" si="88"/>
        <v>0</v>
      </c>
      <c r="P336" s="143">
        <v>0</v>
      </c>
      <c r="Q336" s="143">
        <f t="shared" si="89"/>
        <v>0</v>
      </c>
      <c r="R336" s="143"/>
      <c r="S336" s="143" t="s">
        <v>358</v>
      </c>
      <c r="T336" s="143" t="s">
        <v>314</v>
      </c>
      <c r="U336" s="143">
        <v>0</v>
      </c>
      <c r="V336" s="143">
        <f t="shared" si="90"/>
        <v>0</v>
      </c>
      <c r="W336" s="143"/>
      <c r="X336" s="143" t="s">
        <v>353</v>
      </c>
      <c r="Y336" s="140"/>
      <c r="Z336" s="140"/>
      <c r="AA336" s="140"/>
      <c r="AB336" s="140"/>
      <c r="AC336" s="140"/>
      <c r="AD336" s="140"/>
      <c r="AE336" s="140"/>
      <c r="AF336" s="140"/>
      <c r="AG336" s="140" t="s">
        <v>534</v>
      </c>
      <c r="AH336" s="140"/>
      <c r="AI336" s="140"/>
      <c r="AJ336" s="140"/>
      <c r="AK336" s="140"/>
      <c r="AL336" s="140"/>
      <c r="AM336" s="140"/>
      <c r="AN336" s="140"/>
      <c r="AO336" s="140"/>
      <c r="AP336" s="140"/>
      <c r="AQ336" s="140"/>
      <c r="AR336" s="140"/>
      <c r="AS336" s="140"/>
      <c r="AT336" s="140"/>
      <c r="AU336" s="140"/>
      <c r="AV336" s="140"/>
      <c r="AW336" s="140"/>
      <c r="AX336" s="140"/>
      <c r="AY336" s="140"/>
      <c r="AZ336" s="140"/>
      <c r="BA336" s="140"/>
      <c r="BB336" s="140"/>
      <c r="BC336" s="140"/>
      <c r="BD336" s="140"/>
      <c r="BE336" s="140"/>
      <c r="BF336" s="140"/>
      <c r="BG336" s="140"/>
      <c r="BH336" s="140"/>
    </row>
    <row r="337" spans="1:60" outlineLevel="1" x14ac:dyDescent="0.2">
      <c r="A337" s="156">
        <v>321</v>
      </c>
      <c r="B337" s="157" t="s">
        <v>3350</v>
      </c>
      <c r="C337" s="162" t="s">
        <v>3351</v>
      </c>
      <c r="D337" s="158" t="s">
        <v>449</v>
      </c>
      <c r="E337" s="159">
        <v>30</v>
      </c>
      <c r="F337" s="170">
        <v>0</v>
      </c>
      <c r="G337" s="160">
        <f t="shared" si="84"/>
        <v>0</v>
      </c>
      <c r="H337" s="143">
        <v>0</v>
      </c>
      <c r="I337" s="143">
        <f t="shared" si="85"/>
        <v>0</v>
      </c>
      <c r="J337" s="143">
        <v>58.3</v>
      </c>
      <c r="K337" s="143">
        <f t="shared" si="86"/>
        <v>1749</v>
      </c>
      <c r="L337" s="143">
        <v>21</v>
      </c>
      <c r="M337" s="143">
        <f t="shared" si="87"/>
        <v>0</v>
      </c>
      <c r="N337" s="143">
        <v>0</v>
      </c>
      <c r="O337" s="143">
        <f t="shared" si="88"/>
        <v>0</v>
      </c>
      <c r="P337" s="143">
        <v>0</v>
      </c>
      <c r="Q337" s="143">
        <f t="shared" si="89"/>
        <v>0</v>
      </c>
      <c r="R337" s="143"/>
      <c r="S337" s="143" t="s">
        <v>358</v>
      </c>
      <c r="T337" s="143" t="s">
        <v>314</v>
      </c>
      <c r="U337" s="143">
        <v>0</v>
      </c>
      <c r="V337" s="143">
        <f t="shared" si="90"/>
        <v>0</v>
      </c>
      <c r="W337" s="143"/>
      <c r="X337" s="143" t="s">
        <v>338</v>
      </c>
      <c r="Y337" s="140"/>
      <c r="Z337" s="140"/>
      <c r="AA337" s="140"/>
      <c r="AB337" s="140"/>
      <c r="AC337" s="140"/>
      <c r="AD337" s="140"/>
      <c r="AE337" s="140"/>
      <c r="AF337" s="140"/>
      <c r="AG337" s="140" t="s">
        <v>2128</v>
      </c>
      <c r="AH337" s="140"/>
      <c r="AI337" s="140"/>
      <c r="AJ337" s="140"/>
      <c r="AK337" s="140"/>
      <c r="AL337" s="140"/>
      <c r="AM337" s="140"/>
      <c r="AN337" s="140"/>
      <c r="AO337" s="140"/>
      <c r="AP337" s="140"/>
      <c r="AQ337" s="140"/>
      <c r="AR337" s="140"/>
      <c r="AS337" s="140"/>
      <c r="AT337" s="140"/>
      <c r="AU337" s="140"/>
      <c r="AV337" s="140"/>
      <c r="AW337" s="140"/>
      <c r="AX337" s="140"/>
      <c r="AY337" s="140"/>
      <c r="AZ337" s="140"/>
      <c r="BA337" s="140"/>
      <c r="BB337" s="140"/>
      <c r="BC337" s="140"/>
      <c r="BD337" s="140"/>
      <c r="BE337" s="140"/>
      <c r="BF337" s="140"/>
      <c r="BG337" s="140"/>
      <c r="BH337" s="140"/>
    </row>
    <row r="338" spans="1:60" ht="22.5" outlineLevel="1" x14ac:dyDescent="0.2">
      <c r="A338" s="156">
        <v>322</v>
      </c>
      <c r="B338" s="157" t="s">
        <v>3352</v>
      </c>
      <c r="C338" s="162" t="s">
        <v>3353</v>
      </c>
      <c r="D338" s="158" t="s">
        <v>2888</v>
      </c>
      <c r="E338" s="159">
        <v>6</v>
      </c>
      <c r="F338" s="170">
        <v>0</v>
      </c>
      <c r="G338" s="160">
        <f t="shared" si="84"/>
        <v>0</v>
      </c>
      <c r="H338" s="143">
        <v>490</v>
      </c>
      <c r="I338" s="143">
        <f t="shared" si="85"/>
        <v>2940</v>
      </c>
      <c r="J338" s="143">
        <v>0</v>
      </c>
      <c r="K338" s="143">
        <f t="shared" si="86"/>
        <v>0</v>
      </c>
      <c r="L338" s="143">
        <v>21</v>
      </c>
      <c r="M338" s="143">
        <f t="shared" si="87"/>
        <v>0</v>
      </c>
      <c r="N338" s="143">
        <v>0</v>
      </c>
      <c r="O338" s="143">
        <f t="shared" si="88"/>
        <v>0</v>
      </c>
      <c r="P338" s="143">
        <v>0</v>
      </c>
      <c r="Q338" s="143">
        <f t="shared" si="89"/>
        <v>0</v>
      </c>
      <c r="R338" s="143"/>
      <c r="S338" s="143" t="s">
        <v>358</v>
      </c>
      <c r="T338" s="143" t="s">
        <v>314</v>
      </c>
      <c r="U338" s="143">
        <v>0</v>
      </c>
      <c r="V338" s="143">
        <f t="shared" si="90"/>
        <v>0</v>
      </c>
      <c r="W338" s="143"/>
      <c r="X338" s="143" t="s">
        <v>353</v>
      </c>
      <c r="Y338" s="140"/>
      <c r="Z338" s="140"/>
      <c r="AA338" s="140"/>
      <c r="AB338" s="140"/>
      <c r="AC338" s="140"/>
      <c r="AD338" s="140"/>
      <c r="AE338" s="140"/>
      <c r="AF338" s="140"/>
      <c r="AG338" s="140" t="s">
        <v>534</v>
      </c>
      <c r="AH338" s="140"/>
      <c r="AI338" s="140"/>
      <c r="AJ338" s="140"/>
      <c r="AK338" s="140"/>
      <c r="AL338" s="140"/>
      <c r="AM338" s="140"/>
      <c r="AN338" s="140"/>
      <c r="AO338" s="140"/>
      <c r="AP338" s="140"/>
      <c r="AQ338" s="140"/>
      <c r="AR338" s="140"/>
      <c r="AS338" s="140"/>
      <c r="AT338" s="140"/>
      <c r="AU338" s="140"/>
      <c r="AV338" s="140"/>
      <c r="AW338" s="140"/>
      <c r="AX338" s="140"/>
      <c r="AY338" s="140"/>
      <c r="AZ338" s="140"/>
      <c r="BA338" s="140"/>
      <c r="BB338" s="140"/>
      <c r="BC338" s="140"/>
      <c r="BD338" s="140"/>
      <c r="BE338" s="140"/>
      <c r="BF338" s="140"/>
      <c r="BG338" s="140"/>
      <c r="BH338" s="140"/>
    </row>
    <row r="339" spans="1:60" outlineLevel="1" x14ac:dyDescent="0.2">
      <c r="A339" s="156">
        <v>323</v>
      </c>
      <c r="B339" s="157" t="s">
        <v>3354</v>
      </c>
      <c r="C339" s="162" t="s">
        <v>2890</v>
      </c>
      <c r="D339" s="158" t="s">
        <v>2888</v>
      </c>
      <c r="E339" s="159">
        <v>6</v>
      </c>
      <c r="F339" s="170">
        <v>0</v>
      </c>
      <c r="G339" s="160">
        <f t="shared" si="84"/>
        <v>0</v>
      </c>
      <c r="H339" s="143">
        <v>0</v>
      </c>
      <c r="I339" s="143">
        <f t="shared" si="85"/>
        <v>0</v>
      </c>
      <c r="J339" s="143">
        <v>350</v>
      </c>
      <c r="K339" s="143">
        <f t="shared" si="86"/>
        <v>2100</v>
      </c>
      <c r="L339" s="143">
        <v>21</v>
      </c>
      <c r="M339" s="143">
        <f t="shared" si="87"/>
        <v>0</v>
      </c>
      <c r="N339" s="143">
        <v>0</v>
      </c>
      <c r="O339" s="143">
        <f t="shared" si="88"/>
        <v>0</v>
      </c>
      <c r="P339" s="143">
        <v>0</v>
      </c>
      <c r="Q339" s="143">
        <f t="shared" si="89"/>
        <v>0</v>
      </c>
      <c r="R339" s="143"/>
      <c r="S339" s="143" t="s">
        <v>358</v>
      </c>
      <c r="T339" s="143" t="s">
        <v>314</v>
      </c>
      <c r="U339" s="143">
        <v>0</v>
      </c>
      <c r="V339" s="143">
        <f t="shared" si="90"/>
        <v>0</v>
      </c>
      <c r="W339" s="143"/>
      <c r="X339" s="143" t="s">
        <v>338</v>
      </c>
      <c r="Y339" s="140"/>
      <c r="Z339" s="140"/>
      <c r="AA339" s="140"/>
      <c r="AB339" s="140"/>
      <c r="AC339" s="140"/>
      <c r="AD339" s="140"/>
      <c r="AE339" s="140"/>
      <c r="AF339" s="140"/>
      <c r="AG339" s="140" t="s">
        <v>2128</v>
      </c>
      <c r="AH339" s="140"/>
      <c r="AI339" s="140"/>
      <c r="AJ339" s="140"/>
      <c r="AK339" s="140"/>
      <c r="AL339" s="140"/>
      <c r="AM339" s="140"/>
      <c r="AN339" s="140"/>
      <c r="AO339" s="140"/>
      <c r="AP339" s="140"/>
      <c r="AQ339" s="140"/>
      <c r="AR339" s="140"/>
      <c r="AS339" s="140"/>
      <c r="AT339" s="140"/>
      <c r="AU339" s="140"/>
      <c r="AV339" s="140"/>
      <c r="AW339" s="140"/>
      <c r="AX339" s="140"/>
      <c r="AY339" s="140"/>
      <c r="AZ339" s="140"/>
      <c r="BA339" s="140"/>
      <c r="BB339" s="140"/>
      <c r="BC339" s="140"/>
      <c r="BD339" s="140"/>
      <c r="BE339" s="140"/>
      <c r="BF339" s="140"/>
      <c r="BG339" s="140"/>
      <c r="BH339" s="140"/>
    </row>
    <row r="340" spans="1:60" x14ac:dyDescent="0.2">
      <c r="A340" s="145" t="s">
        <v>308</v>
      </c>
      <c r="B340" s="146" t="s">
        <v>248</v>
      </c>
      <c r="C340" s="161" t="s">
        <v>249</v>
      </c>
      <c r="D340" s="147"/>
      <c r="E340" s="148"/>
      <c r="F340" s="172"/>
      <c r="G340" s="150">
        <f>SUMIF(AG341:AG372,"&lt;&gt;NOR",G341:G372)</f>
        <v>0</v>
      </c>
      <c r="H340" s="144"/>
      <c r="I340" s="144">
        <f>SUM(I341:I372)</f>
        <v>168481.80000000002</v>
      </c>
      <c r="J340" s="144"/>
      <c r="K340" s="144">
        <f>SUM(K341:K372)</f>
        <v>37334</v>
      </c>
      <c r="L340" s="144"/>
      <c r="M340" s="144">
        <f>SUM(M341:M372)</f>
        <v>0</v>
      </c>
      <c r="N340" s="144"/>
      <c r="O340" s="144">
        <f>SUM(O341:O372)</f>
        <v>0</v>
      </c>
      <c r="P340" s="144"/>
      <c r="Q340" s="144">
        <f>SUM(Q341:Q372)</f>
        <v>0</v>
      </c>
      <c r="R340" s="144"/>
      <c r="S340" s="144"/>
      <c r="T340" s="144"/>
      <c r="U340" s="144"/>
      <c r="V340" s="144">
        <f>SUM(V341:V372)</f>
        <v>0</v>
      </c>
      <c r="W340" s="144"/>
      <c r="X340" s="144"/>
      <c r="AG340" t="s">
        <v>309</v>
      </c>
    </row>
    <row r="341" spans="1:60" ht="22.5" outlineLevel="1" x14ac:dyDescent="0.2">
      <c r="A341" s="156">
        <v>324</v>
      </c>
      <c r="B341" s="157" t="s">
        <v>3355</v>
      </c>
      <c r="C341" s="162" t="s">
        <v>3356</v>
      </c>
      <c r="D341" s="158" t="s">
        <v>381</v>
      </c>
      <c r="E341" s="159">
        <v>220</v>
      </c>
      <c r="F341" s="170">
        <v>0</v>
      </c>
      <c r="G341" s="160">
        <f t="shared" ref="G341:G372" si="91">ROUND(E341*F341,2)</f>
        <v>0</v>
      </c>
      <c r="H341" s="143">
        <v>226</v>
      </c>
      <c r="I341" s="143">
        <f t="shared" ref="I341:I372" si="92">ROUND(E341*H341,2)</f>
        <v>49720</v>
      </c>
      <c r="J341" s="143">
        <v>0</v>
      </c>
      <c r="K341" s="143">
        <f t="shared" ref="K341:K372" si="93">ROUND(E341*J341,2)</f>
        <v>0</v>
      </c>
      <c r="L341" s="143">
        <v>21</v>
      </c>
      <c r="M341" s="143">
        <f t="shared" ref="M341:M372" si="94">G341*(1+L341/100)</f>
        <v>0</v>
      </c>
      <c r="N341" s="143">
        <v>0</v>
      </c>
      <c r="O341" s="143">
        <f t="shared" ref="O341:O372" si="95">ROUND(E341*N341,2)</f>
        <v>0</v>
      </c>
      <c r="P341" s="143">
        <v>0</v>
      </c>
      <c r="Q341" s="143">
        <f t="shared" ref="Q341:Q372" si="96">ROUND(E341*P341,2)</f>
        <v>0</v>
      </c>
      <c r="R341" s="143"/>
      <c r="S341" s="143" t="s">
        <v>358</v>
      </c>
      <c r="T341" s="143" t="s">
        <v>314</v>
      </c>
      <c r="U341" s="143">
        <v>0</v>
      </c>
      <c r="V341" s="143">
        <f t="shared" ref="V341:V372" si="97">ROUND(E341*U341,2)</f>
        <v>0</v>
      </c>
      <c r="W341" s="143"/>
      <c r="X341" s="143" t="s">
        <v>353</v>
      </c>
      <c r="Y341" s="140"/>
      <c r="Z341" s="140"/>
      <c r="AA341" s="140"/>
      <c r="AB341" s="140"/>
      <c r="AC341" s="140"/>
      <c r="AD341" s="140"/>
      <c r="AE341" s="140"/>
      <c r="AF341" s="140"/>
      <c r="AG341" s="140" t="s">
        <v>354</v>
      </c>
      <c r="AH341" s="140"/>
      <c r="AI341" s="140"/>
      <c r="AJ341" s="140"/>
      <c r="AK341" s="140"/>
      <c r="AL341" s="140"/>
      <c r="AM341" s="140"/>
      <c r="AN341" s="140"/>
      <c r="AO341" s="140"/>
      <c r="AP341" s="140"/>
      <c r="AQ341" s="140"/>
      <c r="AR341" s="140"/>
      <c r="AS341" s="140"/>
      <c r="AT341" s="140"/>
      <c r="AU341" s="140"/>
      <c r="AV341" s="140"/>
      <c r="AW341" s="140"/>
      <c r="AX341" s="140"/>
      <c r="AY341" s="140"/>
      <c r="AZ341" s="140"/>
      <c r="BA341" s="140"/>
      <c r="BB341" s="140"/>
      <c r="BC341" s="140"/>
      <c r="BD341" s="140"/>
      <c r="BE341" s="140"/>
      <c r="BF341" s="140"/>
      <c r="BG341" s="140"/>
      <c r="BH341" s="140"/>
    </row>
    <row r="342" spans="1:60" outlineLevel="1" x14ac:dyDescent="0.2">
      <c r="A342" s="156">
        <v>325</v>
      </c>
      <c r="B342" s="157" t="s">
        <v>3357</v>
      </c>
      <c r="C342" s="162" t="s">
        <v>3358</v>
      </c>
      <c r="D342" s="158" t="s">
        <v>381</v>
      </c>
      <c r="E342" s="159">
        <v>220</v>
      </c>
      <c r="F342" s="170">
        <v>0</v>
      </c>
      <c r="G342" s="160">
        <f t="shared" si="91"/>
        <v>0</v>
      </c>
      <c r="H342" s="143">
        <v>155</v>
      </c>
      <c r="I342" s="143">
        <f t="shared" si="92"/>
        <v>34100</v>
      </c>
      <c r="J342" s="143">
        <v>0</v>
      </c>
      <c r="K342" s="143">
        <f t="shared" si="93"/>
        <v>0</v>
      </c>
      <c r="L342" s="143">
        <v>21</v>
      </c>
      <c r="M342" s="143">
        <f t="shared" si="94"/>
        <v>0</v>
      </c>
      <c r="N342" s="143">
        <v>0</v>
      </c>
      <c r="O342" s="143">
        <f t="shared" si="95"/>
        <v>0</v>
      </c>
      <c r="P342" s="143">
        <v>0</v>
      </c>
      <c r="Q342" s="143">
        <f t="shared" si="96"/>
        <v>0</v>
      </c>
      <c r="R342" s="143"/>
      <c r="S342" s="143" t="s">
        <v>358</v>
      </c>
      <c r="T342" s="143" t="s">
        <v>314</v>
      </c>
      <c r="U342" s="143">
        <v>0</v>
      </c>
      <c r="V342" s="143">
        <f t="shared" si="97"/>
        <v>0</v>
      </c>
      <c r="W342" s="143"/>
      <c r="X342" s="143" t="s">
        <v>338</v>
      </c>
      <c r="Y342" s="140"/>
      <c r="Z342" s="140"/>
      <c r="AA342" s="140"/>
      <c r="AB342" s="140"/>
      <c r="AC342" s="140"/>
      <c r="AD342" s="140"/>
      <c r="AE342" s="140"/>
      <c r="AF342" s="140"/>
      <c r="AG342" s="140" t="s">
        <v>339</v>
      </c>
      <c r="AH342" s="140"/>
      <c r="AI342" s="140"/>
      <c r="AJ342" s="140"/>
      <c r="AK342" s="140"/>
      <c r="AL342" s="140"/>
      <c r="AM342" s="140"/>
      <c r="AN342" s="140"/>
      <c r="AO342" s="140"/>
      <c r="AP342" s="140"/>
      <c r="AQ342" s="140"/>
      <c r="AR342" s="140"/>
      <c r="AS342" s="140"/>
      <c r="AT342" s="140"/>
      <c r="AU342" s="140"/>
      <c r="AV342" s="140"/>
      <c r="AW342" s="140"/>
      <c r="AX342" s="140"/>
      <c r="AY342" s="140"/>
      <c r="AZ342" s="140"/>
      <c r="BA342" s="140"/>
      <c r="BB342" s="140"/>
      <c r="BC342" s="140"/>
      <c r="BD342" s="140"/>
      <c r="BE342" s="140"/>
      <c r="BF342" s="140"/>
      <c r="BG342" s="140"/>
      <c r="BH342" s="140"/>
    </row>
    <row r="343" spans="1:60" outlineLevel="1" x14ac:dyDescent="0.2">
      <c r="A343" s="156">
        <v>326</v>
      </c>
      <c r="B343" s="157" t="s">
        <v>3359</v>
      </c>
      <c r="C343" s="162" t="s">
        <v>3360</v>
      </c>
      <c r="D343" s="158" t="s">
        <v>381</v>
      </c>
      <c r="E343" s="159">
        <v>60</v>
      </c>
      <c r="F343" s="170">
        <v>0</v>
      </c>
      <c r="G343" s="160">
        <f t="shared" si="91"/>
        <v>0</v>
      </c>
      <c r="H343" s="143">
        <v>28.2</v>
      </c>
      <c r="I343" s="143">
        <f t="shared" si="92"/>
        <v>1692</v>
      </c>
      <c r="J343" s="143">
        <v>0</v>
      </c>
      <c r="K343" s="143">
        <f t="shared" si="93"/>
        <v>0</v>
      </c>
      <c r="L343" s="143">
        <v>21</v>
      </c>
      <c r="M343" s="143">
        <f t="shared" si="94"/>
        <v>0</v>
      </c>
      <c r="N343" s="143">
        <v>0</v>
      </c>
      <c r="O343" s="143">
        <f t="shared" si="95"/>
        <v>0</v>
      </c>
      <c r="P343" s="143">
        <v>0</v>
      </c>
      <c r="Q343" s="143">
        <f t="shared" si="96"/>
        <v>0</v>
      </c>
      <c r="R343" s="143"/>
      <c r="S343" s="143" t="s">
        <v>358</v>
      </c>
      <c r="T343" s="143" t="s">
        <v>314</v>
      </c>
      <c r="U343" s="143">
        <v>0</v>
      </c>
      <c r="V343" s="143">
        <f t="shared" si="97"/>
        <v>0</v>
      </c>
      <c r="W343" s="143"/>
      <c r="X343" s="143" t="s">
        <v>353</v>
      </c>
      <c r="Y343" s="140"/>
      <c r="Z343" s="140"/>
      <c r="AA343" s="140"/>
      <c r="AB343" s="140"/>
      <c r="AC343" s="140"/>
      <c r="AD343" s="140"/>
      <c r="AE343" s="140"/>
      <c r="AF343" s="140"/>
      <c r="AG343" s="140" t="s">
        <v>534</v>
      </c>
      <c r="AH343" s="140"/>
      <c r="AI343" s="140"/>
      <c r="AJ343" s="140"/>
      <c r="AK343" s="140"/>
      <c r="AL343" s="140"/>
      <c r="AM343" s="140"/>
      <c r="AN343" s="140"/>
      <c r="AO343" s="140"/>
      <c r="AP343" s="140"/>
      <c r="AQ343" s="140"/>
      <c r="AR343" s="140"/>
      <c r="AS343" s="140"/>
      <c r="AT343" s="140"/>
      <c r="AU343" s="140"/>
      <c r="AV343" s="140"/>
      <c r="AW343" s="140"/>
      <c r="AX343" s="140"/>
      <c r="AY343" s="140"/>
      <c r="AZ343" s="140"/>
      <c r="BA343" s="140"/>
      <c r="BB343" s="140"/>
      <c r="BC343" s="140"/>
      <c r="BD343" s="140"/>
      <c r="BE343" s="140"/>
      <c r="BF343" s="140"/>
      <c r="BG343" s="140"/>
      <c r="BH343" s="140"/>
    </row>
    <row r="344" spans="1:60" outlineLevel="1" x14ac:dyDescent="0.2">
      <c r="A344" s="156">
        <v>327</v>
      </c>
      <c r="B344" s="157" t="s">
        <v>3361</v>
      </c>
      <c r="C344" s="162" t="s">
        <v>3362</v>
      </c>
      <c r="D344" s="158" t="s">
        <v>381</v>
      </c>
      <c r="E344" s="159">
        <v>60</v>
      </c>
      <c r="F344" s="170">
        <v>0</v>
      </c>
      <c r="G344" s="160">
        <f t="shared" si="91"/>
        <v>0</v>
      </c>
      <c r="H344" s="143">
        <v>35</v>
      </c>
      <c r="I344" s="143">
        <f t="shared" si="92"/>
        <v>2100</v>
      </c>
      <c r="J344" s="143">
        <v>0</v>
      </c>
      <c r="K344" s="143">
        <f t="shared" si="93"/>
        <v>0</v>
      </c>
      <c r="L344" s="143">
        <v>21</v>
      </c>
      <c r="M344" s="143">
        <f t="shared" si="94"/>
        <v>0</v>
      </c>
      <c r="N344" s="143">
        <v>0</v>
      </c>
      <c r="O344" s="143">
        <f t="shared" si="95"/>
        <v>0</v>
      </c>
      <c r="P344" s="143">
        <v>0</v>
      </c>
      <c r="Q344" s="143">
        <f t="shared" si="96"/>
        <v>0</v>
      </c>
      <c r="R344" s="143"/>
      <c r="S344" s="143" t="s">
        <v>358</v>
      </c>
      <c r="T344" s="143" t="s">
        <v>314</v>
      </c>
      <c r="U344" s="143">
        <v>0</v>
      </c>
      <c r="V344" s="143">
        <f t="shared" si="97"/>
        <v>0</v>
      </c>
      <c r="W344" s="143"/>
      <c r="X344" s="143" t="s">
        <v>338</v>
      </c>
      <c r="Y344" s="140"/>
      <c r="Z344" s="140"/>
      <c r="AA344" s="140"/>
      <c r="AB344" s="140"/>
      <c r="AC344" s="140"/>
      <c r="AD344" s="140"/>
      <c r="AE344" s="140"/>
      <c r="AF344" s="140"/>
      <c r="AG344" s="140" t="s">
        <v>339</v>
      </c>
      <c r="AH344" s="140"/>
      <c r="AI344" s="140"/>
      <c r="AJ344" s="140"/>
      <c r="AK344" s="140"/>
      <c r="AL344" s="140"/>
      <c r="AM344" s="140"/>
      <c r="AN344" s="140"/>
      <c r="AO344" s="140"/>
      <c r="AP344" s="140"/>
      <c r="AQ344" s="140"/>
      <c r="AR344" s="140"/>
      <c r="AS344" s="140"/>
      <c r="AT344" s="140"/>
      <c r="AU344" s="140"/>
      <c r="AV344" s="140"/>
      <c r="AW344" s="140"/>
      <c r="AX344" s="140"/>
      <c r="AY344" s="140"/>
      <c r="AZ344" s="140"/>
      <c r="BA344" s="140"/>
      <c r="BB344" s="140"/>
      <c r="BC344" s="140"/>
      <c r="BD344" s="140"/>
      <c r="BE344" s="140"/>
      <c r="BF344" s="140"/>
      <c r="BG344" s="140"/>
      <c r="BH344" s="140"/>
    </row>
    <row r="345" spans="1:60" outlineLevel="1" x14ac:dyDescent="0.2">
      <c r="A345" s="156">
        <v>328</v>
      </c>
      <c r="B345" s="157" t="s">
        <v>3363</v>
      </c>
      <c r="C345" s="162" t="s">
        <v>3364</v>
      </c>
      <c r="D345" s="158" t="s">
        <v>381</v>
      </c>
      <c r="E345" s="159">
        <v>80</v>
      </c>
      <c r="F345" s="170">
        <v>0</v>
      </c>
      <c r="G345" s="160">
        <f t="shared" si="91"/>
        <v>0</v>
      </c>
      <c r="H345" s="143">
        <v>12.8</v>
      </c>
      <c r="I345" s="143">
        <f t="shared" si="92"/>
        <v>1024</v>
      </c>
      <c r="J345" s="143">
        <v>0</v>
      </c>
      <c r="K345" s="143">
        <f t="shared" si="93"/>
        <v>0</v>
      </c>
      <c r="L345" s="143">
        <v>21</v>
      </c>
      <c r="M345" s="143">
        <f t="shared" si="94"/>
        <v>0</v>
      </c>
      <c r="N345" s="143">
        <v>0</v>
      </c>
      <c r="O345" s="143">
        <f t="shared" si="95"/>
        <v>0</v>
      </c>
      <c r="P345" s="143">
        <v>0</v>
      </c>
      <c r="Q345" s="143">
        <f t="shared" si="96"/>
        <v>0</v>
      </c>
      <c r="R345" s="143"/>
      <c r="S345" s="143" t="s">
        <v>358</v>
      </c>
      <c r="T345" s="143" t="s">
        <v>314</v>
      </c>
      <c r="U345" s="143">
        <v>0</v>
      </c>
      <c r="V345" s="143">
        <f t="shared" si="97"/>
        <v>0</v>
      </c>
      <c r="W345" s="143"/>
      <c r="X345" s="143" t="s">
        <v>353</v>
      </c>
      <c r="Y345" s="140"/>
      <c r="Z345" s="140"/>
      <c r="AA345" s="140"/>
      <c r="AB345" s="140"/>
      <c r="AC345" s="140"/>
      <c r="AD345" s="140"/>
      <c r="AE345" s="140"/>
      <c r="AF345" s="140"/>
      <c r="AG345" s="140" t="s">
        <v>534</v>
      </c>
      <c r="AH345" s="140"/>
      <c r="AI345" s="140"/>
      <c r="AJ345" s="140"/>
      <c r="AK345" s="140"/>
      <c r="AL345" s="140"/>
      <c r="AM345" s="140"/>
      <c r="AN345" s="140"/>
      <c r="AO345" s="140"/>
      <c r="AP345" s="140"/>
      <c r="AQ345" s="140"/>
      <c r="AR345" s="140"/>
      <c r="AS345" s="140"/>
      <c r="AT345" s="140"/>
      <c r="AU345" s="140"/>
      <c r="AV345" s="140"/>
      <c r="AW345" s="140"/>
      <c r="AX345" s="140"/>
      <c r="AY345" s="140"/>
      <c r="AZ345" s="140"/>
      <c r="BA345" s="140"/>
      <c r="BB345" s="140"/>
      <c r="BC345" s="140"/>
      <c r="BD345" s="140"/>
      <c r="BE345" s="140"/>
      <c r="BF345" s="140"/>
      <c r="BG345" s="140"/>
      <c r="BH345" s="140"/>
    </row>
    <row r="346" spans="1:60" outlineLevel="1" x14ac:dyDescent="0.2">
      <c r="A346" s="156">
        <v>329</v>
      </c>
      <c r="B346" s="157" t="s">
        <v>3365</v>
      </c>
      <c r="C346" s="162" t="s">
        <v>3362</v>
      </c>
      <c r="D346" s="158" t="s">
        <v>381</v>
      </c>
      <c r="E346" s="159">
        <v>80</v>
      </c>
      <c r="F346" s="170">
        <v>0</v>
      </c>
      <c r="G346" s="160">
        <f t="shared" si="91"/>
        <v>0</v>
      </c>
      <c r="H346" s="143">
        <v>35</v>
      </c>
      <c r="I346" s="143">
        <f t="shared" si="92"/>
        <v>2800</v>
      </c>
      <c r="J346" s="143">
        <v>0</v>
      </c>
      <c r="K346" s="143">
        <f t="shared" si="93"/>
        <v>0</v>
      </c>
      <c r="L346" s="143">
        <v>21</v>
      </c>
      <c r="M346" s="143">
        <f t="shared" si="94"/>
        <v>0</v>
      </c>
      <c r="N346" s="143">
        <v>0</v>
      </c>
      <c r="O346" s="143">
        <f t="shared" si="95"/>
        <v>0</v>
      </c>
      <c r="P346" s="143">
        <v>0</v>
      </c>
      <c r="Q346" s="143">
        <f t="shared" si="96"/>
        <v>0</v>
      </c>
      <c r="R346" s="143"/>
      <c r="S346" s="143" t="s">
        <v>358</v>
      </c>
      <c r="T346" s="143" t="s">
        <v>314</v>
      </c>
      <c r="U346" s="143">
        <v>0</v>
      </c>
      <c r="V346" s="143">
        <f t="shared" si="97"/>
        <v>0</v>
      </c>
      <c r="W346" s="143"/>
      <c r="X346" s="143" t="s">
        <v>338</v>
      </c>
      <c r="Y346" s="140"/>
      <c r="Z346" s="140"/>
      <c r="AA346" s="140"/>
      <c r="AB346" s="140"/>
      <c r="AC346" s="140"/>
      <c r="AD346" s="140"/>
      <c r="AE346" s="140"/>
      <c r="AF346" s="140"/>
      <c r="AG346" s="140" t="s">
        <v>339</v>
      </c>
      <c r="AH346" s="140"/>
      <c r="AI346" s="140"/>
      <c r="AJ346" s="140"/>
      <c r="AK346" s="140"/>
      <c r="AL346" s="140"/>
      <c r="AM346" s="140"/>
      <c r="AN346" s="140"/>
      <c r="AO346" s="140"/>
      <c r="AP346" s="140"/>
      <c r="AQ346" s="140"/>
      <c r="AR346" s="140"/>
      <c r="AS346" s="140"/>
      <c r="AT346" s="140"/>
      <c r="AU346" s="140"/>
      <c r="AV346" s="140"/>
      <c r="AW346" s="140"/>
      <c r="AX346" s="140"/>
      <c r="AY346" s="140"/>
      <c r="AZ346" s="140"/>
      <c r="BA346" s="140"/>
      <c r="BB346" s="140"/>
      <c r="BC346" s="140"/>
      <c r="BD346" s="140"/>
      <c r="BE346" s="140"/>
      <c r="BF346" s="140"/>
      <c r="BG346" s="140"/>
      <c r="BH346" s="140"/>
    </row>
    <row r="347" spans="1:60" ht="22.5" outlineLevel="1" x14ac:dyDescent="0.2">
      <c r="A347" s="156">
        <v>330</v>
      </c>
      <c r="B347" s="157" t="s">
        <v>3366</v>
      </c>
      <c r="C347" s="162" t="s">
        <v>3345</v>
      </c>
      <c r="D347" s="158" t="s">
        <v>381</v>
      </c>
      <c r="E347" s="159">
        <v>120</v>
      </c>
      <c r="F347" s="170">
        <v>0</v>
      </c>
      <c r="G347" s="160">
        <f t="shared" si="91"/>
        <v>0</v>
      </c>
      <c r="H347" s="143">
        <v>81.77</v>
      </c>
      <c r="I347" s="143">
        <f t="shared" si="92"/>
        <v>9812.4</v>
      </c>
      <c r="J347" s="143">
        <v>0</v>
      </c>
      <c r="K347" s="143">
        <f t="shared" si="93"/>
        <v>0</v>
      </c>
      <c r="L347" s="143">
        <v>21</v>
      </c>
      <c r="M347" s="143">
        <f t="shared" si="94"/>
        <v>0</v>
      </c>
      <c r="N347" s="143">
        <v>0</v>
      </c>
      <c r="O347" s="143">
        <f t="shared" si="95"/>
        <v>0</v>
      </c>
      <c r="P347" s="143">
        <v>0</v>
      </c>
      <c r="Q347" s="143">
        <f t="shared" si="96"/>
        <v>0</v>
      </c>
      <c r="R347" s="143"/>
      <c r="S347" s="143" t="s">
        <v>358</v>
      </c>
      <c r="T347" s="143" t="s">
        <v>314</v>
      </c>
      <c r="U347" s="143">
        <v>0</v>
      </c>
      <c r="V347" s="143">
        <f t="shared" si="97"/>
        <v>0</v>
      </c>
      <c r="W347" s="143"/>
      <c r="X347" s="143" t="s">
        <v>353</v>
      </c>
      <c r="Y347" s="140"/>
      <c r="Z347" s="140"/>
      <c r="AA347" s="140"/>
      <c r="AB347" s="140"/>
      <c r="AC347" s="140"/>
      <c r="AD347" s="140"/>
      <c r="AE347" s="140"/>
      <c r="AF347" s="140"/>
      <c r="AG347" s="140" t="s">
        <v>534</v>
      </c>
      <c r="AH347" s="140"/>
      <c r="AI347" s="140"/>
      <c r="AJ347" s="140"/>
      <c r="AK347" s="140"/>
      <c r="AL347" s="140"/>
      <c r="AM347" s="140"/>
      <c r="AN347" s="140"/>
      <c r="AO347" s="140"/>
      <c r="AP347" s="140"/>
      <c r="AQ347" s="140"/>
      <c r="AR347" s="140"/>
      <c r="AS347" s="140"/>
      <c r="AT347" s="140"/>
      <c r="AU347" s="140"/>
      <c r="AV347" s="140"/>
      <c r="AW347" s="140"/>
      <c r="AX347" s="140"/>
      <c r="AY347" s="140"/>
      <c r="AZ347" s="140"/>
      <c r="BA347" s="140"/>
      <c r="BB347" s="140"/>
      <c r="BC347" s="140"/>
      <c r="BD347" s="140"/>
      <c r="BE347" s="140"/>
      <c r="BF347" s="140"/>
      <c r="BG347" s="140"/>
      <c r="BH347" s="140"/>
    </row>
    <row r="348" spans="1:60" outlineLevel="1" x14ac:dyDescent="0.2">
      <c r="A348" s="156">
        <v>331</v>
      </c>
      <c r="B348" s="157" t="s">
        <v>3367</v>
      </c>
      <c r="C348" s="162" t="s">
        <v>3347</v>
      </c>
      <c r="D348" s="158" t="s">
        <v>381</v>
      </c>
      <c r="E348" s="159">
        <v>120</v>
      </c>
      <c r="F348" s="170">
        <v>0</v>
      </c>
      <c r="G348" s="160">
        <f t="shared" si="91"/>
        <v>0</v>
      </c>
      <c r="H348" s="143">
        <v>17.5</v>
      </c>
      <c r="I348" s="143">
        <f t="shared" si="92"/>
        <v>2100</v>
      </c>
      <c r="J348" s="143">
        <v>0</v>
      </c>
      <c r="K348" s="143">
        <f t="shared" si="93"/>
        <v>0</v>
      </c>
      <c r="L348" s="143">
        <v>21</v>
      </c>
      <c r="M348" s="143">
        <f t="shared" si="94"/>
        <v>0</v>
      </c>
      <c r="N348" s="143">
        <v>0</v>
      </c>
      <c r="O348" s="143">
        <f t="shared" si="95"/>
        <v>0</v>
      </c>
      <c r="P348" s="143">
        <v>0</v>
      </c>
      <c r="Q348" s="143">
        <f t="shared" si="96"/>
        <v>0</v>
      </c>
      <c r="R348" s="143"/>
      <c r="S348" s="143" t="s">
        <v>358</v>
      </c>
      <c r="T348" s="143" t="s">
        <v>314</v>
      </c>
      <c r="U348" s="143">
        <v>0</v>
      </c>
      <c r="V348" s="143">
        <f t="shared" si="97"/>
        <v>0</v>
      </c>
      <c r="W348" s="143"/>
      <c r="X348" s="143" t="s">
        <v>338</v>
      </c>
      <c r="Y348" s="140"/>
      <c r="Z348" s="140"/>
      <c r="AA348" s="140"/>
      <c r="AB348" s="140"/>
      <c r="AC348" s="140"/>
      <c r="AD348" s="140"/>
      <c r="AE348" s="140"/>
      <c r="AF348" s="140"/>
      <c r="AG348" s="140" t="s">
        <v>339</v>
      </c>
      <c r="AH348" s="140"/>
      <c r="AI348" s="140"/>
      <c r="AJ348" s="140"/>
      <c r="AK348" s="140"/>
      <c r="AL348" s="140"/>
      <c r="AM348" s="140"/>
      <c r="AN348" s="140"/>
      <c r="AO348" s="140"/>
      <c r="AP348" s="140"/>
      <c r="AQ348" s="140"/>
      <c r="AR348" s="140"/>
      <c r="AS348" s="140"/>
      <c r="AT348" s="140"/>
      <c r="AU348" s="140"/>
      <c r="AV348" s="140"/>
      <c r="AW348" s="140"/>
      <c r="AX348" s="140"/>
      <c r="AY348" s="140"/>
      <c r="AZ348" s="140"/>
      <c r="BA348" s="140"/>
      <c r="BB348" s="140"/>
      <c r="BC348" s="140"/>
      <c r="BD348" s="140"/>
      <c r="BE348" s="140"/>
      <c r="BF348" s="140"/>
      <c r="BG348" s="140"/>
      <c r="BH348" s="140"/>
    </row>
    <row r="349" spans="1:60" ht="22.5" outlineLevel="1" x14ac:dyDescent="0.2">
      <c r="A349" s="156">
        <v>332</v>
      </c>
      <c r="B349" s="157" t="s">
        <v>3368</v>
      </c>
      <c r="C349" s="162" t="s">
        <v>3349</v>
      </c>
      <c r="D349" s="158" t="s">
        <v>449</v>
      </c>
      <c r="E349" s="159">
        <v>120</v>
      </c>
      <c r="F349" s="170">
        <v>0</v>
      </c>
      <c r="G349" s="160">
        <f t="shared" si="91"/>
        <v>0</v>
      </c>
      <c r="H349" s="143">
        <v>8.4499999999999993</v>
      </c>
      <c r="I349" s="143">
        <f t="shared" si="92"/>
        <v>1014</v>
      </c>
      <c r="J349" s="143">
        <v>0</v>
      </c>
      <c r="K349" s="143">
        <f t="shared" si="93"/>
        <v>0</v>
      </c>
      <c r="L349" s="143">
        <v>21</v>
      </c>
      <c r="M349" s="143">
        <f t="shared" si="94"/>
        <v>0</v>
      </c>
      <c r="N349" s="143">
        <v>0</v>
      </c>
      <c r="O349" s="143">
        <f t="shared" si="95"/>
        <v>0</v>
      </c>
      <c r="P349" s="143">
        <v>0</v>
      </c>
      <c r="Q349" s="143">
        <f t="shared" si="96"/>
        <v>0</v>
      </c>
      <c r="R349" s="143"/>
      <c r="S349" s="143" t="s">
        <v>358</v>
      </c>
      <c r="T349" s="143" t="s">
        <v>314</v>
      </c>
      <c r="U349" s="143">
        <v>0</v>
      </c>
      <c r="V349" s="143">
        <f t="shared" si="97"/>
        <v>0</v>
      </c>
      <c r="W349" s="143"/>
      <c r="X349" s="143" t="s">
        <v>353</v>
      </c>
      <c r="Y349" s="140"/>
      <c r="Z349" s="140"/>
      <c r="AA349" s="140"/>
      <c r="AB349" s="140"/>
      <c r="AC349" s="140"/>
      <c r="AD349" s="140"/>
      <c r="AE349" s="140"/>
      <c r="AF349" s="140"/>
      <c r="AG349" s="140" t="s">
        <v>534</v>
      </c>
      <c r="AH349" s="140"/>
      <c r="AI349" s="140"/>
      <c r="AJ349" s="140"/>
      <c r="AK349" s="140"/>
      <c r="AL349" s="140"/>
      <c r="AM349" s="140"/>
      <c r="AN349" s="140"/>
      <c r="AO349" s="140"/>
      <c r="AP349" s="140"/>
      <c r="AQ349" s="140"/>
      <c r="AR349" s="140"/>
      <c r="AS349" s="140"/>
      <c r="AT349" s="140"/>
      <c r="AU349" s="140"/>
      <c r="AV349" s="140"/>
      <c r="AW349" s="140"/>
      <c r="AX349" s="140"/>
      <c r="AY349" s="140"/>
      <c r="AZ349" s="140"/>
      <c r="BA349" s="140"/>
      <c r="BB349" s="140"/>
      <c r="BC349" s="140"/>
      <c r="BD349" s="140"/>
      <c r="BE349" s="140"/>
      <c r="BF349" s="140"/>
      <c r="BG349" s="140"/>
      <c r="BH349" s="140"/>
    </row>
    <row r="350" spans="1:60" outlineLevel="1" x14ac:dyDescent="0.2">
      <c r="A350" s="156">
        <v>333</v>
      </c>
      <c r="B350" s="157" t="s">
        <v>3369</v>
      </c>
      <c r="C350" s="162" t="s">
        <v>3351</v>
      </c>
      <c r="D350" s="158" t="s">
        <v>449</v>
      </c>
      <c r="E350" s="159">
        <v>120</v>
      </c>
      <c r="F350" s="170">
        <v>0</v>
      </c>
      <c r="G350" s="160">
        <f t="shared" si="91"/>
        <v>0</v>
      </c>
      <c r="H350" s="143">
        <v>0</v>
      </c>
      <c r="I350" s="143">
        <f t="shared" si="92"/>
        <v>0</v>
      </c>
      <c r="J350" s="143">
        <v>58.3</v>
      </c>
      <c r="K350" s="143">
        <f t="shared" si="93"/>
        <v>6996</v>
      </c>
      <c r="L350" s="143">
        <v>21</v>
      </c>
      <c r="M350" s="143">
        <f t="shared" si="94"/>
        <v>0</v>
      </c>
      <c r="N350" s="143">
        <v>0</v>
      </c>
      <c r="O350" s="143">
        <f t="shared" si="95"/>
        <v>0</v>
      </c>
      <c r="P350" s="143">
        <v>0</v>
      </c>
      <c r="Q350" s="143">
        <f t="shared" si="96"/>
        <v>0</v>
      </c>
      <c r="R350" s="143"/>
      <c r="S350" s="143" t="s">
        <v>358</v>
      </c>
      <c r="T350" s="143" t="s">
        <v>314</v>
      </c>
      <c r="U350" s="143">
        <v>0</v>
      </c>
      <c r="V350" s="143">
        <f t="shared" si="97"/>
        <v>0</v>
      </c>
      <c r="W350" s="143"/>
      <c r="X350" s="143" t="s">
        <v>338</v>
      </c>
      <c r="Y350" s="140"/>
      <c r="Z350" s="140"/>
      <c r="AA350" s="140"/>
      <c r="AB350" s="140"/>
      <c r="AC350" s="140"/>
      <c r="AD350" s="140"/>
      <c r="AE350" s="140"/>
      <c r="AF350" s="140"/>
      <c r="AG350" s="140" t="s">
        <v>339</v>
      </c>
      <c r="AH350" s="140"/>
      <c r="AI350" s="140"/>
      <c r="AJ350" s="140"/>
      <c r="AK350" s="140"/>
      <c r="AL350" s="140"/>
      <c r="AM350" s="140"/>
      <c r="AN350" s="140"/>
      <c r="AO350" s="140"/>
      <c r="AP350" s="140"/>
      <c r="AQ350" s="140"/>
      <c r="AR350" s="140"/>
      <c r="AS350" s="140"/>
      <c r="AT350" s="140"/>
      <c r="AU350" s="140"/>
      <c r="AV350" s="140"/>
      <c r="AW350" s="140"/>
      <c r="AX350" s="140"/>
      <c r="AY350" s="140"/>
      <c r="AZ350" s="140"/>
      <c r="BA350" s="140"/>
      <c r="BB350" s="140"/>
      <c r="BC350" s="140"/>
      <c r="BD350" s="140"/>
      <c r="BE350" s="140"/>
      <c r="BF350" s="140"/>
      <c r="BG350" s="140"/>
      <c r="BH350" s="140"/>
    </row>
    <row r="351" spans="1:60" ht="22.5" outlineLevel="1" x14ac:dyDescent="0.2">
      <c r="A351" s="156">
        <v>334</v>
      </c>
      <c r="B351" s="157" t="s">
        <v>3370</v>
      </c>
      <c r="C351" s="162" t="s">
        <v>3371</v>
      </c>
      <c r="D351" s="158" t="s">
        <v>381</v>
      </c>
      <c r="E351" s="159">
        <v>80</v>
      </c>
      <c r="F351" s="170">
        <v>0</v>
      </c>
      <c r="G351" s="160">
        <f t="shared" si="91"/>
        <v>0</v>
      </c>
      <c r="H351" s="143">
        <v>15.3</v>
      </c>
      <c r="I351" s="143">
        <f t="shared" si="92"/>
        <v>1224</v>
      </c>
      <c r="J351" s="143">
        <v>0</v>
      </c>
      <c r="K351" s="143">
        <f t="shared" si="93"/>
        <v>0</v>
      </c>
      <c r="L351" s="143">
        <v>21</v>
      </c>
      <c r="M351" s="143">
        <f t="shared" si="94"/>
        <v>0</v>
      </c>
      <c r="N351" s="143">
        <v>0</v>
      </c>
      <c r="O351" s="143">
        <f t="shared" si="95"/>
        <v>0</v>
      </c>
      <c r="P351" s="143">
        <v>0</v>
      </c>
      <c r="Q351" s="143">
        <f t="shared" si="96"/>
        <v>0</v>
      </c>
      <c r="R351" s="143"/>
      <c r="S351" s="143" t="s">
        <v>358</v>
      </c>
      <c r="T351" s="143" t="s">
        <v>314</v>
      </c>
      <c r="U351" s="143">
        <v>0</v>
      </c>
      <c r="V351" s="143">
        <f t="shared" si="97"/>
        <v>0</v>
      </c>
      <c r="W351" s="143"/>
      <c r="X351" s="143" t="s">
        <v>353</v>
      </c>
      <c r="Y351" s="140"/>
      <c r="Z351" s="140"/>
      <c r="AA351" s="140"/>
      <c r="AB351" s="140"/>
      <c r="AC351" s="140"/>
      <c r="AD351" s="140"/>
      <c r="AE351" s="140"/>
      <c r="AF351" s="140"/>
      <c r="AG351" s="140" t="s">
        <v>534</v>
      </c>
      <c r="AH351" s="140"/>
      <c r="AI351" s="140"/>
      <c r="AJ351" s="140"/>
      <c r="AK351" s="140"/>
      <c r="AL351" s="140"/>
      <c r="AM351" s="140"/>
      <c r="AN351" s="140"/>
      <c r="AO351" s="140"/>
      <c r="AP351" s="140"/>
      <c r="AQ351" s="140"/>
      <c r="AR351" s="140"/>
      <c r="AS351" s="140"/>
      <c r="AT351" s="140"/>
      <c r="AU351" s="140"/>
      <c r="AV351" s="140"/>
      <c r="AW351" s="140"/>
      <c r="AX351" s="140"/>
      <c r="AY351" s="140"/>
      <c r="AZ351" s="140"/>
      <c r="BA351" s="140"/>
      <c r="BB351" s="140"/>
      <c r="BC351" s="140"/>
      <c r="BD351" s="140"/>
      <c r="BE351" s="140"/>
      <c r="BF351" s="140"/>
      <c r="BG351" s="140"/>
      <c r="BH351" s="140"/>
    </row>
    <row r="352" spans="1:60" outlineLevel="1" x14ac:dyDescent="0.2">
      <c r="A352" s="156">
        <v>335</v>
      </c>
      <c r="B352" s="157" t="s">
        <v>3372</v>
      </c>
      <c r="C352" s="162" t="s">
        <v>3347</v>
      </c>
      <c r="D352" s="158" t="s">
        <v>381</v>
      </c>
      <c r="E352" s="159">
        <v>80</v>
      </c>
      <c r="F352" s="170">
        <v>0</v>
      </c>
      <c r="G352" s="160">
        <f t="shared" si="91"/>
        <v>0</v>
      </c>
      <c r="H352" s="143">
        <v>17.5</v>
      </c>
      <c r="I352" s="143">
        <f t="shared" si="92"/>
        <v>1400</v>
      </c>
      <c r="J352" s="143">
        <v>0</v>
      </c>
      <c r="K352" s="143">
        <f t="shared" si="93"/>
        <v>0</v>
      </c>
      <c r="L352" s="143">
        <v>21</v>
      </c>
      <c r="M352" s="143">
        <f t="shared" si="94"/>
        <v>0</v>
      </c>
      <c r="N352" s="143">
        <v>0</v>
      </c>
      <c r="O352" s="143">
        <f t="shared" si="95"/>
        <v>0</v>
      </c>
      <c r="P352" s="143">
        <v>0</v>
      </c>
      <c r="Q352" s="143">
        <f t="shared" si="96"/>
        <v>0</v>
      </c>
      <c r="R352" s="143"/>
      <c r="S352" s="143" t="s">
        <v>358</v>
      </c>
      <c r="T352" s="143" t="s">
        <v>314</v>
      </c>
      <c r="U352" s="143">
        <v>0</v>
      </c>
      <c r="V352" s="143">
        <f t="shared" si="97"/>
        <v>0</v>
      </c>
      <c r="W352" s="143"/>
      <c r="X352" s="143" t="s">
        <v>338</v>
      </c>
      <c r="Y352" s="140"/>
      <c r="Z352" s="140"/>
      <c r="AA352" s="140"/>
      <c r="AB352" s="140"/>
      <c r="AC352" s="140"/>
      <c r="AD352" s="140"/>
      <c r="AE352" s="140"/>
      <c r="AF352" s="140"/>
      <c r="AG352" s="140" t="s">
        <v>339</v>
      </c>
      <c r="AH352" s="140"/>
      <c r="AI352" s="140"/>
      <c r="AJ352" s="140"/>
      <c r="AK352" s="140"/>
      <c r="AL352" s="140"/>
      <c r="AM352" s="140"/>
      <c r="AN352" s="140"/>
      <c r="AO352" s="140"/>
      <c r="AP352" s="140"/>
      <c r="AQ352" s="140"/>
      <c r="AR352" s="140"/>
      <c r="AS352" s="140"/>
      <c r="AT352" s="140"/>
      <c r="AU352" s="140"/>
      <c r="AV352" s="140"/>
      <c r="AW352" s="140"/>
      <c r="AX352" s="140"/>
      <c r="AY352" s="140"/>
      <c r="AZ352" s="140"/>
      <c r="BA352" s="140"/>
      <c r="BB352" s="140"/>
      <c r="BC352" s="140"/>
      <c r="BD352" s="140"/>
      <c r="BE352" s="140"/>
      <c r="BF352" s="140"/>
      <c r="BG352" s="140"/>
      <c r="BH352" s="140"/>
    </row>
    <row r="353" spans="1:60" ht="22.5" outlineLevel="1" x14ac:dyDescent="0.2">
      <c r="A353" s="156">
        <v>336</v>
      </c>
      <c r="B353" s="157" t="s">
        <v>3373</v>
      </c>
      <c r="C353" s="162" t="s">
        <v>3374</v>
      </c>
      <c r="D353" s="158" t="s">
        <v>381</v>
      </c>
      <c r="E353" s="159">
        <v>320</v>
      </c>
      <c r="F353" s="170">
        <v>0</v>
      </c>
      <c r="G353" s="160">
        <f t="shared" si="91"/>
        <v>0</v>
      </c>
      <c r="H353" s="143">
        <v>14.2</v>
      </c>
      <c r="I353" s="143">
        <f t="shared" si="92"/>
        <v>4544</v>
      </c>
      <c r="J353" s="143">
        <v>0</v>
      </c>
      <c r="K353" s="143">
        <f t="shared" si="93"/>
        <v>0</v>
      </c>
      <c r="L353" s="143">
        <v>21</v>
      </c>
      <c r="M353" s="143">
        <f t="shared" si="94"/>
        <v>0</v>
      </c>
      <c r="N353" s="143">
        <v>0</v>
      </c>
      <c r="O353" s="143">
        <f t="shared" si="95"/>
        <v>0</v>
      </c>
      <c r="P353" s="143">
        <v>0</v>
      </c>
      <c r="Q353" s="143">
        <f t="shared" si="96"/>
        <v>0</v>
      </c>
      <c r="R353" s="143"/>
      <c r="S353" s="143" t="s">
        <v>358</v>
      </c>
      <c r="T353" s="143" t="s">
        <v>314</v>
      </c>
      <c r="U353" s="143">
        <v>0</v>
      </c>
      <c r="V353" s="143">
        <f t="shared" si="97"/>
        <v>0</v>
      </c>
      <c r="W353" s="143"/>
      <c r="X353" s="143" t="s">
        <v>353</v>
      </c>
      <c r="Y353" s="140"/>
      <c r="Z353" s="140"/>
      <c r="AA353" s="140"/>
      <c r="AB353" s="140"/>
      <c r="AC353" s="140"/>
      <c r="AD353" s="140"/>
      <c r="AE353" s="140"/>
      <c r="AF353" s="140"/>
      <c r="AG353" s="140" t="s">
        <v>534</v>
      </c>
      <c r="AH353" s="140"/>
      <c r="AI353" s="140"/>
      <c r="AJ353" s="140"/>
      <c r="AK353" s="140"/>
      <c r="AL353" s="140"/>
      <c r="AM353" s="140"/>
      <c r="AN353" s="140"/>
      <c r="AO353" s="140"/>
      <c r="AP353" s="140"/>
      <c r="AQ353" s="140"/>
      <c r="AR353" s="140"/>
      <c r="AS353" s="140"/>
      <c r="AT353" s="140"/>
      <c r="AU353" s="140"/>
      <c r="AV353" s="140"/>
      <c r="AW353" s="140"/>
      <c r="AX353" s="140"/>
      <c r="AY353" s="140"/>
      <c r="AZ353" s="140"/>
      <c r="BA353" s="140"/>
      <c r="BB353" s="140"/>
      <c r="BC353" s="140"/>
      <c r="BD353" s="140"/>
      <c r="BE353" s="140"/>
      <c r="BF353" s="140"/>
      <c r="BG353" s="140"/>
      <c r="BH353" s="140"/>
    </row>
    <row r="354" spans="1:60" outlineLevel="1" x14ac:dyDescent="0.2">
      <c r="A354" s="156">
        <v>337</v>
      </c>
      <c r="B354" s="157" t="s">
        <v>3375</v>
      </c>
      <c r="C354" s="162" t="s">
        <v>3347</v>
      </c>
      <c r="D354" s="158" t="s">
        <v>381</v>
      </c>
      <c r="E354" s="159">
        <v>320</v>
      </c>
      <c r="F354" s="170">
        <v>0</v>
      </c>
      <c r="G354" s="160">
        <f t="shared" si="91"/>
        <v>0</v>
      </c>
      <c r="H354" s="143">
        <v>17.5</v>
      </c>
      <c r="I354" s="143">
        <f t="shared" si="92"/>
        <v>5600</v>
      </c>
      <c r="J354" s="143">
        <v>0</v>
      </c>
      <c r="K354" s="143">
        <f t="shared" si="93"/>
        <v>0</v>
      </c>
      <c r="L354" s="143">
        <v>21</v>
      </c>
      <c r="M354" s="143">
        <f t="shared" si="94"/>
        <v>0</v>
      </c>
      <c r="N354" s="143">
        <v>0</v>
      </c>
      <c r="O354" s="143">
        <f t="shared" si="95"/>
        <v>0</v>
      </c>
      <c r="P354" s="143">
        <v>0</v>
      </c>
      <c r="Q354" s="143">
        <f t="shared" si="96"/>
        <v>0</v>
      </c>
      <c r="R354" s="143"/>
      <c r="S354" s="143" t="s">
        <v>358</v>
      </c>
      <c r="T354" s="143" t="s">
        <v>314</v>
      </c>
      <c r="U354" s="143">
        <v>0</v>
      </c>
      <c r="V354" s="143">
        <f t="shared" si="97"/>
        <v>0</v>
      </c>
      <c r="W354" s="143"/>
      <c r="X354" s="143" t="s">
        <v>338</v>
      </c>
      <c r="Y354" s="140"/>
      <c r="Z354" s="140"/>
      <c r="AA354" s="140"/>
      <c r="AB354" s="140"/>
      <c r="AC354" s="140"/>
      <c r="AD354" s="140"/>
      <c r="AE354" s="140"/>
      <c r="AF354" s="140"/>
      <c r="AG354" s="140" t="s">
        <v>339</v>
      </c>
      <c r="AH354" s="140"/>
      <c r="AI354" s="140"/>
      <c r="AJ354" s="140"/>
      <c r="AK354" s="140"/>
      <c r="AL354" s="140"/>
      <c r="AM354" s="140"/>
      <c r="AN354" s="140"/>
      <c r="AO354" s="140"/>
      <c r="AP354" s="140"/>
      <c r="AQ354" s="140"/>
      <c r="AR354" s="140"/>
      <c r="AS354" s="140"/>
      <c r="AT354" s="140"/>
      <c r="AU354" s="140"/>
      <c r="AV354" s="140"/>
      <c r="AW354" s="140"/>
      <c r="AX354" s="140"/>
      <c r="AY354" s="140"/>
      <c r="AZ354" s="140"/>
      <c r="BA354" s="140"/>
      <c r="BB354" s="140"/>
      <c r="BC354" s="140"/>
      <c r="BD354" s="140"/>
      <c r="BE354" s="140"/>
      <c r="BF354" s="140"/>
      <c r="BG354" s="140"/>
      <c r="BH354" s="140"/>
    </row>
    <row r="355" spans="1:60" outlineLevel="1" x14ac:dyDescent="0.2">
      <c r="A355" s="156">
        <v>338</v>
      </c>
      <c r="B355" s="157" t="s">
        <v>3376</v>
      </c>
      <c r="C355" s="162" t="s">
        <v>3377</v>
      </c>
      <c r="D355" s="158" t="s">
        <v>381</v>
      </c>
      <c r="E355" s="159">
        <v>16</v>
      </c>
      <c r="F355" s="170">
        <v>0</v>
      </c>
      <c r="G355" s="160">
        <f t="shared" si="91"/>
        <v>0</v>
      </c>
      <c r="H355" s="143">
        <v>16</v>
      </c>
      <c r="I355" s="143">
        <f t="shared" si="92"/>
        <v>256</v>
      </c>
      <c r="J355" s="143">
        <v>0</v>
      </c>
      <c r="K355" s="143">
        <f t="shared" si="93"/>
        <v>0</v>
      </c>
      <c r="L355" s="143">
        <v>21</v>
      </c>
      <c r="M355" s="143">
        <f t="shared" si="94"/>
        <v>0</v>
      </c>
      <c r="N355" s="143">
        <v>0</v>
      </c>
      <c r="O355" s="143">
        <f t="shared" si="95"/>
        <v>0</v>
      </c>
      <c r="P355" s="143">
        <v>0</v>
      </c>
      <c r="Q355" s="143">
        <f t="shared" si="96"/>
        <v>0</v>
      </c>
      <c r="R355" s="143"/>
      <c r="S355" s="143" t="s">
        <v>358</v>
      </c>
      <c r="T355" s="143" t="s">
        <v>314</v>
      </c>
      <c r="U355" s="143">
        <v>0</v>
      </c>
      <c r="V355" s="143">
        <f t="shared" si="97"/>
        <v>0</v>
      </c>
      <c r="W355" s="143"/>
      <c r="X355" s="143" t="s">
        <v>353</v>
      </c>
      <c r="Y355" s="140"/>
      <c r="Z355" s="140"/>
      <c r="AA355" s="140"/>
      <c r="AB355" s="140"/>
      <c r="AC355" s="140"/>
      <c r="AD355" s="140"/>
      <c r="AE355" s="140"/>
      <c r="AF355" s="140"/>
      <c r="AG355" s="140" t="s">
        <v>534</v>
      </c>
      <c r="AH355" s="140"/>
      <c r="AI355" s="140"/>
      <c r="AJ355" s="140"/>
      <c r="AK355" s="140"/>
      <c r="AL355" s="140"/>
      <c r="AM355" s="140"/>
      <c r="AN355" s="140"/>
      <c r="AO355" s="140"/>
      <c r="AP355" s="140"/>
      <c r="AQ355" s="140"/>
      <c r="AR355" s="140"/>
      <c r="AS355" s="140"/>
      <c r="AT355" s="140"/>
      <c r="AU355" s="140"/>
      <c r="AV355" s="140"/>
      <c r="AW355" s="140"/>
      <c r="AX355" s="140"/>
      <c r="AY355" s="140"/>
      <c r="AZ355" s="140"/>
      <c r="BA355" s="140"/>
      <c r="BB355" s="140"/>
      <c r="BC355" s="140"/>
      <c r="BD355" s="140"/>
      <c r="BE355" s="140"/>
      <c r="BF355" s="140"/>
      <c r="BG355" s="140"/>
      <c r="BH355" s="140"/>
    </row>
    <row r="356" spans="1:60" outlineLevel="1" x14ac:dyDescent="0.2">
      <c r="A356" s="156">
        <v>339</v>
      </c>
      <c r="B356" s="157" t="s">
        <v>3378</v>
      </c>
      <c r="C356" s="162" t="s">
        <v>3379</v>
      </c>
      <c r="D356" s="158" t="s">
        <v>381</v>
      </c>
      <c r="E356" s="159">
        <v>16</v>
      </c>
      <c r="F356" s="170">
        <v>0</v>
      </c>
      <c r="G356" s="160">
        <f t="shared" si="91"/>
        <v>0</v>
      </c>
      <c r="H356" s="143">
        <v>43.3</v>
      </c>
      <c r="I356" s="143">
        <f t="shared" si="92"/>
        <v>692.8</v>
      </c>
      <c r="J356" s="143">
        <v>0</v>
      </c>
      <c r="K356" s="143">
        <f t="shared" si="93"/>
        <v>0</v>
      </c>
      <c r="L356" s="143">
        <v>21</v>
      </c>
      <c r="M356" s="143">
        <f t="shared" si="94"/>
        <v>0</v>
      </c>
      <c r="N356" s="143">
        <v>0</v>
      </c>
      <c r="O356" s="143">
        <f t="shared" si="95"/>
        <v>0</v>
      </c>
      <c r="P356" s="143">
        <v>0</v>
      </c>
      <c r="Q356" s="143">
        <f t="shared" si="96"/>
        <v>0</v>
      </c>
      <c r="R356" s="143"/>
      <c r="S356" s="143" t="s">
        <v>358</v>
      </c>
      <c r="T356" s="143" t="s">
        <v>314</v>
      </c>
      <c r="U356" s="143">
        <v>0</v>
      </c>
      <c r="V356" s="143">
        <f t="shared" si="97"/>
        <v>0</v>
      </c>
      <c r="W356" s="143"/>
      <c r="X356" s="143" t="s">
        <v>338</v>
      </c>
      <c r="Y356" s="140"/>
      <c r="Z356" s="140"/>
      <c r="AA356" s="140"/>
      <c r="AB356" s="140"/>
      <c r="AC356" s="140"/>
      <c r="AD356" s="140"/>
      <c r="AE356" s="140"/>
      <c r="AF356" s="140"/>
      <c r="AG356" s="140" t="s">
        <v>339</v>
      </c>
      <c r="AH356" s="140"/>
      <c r="AI356" s="140"/>
      <c r="AJ356" s="140"/>
      <c r="AK356" s="140"/>
      <c r="AL356" s="140"/>
      <c r="AM356" s="140"/>
      <c r="AN356" s="140"/>
      <c r="AO356" s="140"/>
      <c r="AP356" s="140"/>
      <c r="AQ356" s="140"/>
      <c r="AR356" s="140"/>
      <c r="AS356" s="140"/>
      <c r="AT356" s="140"/>
      <c r="AU356" s="140"/>
      <c r="AV356" s="140"/>
      <c r="AW356" s="140"/>
      <c r="AX356" s="140"/>
      <c r="AY356" s="140"/>
      <c r="AZ356" s="140"/>
      <c r="BA356" s="140"/>
      <c r="BB356" s="140"/>
      <c r="BC356" s="140"/>
      <c r="BD356" s="140"/>
      <c r="BE356" s="140"/>
      <c r="BF356" s="140"/>
      <c r="BG356" s="140"/>
      <c r="BH356" s="140"/>
    </row>
    <row r="357" spans="1:60" outlineLevel="1" x14ac:dyDescent="0.2">
      <c r="A357" s="156">
        <v>340</v>
      </c>
      <c r="B357" s="157" t="s">
        <v>3380</v>
      </c>
      <c r="C357" s="162" t="s">
        <v>3381</v>
      </c>
      <c r="D357" s="158" t="s">
        <v>449</v>
      </c>
      <c r="E357" s="159">
        <v>32</v>
      </c>
      <c r="F357" s="170">
        <v>0</v>
      </c>
      <c r="G357" s="160">
        <f t="shared" si="91"/>
        <v>0</v>
      </c>
      <c r="H357" s="143">
        <v>488</v>
      </c>
      <c r="I357" s="143">
        <f t="shared" si="92"/>
        <v>15616</v>
      </c>
      <c r="J357" s="143">
        <v>0</v>
      </c>
      <c r="K357" s="143">
        <f t="shared" si="93"/>
        <v>0</v>
      </c>
      <c r="L357" s="143">
        <v>21</v>
      </c>
      <c r="M357" s="143">
        <f t="shared" si="94"/>
        <v>0</v>
      </c>
      <c r="N357" s="143">
        <v>0</v>
      </c>
      <c r="O357" s="143">
        <f t="shared" si="95"/>
        <v>0</v>
      </c>
      <c r="P357" s="143">
        <v>0</v>
      </c>
      <c r="Q357" s="143">
        <f t="shared" si="96"/>
        <v>0</v>
      </c>
      <c r="R357" s="143"/>
      <c r="S357" s="143" t="s">
        <v>358</v>
      </c>
      <c r="T357" s="143" t="s">
        <v>314</v>
      </c>
      <c r="U357" s="143">
        <v>0</v>
      </c>
      <c r="V357" s="143">
        <f t="shared" si="97"/>
        <v>0</v>
      </c>
      <c r="W357" s="143"/>
      <c r="X357" s="143" t="s">
        <v>353</v>
      </c>
      <c r="Y357" s="140"/>
      <c r="Z357" s="140"/>
      <c r="AA357" s="140"/>
      <c r="AB357" s="140"/>
      <c r="AC357" s="140"/>
      <c r="AD357" s="140"/>
      <c r="AE357" s="140"/>
      <c r="AF357" s="140"/>
      <c r="AG357" s="140" t="s">
        <v>534</v>
      </c>
      <c r="AH357" s="140"/>
      <c r="AI357" s="140"/>
      <c r="AJ357" s="140"/>
      <c r="AK357" s="140"/>
      <c r="AL357" s="140"/>
      <c r="AM357" s="140"/>
      <c r="AN357" s="140"/>
      <c r="AO357" s="140"/>
      <c r="AP357" s="140"/>
      <c r="AQ357" s="140"/>
      <c r="AR357" s="140"/>
      <c r="AS357" s="140"/>
      <c r="AT357" s="140"/>
      <c r="AU357" s="140"/>
      <c r="AV357" s="140"/>
      <c r="AW357" s="140"/>
      <c r="AX357" s="140"/>
      <c r="AY357" s="140"/>
      <c r="AZ357" s="140"/>
      <c r="BA357" s="140"/>
      <c r="BB357" s="140"/>
      <c r="BC357" s="140"/>
      <c r="BD357" s="140"/>
      <c r="BE357" s="140"/>
      <c r="BF357" s="140"/>
      <c r="BG357" s="140"/>
      <c r="BH357" s="140"/>
    </row>
    <row r="358" spans="1:60" outlineLevel="1" x14ac:dyDescent="0.2">
      <c r="A358" s="156">
        <v>341</v>
      </c>
      <c r="B358" s="157" t="s">
        <v>3382</v>
      </c>
      <c r="C358" s="162" t="s">
        <v>3383</v>
      </c>
      <c r="D358" s="158" t="s">
        <v>408</v>
      </c>
      <c r="E358" s="159">
        <v>32</v>
      </c>
      <c r="F358" s="170">
        <v>0</v>
      </c>
      <c r="G358" s="160">
        <f t="shared" si="91"/>
        <v>0</v>
      </c>
      <c r="H358" s="143">
        <v>0</v>
      </c>
      <c r="I358" s="143">
        <f t="shared" si="92"/>
        <v>0</v>
      </c>
      <c r="J358" s="143">
        <v>250</v>
      </c>
      <c r="K358" s="143">
        <f t="shared" si="93"/>
        <v>8000</v>
      </c>
      <c r="L358" s="143">
        <v>21</v>
      </c>
      <c r="M358" s="143">
        <f t="shared" si="94"/>
        <v>0</v>
      </c>
      <c r="N358" s="143">
        <v>0</v>
      </c>
      <c r="O358" s="143">
        <f t="shared" si="95"/>
        <v>0</v>
      </c>
      <c r="P358" s="143">
        <v>0</v>
      </c>
      <c r="Q358" s="143">
        <f t="shared" si="96"/>
        <v>0</v>
      </c>
      <c r="R358" s="143"/>
      <c r="S358" s="143" t="s">
        <v>358</v>
      </c>
      <c r="T358" s="143" t="s">
        <v>314</v>
      </c>
      <c r="U358" s="143">
        <v>0</v>
      </c>
      <c r="V358" s="143">
        <f t="shared" si="97"/>
        <v>0</v>
      </c>
      <c r="W358" s="143"/>
      <c r="X358" s="143" t="s">
        <v>338</v>
      </c>
      <c r="Y358" s="140"/>
      <c r="Z358" s="140"/>
      <c r="AA358" s="140"/>
      <c r="AB358" s="140"/>
      <c r="AC358" s="140"/>
      <c r="AD358" s="140"/>
      <c r="AE358" s="140"/>
      <c r="AF358" s="140"/>
      <c r="AG358" s="140" t="s">
        <v>2128</v>
      </c>
      <c r="AH358" s="140"/>
      <c r="AI358" s="140"/>
      <c r="AJ358" s="140"/>
      <c r="AK358" s="140"/>
      <c r="AL358" s="140"/>
      <c r="AM358" s="140"/>
      <c r="AN358" s="140"/>
      <c r="AO358" s="140"/>
      <c r="AP358" s="140"/>
      <c r="AQ358" s="140"/>
      <c r="AR358" s="140"/>
      <c r="AS358" s="140"/>
      <c r="AT358" s="140"/>
      <c r="AU358" s="140"/>
      <c r="AV358" s="140"/>
      <c r="AW358" s="140"/>
      <c r="AX358" s="140"/>
      <c r="AY358" s="140"/>
      <c r="AZ358" s="140"/>
      <c r="BA358" s="140"/>
      <c r="BB358" s="140"/>
      <c r="BC358" s="140"/>
      <c r="BD358" s="140"/>
      <c r="BE358" s="140"/>
      <c r="BF358" s="140"/>
      <c r="BG358" s="140"/>
      <c r="BH358" s="140"/>
    </row>
    <row r="359" spans="1:60" ht="22.5" outlineLevel="1" x14ac:dyDescent="0.2">
      <c r="A359" s="156">
        <v>342</v>
      </c>
      <c r="B359" s="157" t="s">
        <v>3384</v>
      </c>
      <c r="C359" s="162" t="s">
        <v>3385</v>
      </c>
      <c r="D359" s="158" t="s">
        <v>2888</v>
      </c>
      <c r="E359" s="159">
        <v>22</v>
      </c>
      <c r="F359" s="170">
        <v>0</v>
      </c>
      <c r="G359" s="160">
        <f t="shared" si="91"/>
        <v>0</v>
      </c>
      <c r="H359" s="143">
        <v>490</v>
      </c>
      <c r="I359" s="143">
        <f t="shared" si="92"/>
        <v>10780</v>
      </c>
      <c r="J359" s="143">
        <v>0</v>
      </c>
      <c r="K359" s="143">
        <f t="shared" si="93"/>
        <v>0</v>
      </c>
      <c r="L359" s="143">
        <v>21</v>
      </c>
      <c r="M359" s="143">
        <f t="shared" si="94"/>
        <v>0</v>
      </c>
      <c r="N359" s="143">
        <v>0</v>
      </c>
      <c r="O359" s="143">
        <f t="shared" si="95"/>
        <v>0</v>
      </c>
      <c r="P359" s="143">
        <v>0</v>
      </c>
      <c r="Q359" s="143">
        <f t="shared" si="96"/>
        <v>0</v>
      </c>
      <c r="R359" s="143"/>
      <c r="S359" s="143" t="s">
        <v>358</v>
      </c>
      <c r="T359" s="143" t="s">
        <v>314</v>
      </c>
      <c r="U359" s="143">
        <v>0</v>
      </c>
      <c r="V359" s="143">
        <f t="shared" si="97"/>
        <v>0</v>
      </c>
      <c r="W359" s="143"/>
      <c r="X359" s="143" t="s">
        <v>353</v>
      </c>
      <c r="Y359" s="140"/>
      <c r="Z359" s="140"/>
      <c r="AA359" s="140"/>
      <c r="AB359" s="140"/>
      <c r="AC359" s="140"/>
      <c r="AD359" s="140"/>
      <c r="AE359" s="140"/>
      <c r="AF359" s="140"/>
      <c r="AG359" s="140" t="s">
        <v>534</v>
      </c>
      <c r="AH359" s="140"/>
      <c r="AI359" s="140"/>
      <c r="AJ359" s="140"/>
      <c r="AK359" s="140"/>
      <c r="AL359" s="140"/>
      <c r="AM359" s="140"/>
      <c r="AN359" s="140"/>
      <c r="AO359" s="140"/>
      <c r="AP359" s="140"/>
      <c r="AQ359" s="140"/>
      <c r="AR359" s="140"/>
      <c r="AS359" s="140"/>
      <c r="AT359" s="140"/>
      <c r="AU359" s="140"/>
      <c r="AV359" s="140"/>
      <c r="AW359" s="140"/>
      <c r="AX359" s="140"/>
      <c r="AY359" s="140"/>
      <c r="AZ359" s="140"/>
      <c r="BA359" s="140"/>
      <c r="BB359" s="140"/>
      <c r="BC359" s="140"/>
      <c r="BD359" s="140"/>
      <c r="BE359" s="140"/>
      <c r="BF359" s="140"/>
      <c r="BG359" s="140"/>
      <c r="BH359" s="140"/>
    </row>
    <row r="360" spans="1:60" outlineLevel="1" x14ac:dyDescent="0.2">
      <c r="A360" s="156">
        <v>343</v>
      </c>
      <c r="B360" s="157" t="s">
        <v>3386</v>
      </c>
      <c r="C360" s="162" t="s">
        <v>3387</v>
      </c>
      <c r="D360" s="158" t="s">
        <v>381</v>
      </c>
      <c r="E360" s="159">
        <v>80</v>
      </c>
      <c r="F360" s="170">
        <v>0</v>
      </c>
      <c r="G360" s="160">
        <f t="shared" si="91"/>
        <v>0</v>
      </c>
      <c r="H360" s="143">
        <v>54.4</v>
      </c>
      <c r="I360" s="143">
        <f t="shared" si="92"/>
        <v>4352</v>
      </c>
      <c r="J360" s="143">
        <v>0</v>
      </c>
      <c r="K360" s="143">
        <f t="shared" si="93"/>
        <v>0</v>
      </c>
      <c r="L360" s="143">
        <v>21</v>
      </c>
      <c r="M360" s="143">
        <f t="shared" si="94"/>
        <v>0</v>
      </c>
      <c r="N360" s="143">
        <v>0</v>
      </c>
      <c r="O360" s="143">
        <f t="shared" si="95"/>
        <v>0</v>
      </c>
      <c r="P360" s="143">
        <v>0</v>
      </c>
      <c r="Q360" s="143">
        <f t="shared" si="96"/>
        <v>0</v>
      </c>
      <c r="R360" s="143"/>
      <c r="S360" s="143" t="s">
        <v>358</v>
      </c>
      <c r="T360" s="143" t="s">
        <v>314</v>
      </c>
      <c r="U360" s="143">
        <v>0</v>
      </c>
      <c r="V360" s="143">
        <f t="shared" si="97"/>
        <v>0</v>
      </c>
      <c r="W360" s="143"/>
      <c r="X360" s="143" t="s">
        <v>338</v>
      </c>
      <c r="Y360" s="140"/>
      <c r="Z360" s="140"/>
      <c r="AA360" s="140"/>
      <c r="AB360" s="140"/>
      <c r="AC360" s="140"/>
      <c r="AD360" s="140"/>
      <c r="AE360" s="140"/>
      <c r="AF360" s="140"/>
      <c r="AG360" s="140" t="s">
        <v>339</v>
      </c>
      <c r="AH360" s="140"/>
      <c r="AI360" s="140"/>
      <c r="AJ360" s="140"/>
      <c r="AK360" s="140"/>
      <c r="AL360" s="140"/>
      <c r="AM360" s="140"/>
      <c r="AN360" s="140"/>
      <c r="AO360" s="140"/>
      <c r="AP360" s="140"/>
      <c r="AQ360" s="140"/>
      <c r="AR360" s="140"/>
      <c r="AS360" s="140"/>
      <c r="AT360" s="140"/>
      <c r="AU360" s="140"/>
      <c r="AV360" s="140"/>
      <c r="AW360" s="140"/>
      <c r="AX360" s="140"/>
      <c r="AY360" s="140"/>
      <c r="AZ360" s="140"/>
      <c r="BA360" s="140"/>
      <c r="BB360" s="140"/>
      <c r="BC360" s="140"/>
      <c r="BD360" s="140"/>
      <c r="BE360" s="140"/>
      <c r="BF360" s="140"/>
      <c r="BG360" s="140"/>
      <c r="BH360" s="140"/>
    </row>
    <row r="361" spans="1:60" outlineLevel="1" x14ac:dyDescent="0.2">
      <c r="A361" s="156">
        <v>344</v>
      </c>
      <c r="B361" s="157" t="s">
        <v>3388</v>
      </c>
      <c r="C361" s="162" t="s">
        <v>2890</v>
      </c>
      <c r="D361" s="158" t="s">
        <v>2888</v>
      </c>
      <c r="E361" s="159">
        <v>22</v>
      </c>
      <c r="F361" s="170">
        <v>0</v>
      </c>
      <c r="G361" s="160">
        <f t="shared" si="91"/>
        <v>0</v>
      </c>
      <c r="H361" s="143">
        <v>0</v>
      </c>
      <c r="I361" s="143">
        <f t="shared" si="92"/>
        <v>0</v>
      </c>
      <c r="J361" s="143">
        <v>350</v>
      </c>
      <c r="K361" s="143">
        <f t="shared" si="93"/>
        <v>7700</v>
      </c>
      <c r="L361" s="143">
        <v>21</v>
      </c>
      <c r="M361" s="143">
        <f t="shared" si="94"/>
        <v>0</v>
      </c>
      <c r="N361" s="143">
        <v>0</v>
      </c>
      <c r="O361" s="143">
        <f t="shared" si="95"/>
        <v>0</v>
      </c>
      <c r="P361" s="143">
        <v>0</v>
      </c>
      <c r="Q361" s="143">
        <f t="shared" si="96"/>
        <v>0</v>
      </c>
      <c r="R361" s="143"/>
      <c r="S361" s="143" t="s">
        <v>358</v>
      </c>
      <c r="T361" s="143" t="s">
        <v>314</v>
      </c>
      <c r="U361" s="143">
        <v>0</v>
      </c>
      <c r="V361" s="143">
        <f t="shared" si="97"/>
        <v>0</v>
      </c>
      <c r="W361" s="143"/>
      <c r="X361" s="143" t="s">
        <v>338</v>
      </c>
      <c r="Y361" s="140"/>
      <c r="Z361" s="140"/>
      <c r="AA361" s="140"/>
      <c r="AB361" s="140"/>
      <c r="AC361" s="140"/>
      <c r="AD361" s="140"/>
      <c r="AE361" s="140"/>
      <c r="AF361" s="140"/>
      <c r="AG361" s="140" t="s">
        <v>2128</v>
      </c>
      <c r="AH361" s="140"/>
      <c r="AI361" s="140"/>
      <c r="AJ361" s="140"/>
      <c r="AK361" s="140"/>
      <c r="AL361" s="140"/>
      <c r="AM361" s="140"/>
      <c r="AN361" s="140"/>
      <c r="AO361" s="140"/>
      <c r="AP361" s="140"/>
      <c r="AQ361" s="140"/>
      <c r="AR361" s="140"/>
      <c r="AS361" s="140"/>
      <c r="AT361" s="140"/>
      <c r="AU361" s="140"/>
      <c r="AV361" s="140"/>
      <c r="AW361" s="140"/>
      <c r="AX361" s="140"/>
      <c r="AY361" s="140"/>
      <c r="AZ361" s="140"/>
      <c r="BA361" s="140"/>
      <c r="BB361" s="140"/>
      <c r="BC361" s="140"/>
      <c r="BD361" s="140"/>
      <c r="BE361" s="140"/>
      <c r="BF361" s="140"/>
      <c r="BG361" s="140"/>
      <c r="BH361" s="140"/>
    </row>
    <row r="362" spans="1:60" ht="22.5" outlineLevel="1" x14ac:dyDescent="0.2">
      <c r="A362" s="156">
        <v>345</v>
      </c>
      <c r="B362" s="157" t="s">
        <v>3389</v>
      </c>
      <c r="C362" s="162" t="s">
        <v>2892</v>
      </c>
      <c r="D362" s="158" t="s">
        <v>459</v>
      </c>
      <c r="E362" s="159">
        <v>5</v>
      </c>
      <c r="F362" s="170">
        <v>0</v>
      </c>
      <c r="G362" s="160">
        <f t="shared" si="91"/>
        <v>0</v>
      </c>
      <c r="H362" s="143">
        <v>1800</v>
      </c>
      <c r="I362" s="143">
        <f t="shared" si="92"/>
        <v>9000</v>
      </c>
      <c r="J362" s="143">
        <v>0</v>
      </c>
      <c r="K362" s="143">
        <f t="shared" si="93"/>
        <v>0</v>
      </c>
      <c r="L362" s="143">
        <v>21</v>
      </c>
      <c r="M362" s="143">
        <f t="shared" si="94"/>
        <v>0</v>
      </c>
      <c r="N362" s="143">
        <v>0</v>
      </c>
      <c r="O362" s="143">
        <f t="shared" si="95"/>
        <v>0</v>
      </c>
      <c r="P362" s="143">
        <v>0</v>
      </c>
      <c r="Q362" s="143">
        <f t="shared" si="96"/>
        <v>0</v>
      </c>
      <c r="R362" s="143"/>
      <c r="S362" s="143" t="s">
        <v>358</v>
      </c>
      <c r="T362" s="143" t="s">
        <v>314</v>
      </c>
      <c r="U362" s="143">
        <v>0</v>
      </c>
      <c r="V362" s="143">
        <f t="shared" si="97"/>
        <v>0</v>
      </c>
      <c r="W362" s="143"/>
      <c r="X362" s="143" t="s">
        <v>353</v>
      </c>
      <c r="Y362" s="140"/>
      <c r="Z362" s="140"/>
      <c r="AA362" s="140"/>
      <c r="AB362" s="140"/>
      <c r="AC362" s="140"/>
      <c r="AD362" s="140"/>
      <c r="AE362" s="140"/>
      <c r="AF362" s="140"/>
      <c r="AG362" s="140" t="s">
        <v>534</v>
      </c>
      <c r="AH362" s="140"/>
      <c r="AI362" s="140"/>
      <c r="AJ362" s="140"/>
      <c r="AK362" s="140"/>
      <c r="AL362" s="140"/>
      <c r="AM362" s="140"/>
      <c r="AN362" s="140"/>
      <c r="AO362" s="140"/>
      <c r="AP362" s="140"/>
      <c r="AQ362" s="140"/>
      <c r="AR362" s="140"/>
      <c r="AS362" s="140"/>
      <c r="AT362" s="140"/>
      <c r="AU362" s="140"/>
      <c r="AV362" s="140"/>
      <c r="AW362" s="140"/>
      <c r="AX362" s="140"/>
      <c r="AY362" s="140"/>
      <c r="AZ362" s="140"/>
      <c r="BA362" s="140"/>
      <c r="BB362" s="140"/>
      <c r="BC362" s="140"/>
      <c r="BD362" s="140"/>
      <c r="BE362" s="140"/>
      <c r="BF362" s="140"/>
      <c r="BG362" s="140"/>
      <c r="BH362" s="140"/>
    </row>
    <row r="363" spans="1:60" outlineLevel="1" x14ac:dyDescent="0.2">
      <c r="A363" s="156">
        <v>346</v>
      </c>
      <c r="B363" s="157" t="s">
        <v>3390</v>
      </c>
      <c r="C363" s="162" t="s">
        <v>3391</v>
      </c>
      <c r="D363" s="158" t="s">
        <v>381</v>
      </c>
      <c r="E363" s="159">
        <v>80</v>
      </c>
      <c r="F363" s="170">
        <v>0</v>
      </c>
      <c r="G363" s="160">
        <f t="shared" si="91"/>
        <v>0</v>
      </c>
      <c r="H363" s="143">
        <v>58</v>
      </c>
      <c r="I363" s="143">
        <f t="shared" si="92"/>
        <v>4640</v>
      </c>
      <c r="J363" s="143">
        <v>0</v>
      </c>
      <c r="K363" s="143">
        <f t="shared" si="93"/>
        <v>0</v>
      </c>
      <c r="L363" s="143">
        <v>21</v>
      </c>
      <c r="M363" s="143">
        <f t="shared" si="94"/>
        <v>0</v>
      </c>
      <c r="N363" s="143">
        <v>0</v>
      </c>
      <c r="O363" s="143">
        <f t="shared" si="95"/>
        <v>0</v>
      </c>
      <c r="P363" s="143">
        <v>0</v>
      </c>
      <c r="Q363" s="143">
        <f t="shared" si="96"/>
        <v>0</v>
      </c>
      <c r="R363" s="143"/>
      <c r="S363" s="143" t="s">
        <v>358</v>
      </c>
      <c r="T363" s="143" t="s">
        <v>314</v>
      </c>
      <c r="U363" s="143">
        <v>0</v>
      </c>
      <c r="V363" s="143">
        <f t="shared" si="97"/>
        <v>0</v>
      </c>
      <c r="W363" s="143"/>
      <c r="X363" s="143" t="s">
        <v>338</v>
      </c>
      <c r="Y363" s="140"/>
      <c r="Z363" s="140"/>
      <c r="AA363" s="140"/>
      <c r="AB363" s="140"/>
      <c r="AC363" s="140"/>
      <c r="AD363" s="140"/>
      <c r="AE363" s="140"/>
      <c r="AF363" s="140"/>
      <c r="AG363" s="140" t="s">
        <v>339</v>
      </c>
      <c r="AH363" s="140"/>
      <c r="AI363" s="140"/>
      <c r="AJ363" s="140"/>
      <c r="AK363" s="140"/>
      <c r="AL363" s="140"/>
      <c r="AM363" s="140"/>
      <c r="AN363" s="140"/>
      <c r="AO363" s="140"/>
      <c r="AP363" s="140"/>
      <c r="AQ363" s="140"/>
      <c r="AR363" s="140"/>
      <c r="AS363" s="140"/>
      <c r="AT363" s="140"/>
      <c r="AU363" s="140"/>
      <c r="AV363" s="140"/>
      <c r="AW363" s="140"/>
      <c r="AX363" s="140"/>
      <c r="AY363" s="140"/>
      <c r="AZ363" s="140"/>
      <c r="BA363" s="140"/>
      <c r="BB363" s="140"/>
      <c r="BC363" s="140"/>
      <c r="BD363" s="140"/>
      <c r="BE363" s="140"/>
      <c r="BF363" s="140"/>
      <c r="BG363" s="140"/>
      <c r="BH363" s="140"/>
    </row>
    <row r="364" spans="1:60" outlineLevel="1" x14ac:dyDescent="0.2">
      <c r="A364" s="156">
        <v>347</v>
      </c>
      <c r="B364" s="157" t="s">
        <v>3392</v>
      </c>
      <c r="C364" s="162" t="s">
        <v>3393</v>
      </c>
      <c r="D364" s="158" t="s">
        <v>381</v>
      </c>
      <c r="E364" s="159">
        <v>50</v>
      </c>
      <c r="F364" s="170">
        <v>0</v>
      </c>
      <c r="G364" s="160">
        <f t="shared" si="91"/>
        <v>0</v>
      </c>
      <c r="H364" s="143">
        <v>54.4</v>
      </c>
      <c r="I364" s="143">
        <f t="shared" si="92"/>
        <v>2720</v>
      </c>
      <c r="J364" s="143">
        <v>0</v>
      </c>
      <c r="K364" s="143">
        <f t="shared" si="93"/>
        <v>0</v>
      </c>
      <c r="L364" s="143">
        <v>21</v>
      </c>
      <c r="M364" s="143">
        <f t="shared" si="94"/>
        <v>0</v>
      </c>
      <c r="N364" s="143">
        <v>0</v>
      </c>
      <c r="O364" s="143">
        <f t="shared" si="95"/>
        <v>0</v>
      </c>
      <c r="P364" s="143">
        <v>0</v>
      </c>
      <c r="Q364" s="143">
        <f t="shared" si="96"/>
        <v>0</v>
      </c>
      <c r="R364" s="143"/>
      <c r="S364" s="143" t="s">
        <v>358</v>
      </c>
      <c r="T364" s="143" t="s">
        <v>314</v>
      </c>
      <c r="U364" s="143">
        <v>0</v>
      </c>
      <c r="V364" s="143">
        <f t="shared" si="97"/>
        <v>0</v>
      </c>
      <c r="W364" s="143"/>
      <c r="X364" s="143" t="s">
        <v>338</v>
      </c>
      <c r="Y364" s="140"/>
      <c r="Z364" s="140"/>
      <c r="AA364" s="140"/>
      <c r="AB364" s="140"/>
      <c r="AC364" s="140"/>
      <c r="AD364" s="140"/>
      <c r="AE364" s="140"/>
      <c r="AF364" s="140"/>
      <c r="AG364" s="140" t="s">
        <v>339</v>
      </c>
      <c r="AH364" s="140"/>
      <c r="AI364" s="140"/>
      <c r="AJ364" s="140"/>
      <c r="AK364" s="140"/>
      <c r="AL364" s="140"/>
      <c r="AM364" s="140"/>
      <c r="AN364" s="140"/>
      <c r="AO364" s="140"/>
      <c r="AP364" s="140"/>
      <c r="AQ364" s="140"/>
      <c r="AR364" s="140"/>
      <c r="AS364" s="140"/>
      <c r="AT364" s="140"/>
      <c r="AU364" s="140"/>
      <c r="AV364" s="140"/>
      <c r="AW364" s="140"/>
      <c r="AX364" s="140"/>
      <c r="AY364" s="140"/>
      <c r="AZ364" s="140"/>
      <c r="BA364" s="140"/>
      <c r="BB364" s="140"/>
      <c r="BC364" s="140"/>
      <c r="BD364" s="140"/>
      <c r="BE364" s="140"/>
      <c r="BF364" s="140"/>
      <c r="BG364" s="140"/>
      <c r="BH364" s="140"/>
    </row>
    <row r="365" spans="1:60" ht="22.5" outlineLevel="1" x14ac:dyDescent="0.2">
      <c r="A365" s="156">
        <v>348</v>
      </c>
      <c r="B365" s="157" t="s">
        <v>3394</v>
      </c>
      <c r="C365" s="162" t="s">
        <v>3395</v>
      </c>
      <c r="D365" s="158" t="s">
        <v>449</v>
      </c>
      <c r="E365" s="159">
        <v>80</v>
      </c>
      <c r="F365" s="170">
        <v>0</v>
      </c>
      <c r="G365" s="160">
        <f t="shared" si="91"/>
        <v>0</v>
      </c>
      <c r="H365" s="143">
        <v>5.37</v>
      </c>
      <c r="I365" s="143">
        <f t="shared" si="92"/>
        <v>429.6</v>
      </c>
      <c r="J365" s="143">
        <v>0</v>
      </c>
      <c r="K365" s="143">
        <f t="shared" si="93"/>
        <v>0</v>
      </c>
      <c r="L365" s="143">
        <v>21</v>
      </c>
      <c r="M365" s="143">
        <f t="shared" si="94"/>
        <v>0</v>
      </c>
      <c r="N365" s="143">
        <v>0</v>
      </c>
      <c r="O365" s="143">
        <f t="shared" si="95"/>
        <v>0</v>
      </c>
      <c r="P365" s="143">
        <v>0</v>
      </c>
      <c r="Q365" s="143">
        <f t="shared" si="96"/>
        <v>0</v>
      </c>
      <c r="R365" s="143"/>
      <c r="S365" s="143" t="s">
        <v>358</v>
      </c>
      <c r="T365" s="143" t="s">
        <v>314</v>
      </c>
      <c r="U365" s="143">
        <v>0</v>
      </c>
      <c r="V365" s="143">
        <f t="shared" si="97"/>
        <v>0</v>
      </c>
      <c r="W365" s="143"/>
      <c r="X365" s="143" t="s">
        <v>353</v>
      </c>
      <c r="Y365" s="140"/>
      <c r="Z365" s="140"/>
      <c r="AA365" s="140"/>
      <c r="AB365" s="140"/>
      <c r="AC365" s="140"/>
      <c r="AD365" s="140"/>
      <c r="AE365" s="140"/>
      <c r="AF365" s="140"/>
      <c r="AG365" s="140" t="s">
        <v>534</v>
      </c>
      <c r="AH365" s="140"/>
      <c r="AI365" s="140"/>
      <c r="AJ365" s="140"/>
      <c r="AK365" s="140"/>
      <c r="AL365" s="140"/>
      <c r="AM365" s="140"/>
      <c r="AN365" s="140"/>
      <c r="AO365" s="140"/>
      <c r="AP365" s="140"/>
      <c r="AQ365" s="140"/>
      <c r="AR365" s="140"/>
      <c r="AS365" s="140"/>
      <c r="AT365" s="140"/>
      <c r="AU365" s="140"/>
      <c r="AV365" s="140"/>
      <c r="AW365" s="140"/>
      <c r="AX365" s="140"/>
      <c r="AY365" s="140"/>
      <c r="AZ365" s="140"/>
      <c r="BA365" s="140"/>
      <c r="BB365" s="140"/>
      <c r="BC365" s="140"/>
      <c r="BD365" s="140"/>
      <c r="BE365" s="140"/>
      <c r="BF365" s="140"/>
      <c r="BG365" s="140"/>
      <c r="BH365" s="140"/>
    </row>
    <row r="366" spans="1:60" outlineLevel="1" x14ac:dyDescent="0.2">
      <c r="A366" s="156">
        <v>349</v>
      </c>
      <c r="B366" s="157" t="s">
        <v>3396</v>
      </c>
      <c r="C366" s="162" t="s">
        <v>3351</v>
      </c>
      <c r="D366" s="158" t="s">
        <v>449</v>
      </c>
      <c r="E366" s="159">
        <v>80</v>
      </c>
      <c r="F366" s="170">
        <v>0</v>
      </c>
      <c r="G366" s="160">
        <f t="shared" si="91"/>
        <v>0</v>
      </c>
      <c r="H366" s="143">
        <v>0</v>
      </c>
      <c r="I366" s="143">
        <f t="shared" si="92"/>
        <v>0</v>
      </c>
      <c r="J366" s="143">
        <v>58.3</v>
      </c>
      <c r="K366" s="143">
        <f t="shared" si="93"/>
        <v>4664</v>
      </c>
      <c r="L366" s="143">
        <v>21</v>
      </c>
      <c r="M366" s="143">
        <f t="shared" si="94"/>
        <v>0</v>
      </c>
      <c r="N366" s="143">
        <v>0</v>
      </c>
      <c r="O366" s="143">
        <f t="shared" si="95"/>
        <v>0</v>
      </c>
      <c r="P366" s="143">
        <v>0</v>
      </c>
      <c r="Q366" s="143">
        <f t="shared" si="96"/>
        <v>0</v>
      </c>
      <c r="R366" s="143"/>
      <c r="S366" s="143" t="s">
        <v>358</v>
      </c>
      <c r="T366" s="143" t="s">
        <v>314</v>
      </c>
      <c r="U366" s="143">
        <v>0</v>
      </c>
      <c r="V366" s="143">
        <f t="shared" si="97"/>
        <v>0</v>
      </c>
      <c r="W366" s="143"/>
      <c r="X366" s="143" t="s">
        <v>338</v>
      </c>
      <c r="Y366" s="140"/>
      <c r="Z366" s="140"/>
      <c r="AA366" s="140"/>
      <c r="AB366" s="140"/>
      <c r="AC366" s="140"/>
      <c r="AD366" s="140"/>
      <c r="AE366" s="140"/>
      <c r="AF366" s="140"/>
      <c r="AG366" s="140" t="s">
        <v>339</v>
      </c>
      <c r="AH366" s="140"/>
      <c r="AI366" s="140"/>
      <c r="AJ366" s="140"/>
      <c r="AK366" s="140"/>
      <c r="AL366" s="140"/>
      <c r="AM366" s="140"/>
      <c r="AN366" s="140"/>
      <c r="AO366" s="140"/>
      <c r="AP366" s="140"/>
      <c r="AQ366" s="140"/>
      <c r="AR366" s="140"/>
      <c r="AS366" s="140"/>
      <c r="AT366" s="140"/>
      <c r="AU366" s="140"/>
      <c r="AV366" s="140"/>
      <c r="AW366" s="140"/>
      <c r="AX366" s="140"/>
      <c r="AY366" s="140"/>
      <c r="AZ366" s="140"/>
      <c r="BA366" s="140"/>
      <c r="BB366" s="140"/>
      <c r="BC366" s="140"/>
      <c r="BD366" s="140"/>
      <c r="BE366" s="140"/>
      <c r="BF366" s="140"/>
      <c r="BG366" s="140"/>
      <c r="BH366" s="140"/>
    </row>
    <row r="367" spans="1:60" outlineLevel="1" x14ac:dyDescent="0.2">
      <c r="A367" s="156">
        <v>350</v>
      </c>
      <c r="B367" s="157" t="s">
        <v>3397</v>
      </c>
      <c r="C367" s="162" t="s">
        <v>3398</v>
      </c>
      <c r="D367" s="158" t="s">
        <v>449</v>
      </c>
      <c r="E367" s="159">
        <v>20</v>
      </c>
      <c r="F367" s="170">
        <v>0</v>
      </c>
      <c r="G367" s="160">
        <f t="shared" si="91"/>
        <v>0</v>
      </c>
      <c r="H367" s="143">
        <v>9.6</v>
      </c>
      <c r="I367" s="143">
        <f t="shared" si="92"/>
        <v>192</v>
      </c>
      <c r="J367" s="143">
        <v>0</v>
      </c>
      <c r="K367" s="143">
        <f t="shared" si="93"/>
        <v>0</v>
      </c>
      <c r="L367" s="143">
        <v>21</v>
      </c>
      <c r="M367" s="143">
        <f t="shared" si="94"/>
        <v>0</v>
      </c>
      <c r="N367" s="143">
        <v>0</v>
      </c>
      <c r="O367" s="143">
        <f t="shared" si="95"/>
        <v>0</v>
      </c>
      <c r="P367" s="143">
        <v>0</v>
      </c>
      <c r="Q367" s="143">
        <f t="shared" si="96"/>
        <v>0</v>
      </c>
      <c r="R367" s="143"/>
      <c r="S367" s="143" t="s">
        <v>358</v>
      </c>
      <c r="T367" s="143" t="s">
        <v>314</v>
      </c>
      <c r="U367" s="143">
        <v>0</v>
      </c>
      <c r="V367" s="143">
        <f t="shared" si="97"/>
        <v>0</v>
      </c>
      <c r="W367" s="143"/>
      <c r="X367" s="143" t="s">
        <v>353</v>
      </c>
      <c r="Y367" s="140"/>
      <c r="Z367" s="140"/>
      <c r="AA367" s="140"/>
      <c r="AB367" s="140"/>
      <c r="AC367" s="140"/>
      <c r="AD367" s="140"/>
      <c r="AE367" s="140"/>
      <c r="AF367" s="140"/>
      <c r="AG367" s="140" t="s">
        <v>534</v>
      </c>
      <c r="AH367" s="140"/>
      <c r="AI367" s="140"/>
      <c r="AJ367" s="140"/>
      <c r="AK367" s="140"/>
      <c r="AL367" s="140"/>
      <c r="AM367" s="140"/>
      <c r="AN367" s="140"/>
      <c r="AO367" s="140"/>
      <c r="AP367" s="140"/>
      <c r="AQ367" s="140"/>
      <c r="AR367" s="140"/>
      <c r="AS367" s="140"/>
      <c r="AT367" s="140"/>
      <c r="AU367" s="140"/>
      <c r="AV367" s="140"/>
      <c r="AW367" s="140"/>
      <c r="AX367" s="140"/>
      <c r="AY367" s="140"/>
      <c r="AZ367" s="140"/>
      <c r="BA367" s="140"/>
      <c r="BB367" s="140"/>
      <c r="BC367" s="140"/>
      <c r="BD367" s="140"/>
      <c r="BE367" s="140"/>
      <c r="BF367" s="140"/>
      <c r="BG367" s="140"/>
      <c r="BH367" s="140"/>
    </row>
    <row r="368" spans="1:60" outlineLevel="1" x14ac:dyDescent="0.2">
      <c r="A368" s="156">
        <v>351</v>
      </c>
      <c r="B368" s="157" t="s">
        <v>3399</v>
      </c>
      <c r="C368" s="162" t="s">
        <v>3400</v>
      </c>
      <c r="D368" s="158" t="s">
        <v>449</v>
      </c>
      <c r="E368" s="159">
        <v>20</v>
      </c>
      <c r="F368" s="170">
        <v>0</v>
      </c>
      <c r="G368" s="160">
        <f t="shared" si="91"/>
        <v>0</v>
      </c>
      <c r="H368" s="143">
        <v>0</v>
      </c>
      <c r="I368" s="143">
        <f t="shared" si="92"/>
        <v>0</v>
      </c>
      <c r="J368" s="143">
        <v>58.3</v>
      </c>
      <c r="K368" s="143">
        <f t="shared" si="93"/>
        <v>1166</v>
      </c>
      <c r="L368" s="143">
        <v>21</v>
      </c>
      <c r="M368" s="143">
        <f t="shared" si="94"/>
        <v>0</v>
      </c>
      <c r="N368" s="143">
        <v>0</v>
      </c>
      <c r="O368" s="143">
        <f t="shared" si="95"/>
        <v>0</v>
      </c>
      <c r="P368" s="143">
        <v>0</v>
      </c>
      <c r="Q368" s="143">
        <f t="shared" si="96"/>
        <v>0</v>
      </c>
      <c r="R368" s="143"/>
      <c r="S368" s="143" t="s">
        <v>358</v>
      </c>
      <c r="T368" s="143" t="s">
        <v>314</v>
      </c>
      <c r="U368" s="143">
        <v>0</v>
      </c>
      <c r="V368" s="143">
        <f t="shared" si="97"/>
        <v>0</v>
      </c>
      <c r="W368" s="143"/>
      <c r="X368" s="143" t="s">
        <v>338</v>
      </c>
      <c r="Y368" s="140"/>
      <c r="Z368" s="140"/>
      <c r="AA368" s="140"/>
      <c r="AB368" s="140"/>
      <c r="AC368" s="140"/>
      <c r="AD368" s="140"/>
      <c r="AE368" s="140"/>
      <c r="AF368" s="140"/>
      <c r="AG368" s="140" t="s">
        <v>2128</v>
      </c>
      <c r="AH368" s="140"/>
      <c r="AI368" s="140"/>
      <c r="AJ368" s="140"/>
      <c r="AK368" s="140"/>
      <c r="AL368" s="140"/>
      <c r="AM368" s="140"/>
      <c r="AN368" s="140"/>
      <c r="AO368" s="140"/>
      <c r="AP368" s="140"/>
      <c r="AQ368" s="140"/>
      <c r="AR368" s="140"/>
      <c r="AS368" s="140"/>
      <c r="AT368" s="140"/>
      <c r="AU368" s="140"/>
      <c r="AV368" s="140"/>
      <c r="AW368" s="140"/>
      <c r="AX368" s="140"/>
      <c r="AY368" s="140"/>
      <c r="AZ368" s="140"/>
      <c r="BA368" s="140"/>
      <c r="BB368" s="140"/>
      <c r="BC368" s="140"/>
      <c r="BD368" s="140"/>
      <c r="BE368" s="140"/>
      <c r="BF368" s="140"/>
      <c r="BG368" s="140"/>
      <c r="BH368" s="140"/>
    </row>
    <row r="369" spans="1:60" ht="22.5" outlineLevel="1" x14ac:dyDescent="0.2">
      <c r="A369" s="156">
        <v>352</v>
      </c>
      <c r="B369" s="157" t="s">
        <v>3401</v>
      </c>
      <c r="C369" s="162" t="s">
        <v>3402</v>
      </c>
      <c r="D369" s="158" t="s">
        <v>449</v>
      </c>
      <c r="E369" s="159">
        <v>10</v>
      </c>
      <c r="F369" s="170">
        <v>0</v>
      </c>
      <c r="G369" s="160">
        <f t="shared" si="91"/>
        <v>0</v>
      </c>
      <c r="H369" s="143">
        <v>58</v>
      </c>
      <c r="I369" s="143">
        <f t="shared" si="92"/>
        <v>580</v>
      </c>
      <c r="J369" s="143">
        <v>0</v>
      </c>
      <c r="K369" s="143">
        <f t="shared" si="93"/>
        <v>0</v>
      </c>
      <c r="L369" s="143">
        <v>21</v>
      </c>
      <c r="M369" s="143">
        <f t="shared" si="94"/>
        <v>0</v>
      </c>
      <c r="N369" s="143">
        <v>0</v>
      </c>
      <c r="O369" s="143">
        <f t="shared" si="95"/>
        <v>0</v>
      </c>
      <c r="P369" s="143">
        <v>0</v>
      </c>
      <c r="Q369" s="143">
        <f t="shared" si="96"/>
        <v>0</v>
      </c>
      <c r="R369" s="143"/>
      <c r="S369" s="143" t="s">
        <v>358</v>
      </c>
      <c r="T369" s="143" t="s">
        <v>314</v>
      </c>
      <c r="U369" s="143">
        <v>0</v>
      </c>
      <c r="V369" s="143">
        <f t="shared" si="97"/>
        <v>0</v>
      </c>
      <c r="W369" s="143"/>
      <c r="X369" s="143" t="s">
        <v>353</v>
      </c>
      <c r="Y369" s="140"/>
      <c r="Z369" s="140"/>
      <c r="AA369" s="140"/>
      <c r="AB369" s="140"/>
      <c r="AC369" s="140"/>
      <c r="AD369" s="140"/>
      <c r="AE369" s="140"/>
      <c r="AF369" s="140"/>
      <c r="AG369" s="140" t="s">
        <v>534</v>
      </c>
      <c r="AH369" s="140"/>
      <c r="AI369" s="140"/>
      <c r="AJ369" s="140"/>
      <c r="AK369" s="140"/>
      <c r="AL369" s="140"/>
      <c r="AM369" s="140"/>
      <c r="AN369" s="140"/>
      <c r="AO369" s="140"/>
      <c r="AP369" s="140"/>
      <c r="AQ369" s="140"/>
      <c r="AR369" s="140"/>
      <c r="AS369" s="140"/>
      <c r="AT369" s="140"/>
      <c r="AU369" s="140"/>
      <c r="AV369" s="140"/>
      <c r="AW369" s="140"/>
      <c r="AX369" s="140"/>
      <c r="AY369" s="140"/>
      <c r="AZ369" s="140"/>
      <c r="BA369" s="140"/>
      <c r="BB369" s="140"/>
      <c r="BC369" s="140"/>
      <c r="BD369" s="140"/>
      <c r="BE369" s="140"/>
      <c r="BF369" s="140"/>
      <c r="BG369" s="140"/>
      <c r="BH369" s="140"/>
    </row>
    <row r="370" spans="1:60" outlineLevel="1" x14ac:dyDescent="0.2">
      <c r="A370" s="156">
        <v>353</v>
      </c>
      <c r="B370" s="157" t="s">
        <v>3403</v>
      </c>
      <c r="C370" s="162" t="s">
        <v>3400</v>
      </c>
      <c r="D370" s="158" t="s">
        <v>449</v>
      </c>
      <c r="E370" s="159">
        <v>10</v>
      </c>
      <c r="F370" s="170">
        <v>0</v>
      </c>
      <c r="G370" s="160">
        <f t="shared" si="91"/>
        <v>0</v>
      </c>
      <c r="H370" s="143">
        <v>0</v>
      </c>
      <c r="I370" s="143">
        <f t="shared" si="92"/>
        <v>0</v>
      </c>
      <c r="J370" s="143">
        <v>58.3</v>
      </c>
      <c r="K370" s="143">
        <f t="shared" si="93"/>
        <v>583</v>
      </c>
      <c r="L370" s="143">
        <v>21</v>
      </c>
      <c r="M370" s="143">
        <f t="shared" si="94"/>
        <v>0</v>
      </c>
      <c r="N370" s="143">
        <v>0</v>
      </c>
      <c r="O370" s="143">
        <f t="shared" si="95"/>
        <v>0</v>
      </c>
      <c r="P370" s="143">
        <v>0</v>
      </c>
      <c r="Q370" s="143">
        <f t="shared" si="96"/>
        <v>0</v>
      </c>
      <c r="R370" s="143"/>
      <c r="S370" s="143" t="s">
        <v>358</v>
      </c>
      <c r="T370" s="143" t="s">
        <v>314</v>
      </c>
      <c r="U370" s="143">
        <v>0</v>
      </c>
      <c r="V370" s="143">
        <f t="shared" si="97"/>
        <v>0</v>
      </c>
      <c r="W370" s="143"/>
      <c r="X370" s="143" t="s">
        <v>338</v>
      </c>
      <c r="Y370" s="140"/>
      <c r="Z370" s="140"/>
      <c r="AA370" s="140"/>
      <c r="AB370" s="140"/>
      <c r="AC370" s="140"/>
      <c r="AD370" s="140"/>
      <c r="AE370" s="140"/>
      <c r="AF370" s="140"/>
      <c r="AG370" s="140" t="s">
        <v>2128</v>
      </c>
      <c r="AH370" s="140"/>
      <c r="AI370" s="140"/>
      <c r="AJ370" s="140"/>
      <c r="AK370" s="140"/>
      <c r="AL370" s="140"/>
      <c r="AM370" s="140"/>
      <c r="AN370" s="140"/>
      <c r="AO370" s="140"/>
      <c r="AP370" s="140"/>
      <c r="AQ370" s="140"/>
      <c r="AR370" s="140"/>
      <c r="AS370" s="140"/>
      <c r="AT370" s="140"/>
      <c r="AU370" s="140"/>
      <c r="AV370" s="140"/>
      <c r="AW370" s="140"/>
      <c r="AX370" s="140"/>
      <c r="AY370" s="140"/>
      <c r="AZ370" s="140"/>
      <c r="BA370" s="140"/>
      <c r="BB370" s="140"/>
      <c r="BC370" s="140"/>
      <c r="BD370" s="140"/>
      <c r="BE370" s="140"/>
      <c r="BF370" s="140"/>
      <c r="BG370" s="140"/>
      <c r="BH370" s="140"/>
    </row>
    <row r="371" spans="1:60" outlineLevel="1" x14ac:dyDescent="0.2">
      <c r="A371" s="156">
        <v>354</v>
      </c>
      <c r="B371" s="157" t="s">
        <v>3404</v>
      </c>
      <c r="C371" s="162" t="s">
        <v>3405</v>
      </c>
      <c r="D371" s="158" t="s">
        <v>449</v>
      </c>
      <c r="E371" s="159">
        <v>35</v>
      </c>
      <c r="F371" s="170">
        <v>0</v>
      </c>
      <c r="G371" s="160">
        <f t="shared" si="91"/>
        <v>0</v>
      </c>
      <c r="H371" s="143">
        <v>59.8</v>
      </c>
      <c r="I371" s="143">
        <f t="shared" si="92"/>
        <v>2093</v>
      </c>
      <c r="J371" s="143">
        <v>0</v>
      </c>
      <c r="K371" s="143">
        <f t="shared" si="93"/>
        <v>0</v>
      </c>
      <c r="L371" s="143">
        <v>21</v>
      </c>
      <c r="M371" s="143">
        <f t="shared" si="94"/>
        <v>0</v>
      </c>
      <c r="N371" s="143">
        <v>0</v>
      </c>
      <c r="O371" s="143">
        <f t="shared" si="95"/>
        <v>0</v>
      </c>
      <c r="P371" s="143">
        <v>0</v>
      </c>
      <c r="Q371" s="143">
        <f t="shared" si="96"/>
        <v>0</v>
      </c>
      <c r="R371" s="143"/>
      <c r="S371" s="143" t="s">
        <v>358</v>
      </c>
      <c r="T371" s="143" t="s">
        <v>314</v>
      </c>
      <c r="U371" s="143">
        <v>0</v>
      </c>
      <c r="V371" s="143">
        <f t="shared" si="97"/>
        <v>0</v>
      </c>
      <c r="W371" s="143"/>
      <c r="X371" s="143" t="s">
        <v>353</v>
      </c>
      <c r="Y371" s="140"/>
      <c r="Z371" s="140"/>
      <c r="AA371" s="140"/>
      <c r="AB371" s="140"/>
      <c r="AC371" s="140"/>
      <c r="AD371" s="140"/>
      <c r="AE371" s="140"/>
      <c r="AF371" s="140"/>
      <c r="AG371" s="140" t="s">
        <v>534</v>
      </c>
      <c r="AH371" s="140"/>
      <c r="AI371" s="140"/>
      <c r="AJ371" s="140"/>
      <c r="AK371" s="140"/>
      <c r="AL371" s="140"/>
      <c r="AM371" s="140"/>
      <c r="AN371" s="140"/>
      <c r="AO371" s="140"/>
      <c r="AP371" s="140"/>
      <c r="AQ371" s="140"/>
      <c r="AR371" s="140"/>
      <c r="AS371" s="140"/>
      <c r="AT371" s="140"/>
      <c r="AU371" s="140"/>
      <c r="AV371" s="140"/>
      <c r="AW371" s="140"/>
      <c r="AX371" s="140"/>
      <c r="AY371" s="140"/>
      <c r="AZ371" s="140"/>
      <c r="BA371" s="140"/>
      <c r="BB371" s="140"/>
      <c r="BC371" s="140"/>
      <c r="BD371" s="140"/>
      <c r="BE371" s="140"/>
      <c r="BF371" s="140"/>
      <c r="BG371" s="140"/>
      <c r="BH371" s="140"/>
    </row>
    <row r="372" spans="1:60" outlineLevel="1" x14ac:dyDescent="0.2">
      <c r="A372" s="156">
        <v>355</v>
      </c>
      <c r="B372" s="157" t="s">
        <v>3406</v>
      </c>
      <c r="C372" s="162" t="s">
        <v>3407</v>
      </c>
      <c r="D372" s="158" t="s">
        <v>449</v>
      </c>
      <c r="E372" s="159">
        <v>35</v>
      </c>
      <c r="F372" s="170">
        <v>0</v>
      </c>
      <c r="G372" s="160">
        <f t="shared" si="91"/>
        <v>0</v>
      </c>
      <c r="H372" s="143">
        <v>0</v>
      </c>
      <c r="I372" s="143">
        <f t="shared" si="92"/>
        <v>0</v>
      </c>
      <c r="J372" s="143">
        <v>235</v>
      </c>
      <c r="K372" s="143">
        <f t="shared" si="93"/>
        <v>8225</v>
      </c>
      <c r="L372" s="143">
        <v>21</v>
      </c>
      <c r="M372" s="143">
        <f t="shared" si="94"/>
        <v>0</v>
      </c>
      <c r="N372" s="143">
        <v>0</v>
      </c>
      <c r="O372" s="143">
        <f t="shared" si="95"/>
        <v>0</v>
      </c>
      <c r="P372" s="143">
        <v>0</v>
      </c>
      <c r="Q372" s="143">
        <f t="shared" si="96"/>
        <v>0</v>
      </c>
      <c r="R372" s="143"/>
      <c r="S372" s="143" t="s">
        <v>358</v>
      </c>
      <c r="T372" s="143" t="s">
        <v>314</v>
      </c>
      <c r="U372" s="143">
        <v>0</v>
      </c>
      <c r="V372" s="143">
        <f t="shared" si="97"/>
        <v>0</v>
      </c>
      <c r="W372" s="143"/>
      <c r="X372" s="143" t="s">
        <v>338</v>
      </c>
      <c r="Y372" s="140"/>
      <c r="Z372" s="140"/>
      <c r="AA372" s="140"/>
      <c r="AB372" s="140"/>
      <c r="AC372" s="140"/>
      <c r="AD372" s="140"/>
      <c r="AE372" s="140"/>
      <c r="AF372" s="140"/>
      <c r="AG372" s="140" t="s">
        <v>2128</v>
      </c>
      <c r="AH372" s="140"/>
      <c r="AI372" s="140"/>
      <c r="AJ372" s="140"/>
      <c r="AK372" s="140"/>
      <c r="AL372" s="140"/>
      <c r="AM372" s="140"/>
      <c r="AN372" s="140"/>
      <c r="AO372" s="140"/>
      <c r="AP372" s="140"/>
      <c r="AQ372" s="140"/>
      <c r="AR372" s="140"/>
      <c r="AS372" s="140"/>
      <c r="AT372" s="140"/>
      <c r="AU372" s="140"/>
      <c r="AV372" s="140"/>
      <c r="AW372" s="140"/>
      <c r="AX372" s="140"/>
      <c r="AY372" s="140"/>
      <c r="AZ372" s="140"/>
      <c r="BA372" s="140"/>
      <c r="BB372" s="140"/>
      <c r="BC372" s="140"/>
      <c r="BD372" s="140"/>
      <c r="BE372" s="140"/>
      <c r="BF372" s="140"/>
      <c r="BG372" s="140"/>
      <c r="BH372" s="140"/>
    </row>
    <row r="373" spans="1:60" x14ac:dyDescent="0.2">
      <c r="A373" s="145" t="s">
        <v>308</v>
      </c>
      <c r="B373" s="146" t="s">
        <v>252</v>
      </c>
      <c r="C373" s="161" t="s">
        <v>231</v>
      </c>
      <c r="D373" s="147"/>
      <c r="E373" s="148"/>
      <c r="F373" s="172"/>
      <c r="G373" s="150">
        <f>SUMIF(AG374:AG377,"&lt;&gt;NOR",G374:G377)</f>
        <v>0</v>
      </c>
      <c r="H373" s="144"/>
      <c r="I373" s="144">
        <f>SUM(I374:I377)</f>
        <v>73750</v>
      </c>
      <c r="J373" s="144"/>
      <c r="K373" s="144">
        <f>SUM(K374:K377)</f>
        <v>72000</v>
      </c>
      <c r="L373" s="144"/>
      <c r="M373" s="144">
        <f>SUM(M374:M377)</f>
        <v>0</v>
      </c>
      <c r="N373" s="144"/>
      <c r="O373" s="144">
        <f>SUM(O374:O377)</f>
        <v>0</v>
      </c>
      <c r="P373" s="144"/>
      <c r="Q373" s="144">
        <f>SUM(Q374:Q377)</f>
        <v>0</v>
      </c>
      <c r="R373" s="144"/>
      <c r="S373" s="144"/>
      <c r="T373" s="144"/>
      <c r="U373" s="144"/>
      <c r="V373" s="144">
        <f>SUM(V374:V377)</f>
        <v>0</v>
      </c>
      <c r="W373" s="144"/>
      <c r="X373" s="144"/>
      <c r="AG373" t="s">
        <v>309</v>
      </c>
    </row>
    <row r="374" spans="1:60" ht="22.5" outlineLevel="1" x14ac:dyDescent="0.2">
      <c r="A374" s="156">
        <v>356</v>
      </c>
      <c r="B374" s="157" t="s">
        <v>3408</v>
      </c>
      <c r="C374" s="162" t="s">
        <v>3409</v>
      </c>
      <c r="D374" s="158" t="s">
        <v>459</v>
      </c>
      <c r="E374" s="159">
        <v>1</v>
      </c>
      <c r="F374" s="170">
        <v>0</v>
      </c>
      <c r="G374" s="160">
        <f>ROUND(E374*F374,2)</f>
        <v>0</v>
      </c>
      <c r="H374" s="143">
        <v>0</v>
      </c>
      <c r="I374" s="143">
        <f>ROUND(E374*H374,2)</f>
        <v>0</v>
      </c>
      <c r="J374" s="143">
        <v>55000</v>
      </c>
      <c r="K374" s="143">
        <f>ROUND(E374*J374,2)</f>
        <v>55000</v>
      </c>
      <c r="L374" s="143">
        <v>21</v>
      </c>
      <c r="M374" s="143">
        <f>G374*(1+L374/100)</f>
        <v>0</v>
      </c>
      <c r="N374" s="143">
        <v>0</v>
      </c>
      <c r="O374" s="143">
        <f>ROUND(E374*N374,2)</f>
        <v>0</v>
      </c>
      <c r="P374" s="143">
        <v>0</v>
      </c>
      <c r="Q374" s="143">
        <f>ROUND(E374*P374,2)</f>
        <v>0</v>
      </c>
      <c r="R374" s="143"/>
      <c r="S374" s="143" t="s">
        <v>358</v>
      </c>
      <c r="T374" s="143" t="s">
        <v>314</v>
      </c>
      <c r="U374" s="143">
        <v>0</v>
      </c>
      <c r="V374" s="143">
        <f>ROUND(E374*U374,2)</f>
        <v>0</v>
      </c>
      <c r="W374" s="143"/>
      <c r="X374" s="143" t="s">
        <v>963</v>
      </c>
      <c r="Y374" s="140"/>
      <c r="Z374" s="140"/>
      <c r="AA374" s="140"/>
      <c r="AB374" s="140"/>
      <c r="AC374" s="140"/>
      <c r="AD374" s="140"/>
      <c r="AE374" s="140"/>
      <c r="AF374" s="140"/>
      <c r="AG374" s="140" t="s">
        <v>967</v>
      </c>
      <c r="AH374" s="140"/>
      <c r="AI374" s="140"/>
      <c r="AJ374" s="140"/>
      <c r="AK374" s="140"/>
      <c r="AL374" s="140"/>
      <c r="AM374" s="140"/>
      <c r="AN374" s="140"/>
      <c r="AO374" s="140"/>
      <c r="AP374" s="140"/>
      <c r="AQ374" s="140"/>
      <c r="AR374" s="140"/>
      <c r="AS374" s="140"/>
      <c r="AT374" s="140"/>
      <c r="AU374" s="140"/>
      <c r="AV374" s="140"/>
      <c r="AW374" s="140"/>
      <c r="AX374" s="140"/>
      <c r="AY374" s="140"/>
      <c r="AZ374" s="140"/>
      <c r="BA374" s="140"/>
      <c r="BB374" s="140"/>
      <c r="BC374" s="140"/>
      <c r="BD374" s="140"/>
      <c r="BE374" s="140"/>
      <c r="BF374" s="140"/>
      <c r="BG374" s="140"/>
      <c r="BH374" s="140"/>
    </row>
    <row r="375" spans="1:60" outlineLevel="1" x14ac:dyDescent="0.2">
      <c r="A375" s="156">
        <v>357</v>
      </c>
      <c r="B375" s="157" t="s">
        <v>3410</v>
      </c>
      <c r="C375" s="162" t="s">
        <v>3411</v>
      </c>
      <c r="D375" s="158" t="s">
        <v>459</v>
      </c>
      <c r="E375" s="159">
        <v>1</v>
      </c>
      <c r="F375" s="170">
        <v>0</v>
      </c>
      <c r="G375" s="160">
        <f>ROUND(E375*F375,2)</f>
        <v>0</v>
      </c>
      <c r="H375" s="143">
        <v>0</v>
      </c>
      <c r="I375" s="143">
        <f>ROUND(E375*H375,2)</f>
        <v>0</v>
      </c>
      <c r="J375" s="143">
        <v>17000</v>
      </c>
      <c r="K375" s="143">
        <f>ROUND(E375*J375,2)</f>
        <v>17000</v>
      </c>
      <c r="L375" s="143">
        <v>21</v>
      </c>
      <c r="M375" s="143">
        <f>G375*(1+L375/100)</f>
        <v>0</v>
      </c>
      <c r="N375" s="143">
        <v>0</v>
      </c>
      <c r="O375" s="143">
        <f>ROUND(E375*N375,2)</f>
        <v>0</v>
      </c>
      <c r="P375" s="143">
        <v>0</v>
      </c>
      <c r="Q375" s="143">
        <f>ROUND(E375*P375,2)</f>
        <v>0</v>
      </c>
      <c r="R375" s="143"/>
      <c r="S375" s="143" t="s">
        <v>358</v>
      </c>
      <c r="T375" s="143" t="s">
        <v>314</v>
      </c>
      <c r="U375" s="143">
        <v>0</v>
      </c>
      <c r="V375" s="143">
        <f>ROUND(E375*U375,2)</f>
        <v>0</v>
      </c>
      <c r="W375" s="143"/>
      <c r="X375" s="143" t="s">
        <v>315</v>
      </c>
      <c r="Y375" s="140"/>
      <c r="Z375" s="140"/>
      <c r="AA375" s="140"/>
      <c r="AB375" s="140"/>
      <c r="AC375" s="140"/>
      <c r="AD375" s="140"/>
      <c r="AE375" s="140"/>
      <c r="AF375" s="140"/>
      <c r="AG375" s="140" t="s">
        <v>1017</v>
      </c>
      <c r="AH375" s="140"/>
      <c r="AI375" s="140"/>
      <c r="AJ375" s="140"/>
      <c r="AK375" s="140"/>
      <c r="AL375" s="140"/>
      <c r="AM375" s="140"/>
      <c r="AN375" s="140"/>
      <c r="AO375" s="140"/>
      <c r="AP375" s="140"/>
      <c r="AQ375" s="140"/>
      <c r="AR375" s="140"/>
      <c r="AS375" s="140"/>
      <c r="AT375" s="140"/>
      <c r="AU375" s="140"/>
      <c r="AV375" s="140"/>
      <c r="AW375" s="140"/>
      <c r="AX375" s="140"/>
      <c r="AY375" s="140"/>
      <c r="AZ375" s="140"/>
      <c r="BA375" s="140"/>
      <c r="BB375" s="140"/>
      <c r="BC375" s="140"/>
      <c r="BD375" s="140"/>
      <c r="BE375" s="140"/>
      <c r="BF375" s="140"/>
      <c r="BG375" s="140"/>
      <c r="BH375" s="140"/>
    </row>
    <row r="376" spans="1:60" ht="22.5" outlineLevel="1" x14ac:dyDescent="0.2">
      <c r="A376" s="156">
        <v>358</v>
      </c>
      <c r="B376" s="157" t="s">
        <v>3412</v>
      </c>
      <c r="C376" s="162" t="s">
        <v>3413</v>
      </c>
      <c r="D376" s="158" t="s">
        <v>459</v>
      </c>
      <c r="E376" s="159">
        <v>1</v>
      </c>
      <c r="F376" s="170">
        <v>0</v>
      </c>
      <c r="G376" s="160">
        <f>ROUND(E376*F376,2)</f>
        <v>0</v>
      </c>
      <c r="H376" s="143">
        <v>55000</v>
      </c>
      <c r="I376" s="143">
        <f>ROUND(E376*H376,2)</f>
        <v>55000</v>
      </c>
      <c r="J376" s="143">
        <v>0</v>
      </c>
      <c r="K376" s="143">
        <f>ROUND(E376*J376,2)</f>
        <v>0</v>
      </c>
      <c r="L376" s="143">
        <v>21</v>
      </c>
      <c r="M376" s="143">
        <f>G376*(1+L376/100)</f>
        <v>0</v>
      </c>
      <c r="N376" s="143">
        <v>0</v>
      </c>
      <c r="O376" s="143">
        <f>ROUND(E376*N376,2)</f>
        <v>0</v>
      </c>
      <c r="P376" s="143">
        <v>0</v>
      </c>
      <c r="Q376" s="143">
        <f>ROUND(E376*P376,2)</f>
        <v>0</v>
      </c>
      <c r="R376" s="143"/>
      <c r="S376" s="143" t="s">
        <v>358</v>
      </c>
      <c r="T376" s="143" t="s">
        <v>314</v>
      </c>
      <c r="U376" s="143">
        <v>0</v>
      </c>
      <c r="V376" s="143">
        <f>ROUND(E376*U376,2)</f>
        <v>0</v>
      </c>
      <c r="W376" s="143"/>
      <c r="X376" s="143" t="s">
        <v>315</v>
      </c>
      <c r="Y376" s="140"/>
      <c r="Z376" s="140"/>
      <c r="AA376" s="140"/>
      <c r="AB376" s="140"/>
      <c r="AC376" s="140"/>
      <c r="AD376" s="140"/>
      <c r="AE376" s="140"/>
      <c r="AF376" s="140"/>
      <c r="AG376" s="140" t="s">
        <v>1017</v>
      </c>
      <c r="AH376" s="140"/>
      <c r="AI376" s="140"/>
      <c r="AJ376" s="140"/>
      <c r="AK376" s="140"/>
      <c r="AL376" s="140"/>
      <c r="AM376" s="140"/>
      <c r="AN376" s="140"/>
      <c r="AO376" s="140"/>
      <c r="AP376" s="140"/>
      <c r="AQ376" s="140"/>
      <c r="AR376" s="140"/>
      <c r="AS376" s="140"/>
      <c r="AT376" s="140"/>
      <c r="AU376" s="140"/>
      <c r="AV376" s="140"/>
      <c r="AW376" s="140"/>
      <c r="AX376" s="140"/>
      <c r="AY376" s="140"/>
      <c r="AZ376" s="140"/>
      <c r="BA376" s="140"/>
      <c r="BB376" s="140"/>
      <c r="BC376" s="140"/>
      <c r="BD376" s="140"/>
      <c r="BE376" s="140"/>
      <c r="BF376" s="140"/>
      <c r="BG376" s="140"/>
      <c r="BH376" s="140"/>
    </row>
    <row r="377" spans="1:60" ht="22.5" outlineLevel="1" x14ac:dyDescent="0.2">
      <c r="A377" s="151">
        <v>359</v>
      </c>
      <c r="B377" s="152" t="s">
        <v>3414</v>
      </c>
      <c r="C377" s="163" t="s">
        <v>3415</v>
      </c>
      <c r="D377" s="153" t="s">
        <v>459</v>
      </c>
      <c r="E377" s="154">
        <v>1</v>
      </c>
      <c r="F377" s="171">
        <v>0</v>
      </c>
      <c r="G377" s="155">
        <f>ROUND(E377*F377,2)</f>
        <v>0</v>
      </c>
      <c r="H377" s="143">
        <v>18750</v>
      </c>
      <c r="I377" s="143">
        <f>ROUND(E377*H377,2)</f>
        <v>18750</v>
      </c>
      <c r="J377" s="143">
        <v>0</v>
      </c>
      <c r="K377" s="143">
        <f>ROUND(E377*J377,2)</f>
        <v>0</v>
      </c>
      <c r="L377" s="143">
        <v>21</v>
      </c>
      <c r="M377" s="143">
        <f>G377*(1+L377/100)</f>
        <v>0</v>
      </c>
      <c r="N377" s="143">
        <v>0</v>
      </c>
      <c r="O377" s="143">
        <f>ROUND(E377*N377,2)</f>
        <v>0</v>
      </c>
      <c r="P377" s="143">
        <v>0</v>
      </c>
      <c r="Q377" s="143">
        <f>ROUND(E377*P377,2)</f>
        <v>0</v>
      </c>
      <c r="R377" s="143"/>
      <c r="S377" s="143" t="s">
        <v>358</v>
      </c>
      <c r="T377" s="143" t="s">
        <v>314</v>
      </c>
      <c r="U377" s="143">
        <v>0</v>
      </c>
      <c r="V377" s="143">
        <f>ROUND(E377*U377,2)</f>
        <v>0</v>
      </c>
      <c r="W377" s="143"/>
      <c r="X377" s="143" t="s">
        <v>315</v>
      </c>
      <c r="Y377" s="140"/>
      <c r="Z377" s="140"/>
      <c r="AA377" s="140"/>
      <c r="AB377" s="140"/>
      <c r="AC377" s="140"/>
      <c r="AD377" s="140"/>
      <c r="AE377" s="140"/>
      <c r="AF377" s="140"/>
      <c r="AG377" s="140" t="s">
        <v>1017</v>
      </c>
      <c r="AH377" s="140"/>
      <c r="AI377" s="140"/>
      <c r="AJ377" s="140"/>
      <c r="AK377" s="140"/>
      <c r="AL377" s="140"/>
      <c r="AM377" s="140"/>
      <c r="AN377" s="140"/>
      <c r="AO377" s="140"/>
      <c r="AP377" s="140"/>
      <c r="AQ377" s="140"/>
      <c r="AR377" s="140"/>
      <c r="AS377" s="140"/>
      <c r="AT377" s="140"/>
      <c r="AU377" s="140"/>
      <c r="AV377" s="140"/>
      <c r="AW377" s="140"/>
      <c r="AX377" s="140"/>
      <c r="AY377" s="140"/>
      <c r="AZ377" s="140"/>
      <c r="BA377" s="140"/>
      <c r="BB377" s="140"/>
      <c r="BC377" s="140"/>
      <c r="BD377" s="140"/>
      <c r="BE377" s="140"/>
      <c r="BF377" s="140"/>
      <c r="BG377" s="140"/>
      <c r="BH377" s="140"/>
    </row>
    <row r="378" spans="1:60" x14ac:dyDescent="0.2">
      <c r="A378" s="3"/>
      <c r="B378" s="4"/>
      <c r="C378" s="164"/>
      <c r="D378" s="6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AE378">
        <v>15</v>
      </c>
      <c r="AF378">
        <v>21</v>
      </c>
      <c r="AG378" t="s">
        <v>295</v>
      </c>
    </row>
    <row r="379" spans="1:60" x14ac:dyDescent="0.2">
      <c r="A379" s="3"/>
      <c r="B379" s="4"/>
      <c r="C379" s="164"/>
      <c r="D379" s="6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AE379">
        <f>SUMIF(L7:L377,AE378,G7:G377)</f>
        <v>0</v>
      </c>
      <c r="AF379">
        <f>SUMIF(L7:L377,AF378,G7:G377)</f>
        <v>0</v>
      </c>
      <c r="AG379" t="s">
        <v>295</v>
      </c>
    </row>
    <row r="380" spans="1:60" x14ac:dyDescent="0.2">
      <c r="A380" s="245" t="s">
        <v>397</v>
      </c>
      <c r="B380" s="245"/>
      <c r="C380" s="164"/>
      <c r="D380" s="6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</row>
    <row r="381" spans="1:60" x14ac:dyDescent="0.2">
      <c r="A381" s="3"/>
      <c r="B381" s="4" t="s">
        <v>1550</v>
      </c>
      <c r="C381" s="164" t="s">
        <v>1551</v>
      </c>
      <c r="D381" s="6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AG381" t="s">
        <v>400</v>
      </c>
    </row>
    <row r="382" spans="1:60" x14ac:dyDescent="0.2">
      <c r="A382" s="3"/>
      <c r="B382" s="4" t="s">
        <v>1552</v>
      </c>
      <c r="C382" s="164" t="s">
        <v>1553</v>
      </c>
      <c r="D382" s="6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AG382" t="s">
        <v>403</v>
      </c>
    </row>
    <row r="383" spans="1:60" x14ac:dyDescent="0.2">
      <c r="A383" s="3"/>
      <c r="B383" s="4"/>
      <c r="C383" s="164" t="s">
        <v>404</v>
      </c>
      <c r="D383" s="6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AG383" t="s">
        <v>405</v>
      </c>
    </row>
    <row r="384" spans="1:60" x14ac:dyDescent="0.2">
      <c r="C384" s="165"/>
      <c r="D384" s="10"/>
      <c r="AG384" t="s">
        <v>333</v>
      </c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ic7mDK8+PWACMqbEAQdkEn5biixg+JHXwWDbuvqf1tRJebDJIlbqxDvgtI/0jHiVWdzFumxLadehEydOSoSYfw==" saltValue="xbx+Pl0W+Zj0TIYZGsoUrQ==" spinCount="100000" sheet="1" objects="1" scenarios="1"/>
  <mergeCells count="5">
    <mergeCell ref="A1:G1"/>
    <mergeCell ref="C2:G2"/>
    <mergeCell ref="C3:G3"/>
    <mergeCell ref="C4:G4"/>
    <mergeCell ref="A380:B380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outlinePr summaryBelow="0"/>
  </sheetPr>
  <dimension ref="A1:BH4998"/>
  <sheetViews>
    <sheetView workbookViewId="0">
      <pane ySplit="7" topLeftCell="A8" activePane="bottomLeft" state="frozen"/>
      <selection pane="bottomLeft" activeCell="G9" sqref="G9"/>
    </sheetView>
  </sheetViews>
  <sheetFormatPr defaultRowHeight="12.75" outlineLevelRow="1" x14ac:dyDescent="0.2"/>
  <cols>
    <col min="1" max="1" width="3.42578125" customWidth="1"/>
    <col min="2" max="2" width="12.5703125" style="115" customWidth="1"/>
    <col min="3" max="3" width="38.28515625" style="1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8" t="s">
        <v>7</v>
      </c>
      <c r="B1" s="238"/>
      <c r="C1" s="238"/>
      <c r="D1" s="238"/>
      <c r="E1" s="238"/>
      <c r="F1" s="238"/>
      <c r="G1" s="238"/>
      <c r="AG1" t="s">
        <v>282</v>
      </c>
    </row>
    <row r="2" spans="1:60" ht="24.95" customHeight="1" x14ac:dyDescent="0.2">
      <c r="A2" s="132" t="s">
        <v>8</v>
      </c>
      <c r="B2" s="46" t="s">
        <v>43</v>
      </c>
      <c r="C2" s="239" t="s">
        <v>44</v>
      </c>
      <c r="D2" s="240"/>
      <c r="E2" s="240"/>
      <c r="F2" s="240"/>
      <c r="G2" s="241"/>
      <c r="AG2" t="s">
        <v>283</v>
      </c>
    </row>
    <row r="3" spans="1:60" ht="24.95" customHeight="1" x14ac:dyDescent="0.2">
      <c r="A3" s="132" t="s">
        <v>9</v>
      </c>
      <c r="B3" s="46" t="s">
        <v>88</v>
      </c>
      <c r="C3" s="239" t="s">
        <v>89</v>
      </c>
      <c r="D3" s="240"/>
      <c r="E3" s="240"/>
      <c r="F3" s="240"/>
      <c r="G3" s="241"/>
      <c r="AC3" s="115" t="s">
        <v>283</v>
      </c>
      <c r="AG3" t="s">
        <v>285</v>
      </c>
    </row>
    <row r="4" spans="1:60" ht="24.95" customHeight="1" x14ac:dyDescent="0.2">
      <c r="A4" s="133" t="s">
        <v>10</v>
      </c>
      <c r="B4" s="134" t="s">
        <v>104</v>
      </c>
      <c r="C4" s="242" t="s">
        <v>105</v>
      </c>
      <c r="D4" s="243"/>
      <c r="E4" s="243"/>
      <c r="F4" s="243"/>
      <c r="G4" s="244"/>
      <c r="AG4" t="s">
        <v>286</v>
      </c>
    </row>
    <row r="5" spans="1:60" x14ac:dyDescent="0.2">
      <c r="D5" s="10"/>
    </row>
    <row r="6" spans="1:60" ht="38.25" x14ac:dyDescent="0.2">
      <c r="A6" s="136" t="s">
        <v>287</v>
      </c>
      <c r="B6" s="138" t="s">
        <v>288</v>
      </c>
      <c r="C6" s="138" t="s">
        <v>289</v>
      </c>
      <c r="D6" s="137" t="s">
        <v>290</v>
      </c>
      <c r="E6" s="136" t="s">
        <v>291</v>
      </c>
      <c r="F6" s="135" t="s">
        <v>292</v>
      </c>
      <c r="G6" s="136" t="s">
        <v>31</v>
      </c>
      <c r="H6" s="139" t="s">
        <v>32</v>
      </c>
      <c r="I6" s="139" t="s">
        <v>293</v>
      </c>
      <c r="J6" s="139" t="s">
        <v>33</v>
      </c>
      <c r="K6" s="139" t="s">
        <v>294</v>
      </c>
      <c r="L6" s="139" t="s">
        <v>295</v>
      </c>
      <c r="M6" s="139" t="s">
        <v>296</v>
      </c>
      <c r="N6" s="139" t="s">
        <v>297</v>
      </c>
      <c r="O6" s="139" t="s">
        <v>298</v>
      </c>
      <c r="P6" s="139" t="s">
        <v>299</v>
      </c>
      <c r="Q6" s="139" t="s">
        <v>300</v>
      </c>
      <c r="R6" s="139" t="s">
        <v>301</v>
      </c>
      <c r="S6" s="139" t="s">
        <v>302</v>
      </c>
      <c r="T6" s="139" t="s">
        <v>303</v>
      </c>
      <c r="U6" s="139" t="s">
        <v>304</v>
      </c>
      <c r="V6" s="139" t="s">
        <v>305</v>
      </c>
      <c r="W6" s="139" t="s">
        <v>306</v>
      </c>
      <c r="X6" s="139" t="s">
        <v>307</v>
      </c>
    </row>
    <row r="7" spans="1:60" hidden="1" x14ac:dyDescent="0.2">
      <c r="A7" s="3"/>
      <c r="B7" s="4"/>
      <c r="C7" s="4"/>
      <c r="D7" s="6"/>
      <c r="E7" s="141"/>
      <c r="F7" s="142"/>
      <c r="G7" s="142"/>
      <c r="H7" s="142"/>
      <c r="I7" s="142"/>
      <c r="J7" s="142"/>
      <c r="K7" s="142"/>
      <c r="L7" s="142"/>
      <c r="M7" s="142"/>
      <c r="N7" s="142"/>
      <c r="O7" s="142"/>
      <c r="P7" s="142"/>
      <c r="Q7" s="142"/>
      <c r="R7" s="142"/>
      <c r="S7" s="142"/>
      <c r="T7" s="142"/>
      <c r="U7" s="142"/>
      <c r="V7" s="142"/>
      <c r="W7" s="142"/>
      <c r="X7" s="142"/>
    </row>
    <row r="8" spans="1:60" x14ac:dyDescent="0.2">
      <c r="A8" s="145" t="s">
        <v>308</v>
      </c>
      <c r="B8" s="146" t="s">
        <v>186</v>
      </c>
      <c r="C8" s="161" t="s">
        <v>187</v>
      </c>
      <c r="D8" s="147"/>
      <c r="E8" s="148"/>
      <c r="F8" s="149"/>
      <c r="G8" s="150">
        <f>SUMIF(AG9:AG11,"&lt;&gt;NOR",G9:G11)</f>
        <v>0</v>
      </c>
      <c r="H8" s="144"/>
      <c r="I8" s="144">
        <f>SUM(I9:I11)</f>
        <v>0</v>
      </c>
      <c r="J8" s="144"/>
      <c r="K8" s="144">
        <f>SUM(K9:K11)</f>
        <v>4164998</v>
      </c>
      <c r="L8" s="144"/>
      <c r="M8" s="144">
        <f>SUM(M9:M11)</f>
        <v>0</v>
      </c>
      <c r="N8" s="144"/>
      <c r="O8" s="144">
        <f>SUM(O9:O11)</f>
        <v>0</v>
      </c>
      <c r="P8" s="144"/>
      <c r="Q8" s="144">
        <f>SUM(Q9:Q11)</f>
        <v>0</v>
      </c>
      <c r="R8" s="144"/>
      <c r="S8" s="144"/>
      <c r="T8" s="144"/>
      <c r="U8" s="144"/>
      <c r="V8" s="144">
        <f>SUM(V9:V11)</f>
        <v>0</v>
      </c>
      <c r="W8" s="144"/>
      <c r="X8" s="144"/>
      <c r="AG8" t="s">
        <v>309</v>
      </c>
    </row>
    <row r="9" spans="1:60" ht="33.75" outlineLevel="1" x14ac:dyDescent="0.2">
      <c r="A9" s="156">
        <v>1</v>
      </c>
      <c r="B9" s="157" t="s">
        <v>3416</v>
      </c>
      <c r="C9" s="162" t="s">
        <v>3442</v>
      </c>
      <c r="D9" s="158" t="s">
        <v>565</v>
      </c>
      <c r="E9" s="159">
        <v>1</v>
      </c>
      <c r="F9" s="170">
        <v>0</v>
      </c>
      <c r="G9" s="160">
        <f>ROUND(E9*F9,2)</f>
        <v>0</v>
      </c>
      <c r="H9" s="143">
        <v>0</v>
      </c>
      <c r="I9" s="143">
        <f>ROUND(E9*H9,2)</f>
        <v>0</v>
      </c>
      <c r="J9" s="143">
        <v>2251600</v>
      </c>
      <c r="K9" s="143">
        <f>ROUND(E9*J9,2)</f>
        <v>2251600</v>
      </c>
      <c r="L9" s="143">
        <v>21</v>
      </c>
      <c r="M9" s="143">
        <f>G9*(1+L9/100)</f>
        <v>0</v>
      </c>
      <c r="N9" s="143">
        <v>0</v>
      </c>
      <c r="O9" s="143">
        <f>ROUND(E9*N9,2)</f>
        <v>0</v>
      </c>
      <c r="P9" s="143">
        <v>0</v>
      </c>
      <c r="Q9" s="143">
        <f>ROUND(E9*P9,2)</f>
        <v>0</v>
      </c>
      <c r="R9" s="143"/>
      <c r="S9" s="143" t="s">
        <v>358</v>
      </c>
      <c r="T9" s="143" t="s">
        <v>450</v>
      </c>
      <c r="U9" s="143">
        <v>0</v>
      </c>
      <c r="V9" s="143">
        <f>ROUND(E9*U9,2)</f>
        <v>0</v>
      </c>
      <c r="W9" s="143"/>
      <c r="X9" s="143" t="s">
        <v>338</v>
      </c>
      <c r="Y9" s="140"/>
      <c r="Z9" s="140"/>
      <c r="AA9" s="140"/>
      <c r="AB9" s="140"/>
      <c r="AC9" s="140"/>
      <c r="AD9" s="140"/>
      <c r="AE9" s="140"/>
      <c r="AF9" s="140"/>
      <c r="AG9" s="140" t="s">
        <v>339</v>
      </c>
      <c r="AH9" s="140"/>
      <c r="AI9" s="140"/>
      <c r="AJ9" s="140"/>
      <c r="AK9" s="140"/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0"/>
      <c r="AZ9" s="140"/>
      <c r="BA9" s="140"/>
      <c r="BB9" s="140"/>
      <c r="BC9" s="140"/>
      <c r="BD9" s="140"/>
      <c r="BE9" s="140"/>
      <c r="BF9" s="140"/>
      <c r="BG9" s="140"/>
      <c r="BH9" s="140"/>
    </row>
    <row r="10" spans="1:60" ht="33.75" outlineLevel="1" x14ac:dyDescent="0.2">
      <c r="A10" s="151">
        <v>2</v>
      </c>
      <c r="B10" s="152" t="s">
        <v>3417</v>
      </c>
      <c r="C10" s="162" t="s">
        <v>3443</v>
      </c>
      <c r="D10" s="153" t="s">
        <v>565</v>
      </c>
      <c r="E10" s="154">
        <v>1</v>
      </c>
      <c r="F10" s="171">
        <v>0</v>
      </c>
      <c r="G10" s="155">
        <f>ROUND(E10*F10,2)</f>
        <v>0</v>
      </c>
      <c r="H10" s="143"/>
      <c r="I10" s="143"/>
      <c r="J10" s="143"/>
      <c r="K10" s="143"/>
      <c r="L10" s="143"/>
      <c r="M10" s="143"/>
      <c r="N10" s="143"/>
      <c r="O10" s="143"/>
      <c r="P10" s="143"/>
      <c r="Q10" s="143"/>
      <c r="R10" s="143"/>
      <c r="S10" s="143"/>
      <c r="T10" s="143"/>
      <c r="U10" s="143"/>
      <c r="V10" s="143"/>
      <c r="W10" s="143"/>
      <c r="X10" s="143"/>
      <c r="Y10" s="140"/>
      <c r="Z10" s="140"/>
      <c r="AA10" s="140"/>
      <c r="AB10" s="140"/>
      <c r="AC10" s="140"/>
      <c r="AD10" s="140"/>
      <c r="AE10" s="140"/>
      <c r="AF10" s="140"/>
      <c r="AG10" s="140"/>
      <c r="AH10" s="140"/>
      <c r="AI10" s="140"/>
      <c r="AJ10" s="140"/>
      <c r="AK10" s="140"/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0"/>
      <c r="AZ10" s="140"/>
      <c r="BA10" s="140"/>
      <c r="BB10" s="140"/>
      <c r="BC10" s="140"/>
      <c r="BD10" s="140"/>
      <c r="BE10" s="140"/>
      <c r="BF10" s="140"/>
      <c r="BG10" s="140"/>
      <c r="BH10" s="140"/>
    </row>
    <row r="11" spans="1:60" ht="22.5" outlineLevel="1" x14ac:dyDescent="0.2">
      <c r="A11" s="249">
        <v>3</v>
      </c>
      <c r="B11" s="250" t="s">
        <v>3444</v>
      </c>
      <c r="C11" s="251" t="s">
        <v>3445</v>
      </c>
      <c r="D11" s="252" t="s">
        <v>565</v>
      </c>
      <c r="E11" s="253">
        <v>1</v>
      </c>
      <c r="F11" s="255">
        <v>0</v>
      </c>
      <c r="G11" s="254">
        <f>ROUND(E11*F11,2)</f>
        <v>0</v>
      </c>
      <c r="H11" s="143">
        <v>0</v>
      </c>
      <c r="I11" s="143">
        <f>ROUND(E11*H11,2)</f>
        <v>0</v>
      </c>
      <c r="J11" s="143">
        <v>1913398</v>
      </c>
      <c r="K11" s="143">
        <f>ROUND(E11*J11,2)</f>
        <v>1913398</v>
      </c>
      <c r="L11" s="143">
        <v>21</v>
      </c>
      <c r="M11" s="143">
        <f>G11*(1+L11/100)</f>
        <v>0</v>
      </c>
      <c r="N11" s="143">
        <v>0</v>
      </c>
      <c r="O11" s="143">
        <f>ROUND(E11*N11,2)</f>
        <v>0</v>
      </c>
      <c r="P11" s="143">
        <v>0</v>
      </c>
      <c r="Q11" s="143">
        <f>ROUND(E11*P11,2)</f>
        <v>0</v>
      </c>
      <c r="R11" s="143"/>
      <c r="S11" s="143" t="s">
        <v>358</v>
      </c>
      <c r="T11" s="143" t="s">
        <v>450</v>
      </c>
      <c r="U11" s="143">
        <v>0</v>
      </c>
      <c r="V11" s="143">
        <f>ROUND(E11*U11,2)</f>
        <v>0</v>
      </c>
      <c r="W11" s="143"/>
      <c r="X11" s="143" t="s">
        <v>338</v>
      </c>
      <c r="Y11" s="140"/>
      <c r="Z11" s="140"/>
      <c r="AA11" s="140"/>
      <c r="AB11" s="140"/>
      <c r="AC11" s="140"/>
      <c r="AD11" s="140"/>
      <c r="AE11" s="140"/>
      <c r="AF11" s="140"/>
      <c r="AG11" s="140" t="s">
        <v>339</v>
      </c>
      <c r="AH11" s="140"/>
      <c r="AI11" s="140"/>
      <c r="AJ11" s="140"/>
      <c r="AK11" s="140"/>
      <c r="AL11" s="140"/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0"/>
      <c r="AZ11" s="140"/>
      <c r="BA11" s="140"/>
      <c r="BB11" s="140"/>
      <c r="BC11" s="140"/>
      <c r="BD11" s="140"/>
      <c r="BE11" s="140"/>
      <c r="BF11" s="140"/>
      <c r="BG11" s="140"/>
      <c r="BH11" s="140"/>
    </row>
    <row r="12" spans="1:60" x14ac:dyDescent="0.2">
      <c r="A12" s="3"/>
      <c r="B12" s="4"/>
      <c r="C12" s="164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v>15</v>
      </c>
      <c r="AF12">
        <v>21</v>
      </c>
      <c r="AG12" t="s">
        <v>295</v>
      </c>
    </row>
    <row r="13" spans="1:60" x14ac:dyDescent="0.2">
      <c r="A13" s="3"/>
      <c r="B13" s="4"/>
      <c r="C13" s="164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AE13">
        <f>SUMIF(L7:L11,AE12,G7:G11)</f>
        <v>0</v>
      </c>
      <c r="AF13">
        <f>SUMIF(L7:L11,AF12,G7:G11)</f>
        <v>0</v>
      </c>
      <c r="AG13" t="s">
        <v>295</v>
      </c>
    </row>
    <row r="14" spans="1:60" x14ac:dyDescent="0.2">
      <c r="A14" s="3"/>
      <c r="B14" s="4"/>
      <c r="C14" s="164" t="s">
        <v>404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405</v>
      </c>
    </row>
    <row r="15" spans="1:60" x14ac:dyDescent="0.2">
      <c r="C15" s="165"/>
      <c r="D15" s="10"/>
      <c r="AG15" t="s">
        <v>333</v>
      </c>
    </row>
    <row r="16" spans="1:60" x14ac:dyDescent="0.2">
      <c r="D16" s="10"/>
    </row>
    <row r="17" spans="4:4" x14ac:dyDescent="0.2">
      <c r="D17" s="10"/>
    </row>
    <row r="18" spans="4:4" x14ac:dyDescent="0.2">
      <c r="D18" s="10"/>
    </row>
    <row r="19" spans="4:4" x14ac:dyDescent="0.2">
      <c r="D19" s="10"/>
    </row>
    <row r="20" spans="4:4" x14ac:dyDescent="0.2">
      <c r="D20" s="10"/>
    </row>
    <row r="21" spans="4:4" x14ac:dyDescent="0.2">
      <c r="D21" s="10"/>
    </row>
    <row r="22" spans="4:4" x14ac:dyDescent="0.2">
      <c r="D22" s="10"/>
    </row>
    <row r="23" spans="4:4" x14ac:dyDescent="0.2">
      <c r="D23" s="10"/>
    </row>
    <row r="24" spans="4:4" x14ac:dyDescent="0.2">
      <c r="D24" s="10"/>
    </row>
    <row r="25" spans="4:4" x14ac:dyDescent="0.2">
      <c r="D25" s="10"/>
    </row>
    <row r="26" spans="4:4" x14ac:dyDescent="0.2">
      <c r="D26" s="10"/>
    </row>
    <row r="27" spans="4:4" x14ac:dyDescent="0.2">
      <c r="D27" s="10"/>
    </row>
    <row r="28" spans="4:4" x14ac:dyDescent="0.2">
      <c r="D28" s="10"/>
    </row>
    <row r="29" spans="4:4" x14ac:dyDescent="0.2">
      <c r="D29" s="10"/>
    </row>
    <row r="30" spans="4:4" x14ac:dyDescent="0.2">
      <c r="D30" s="10"/>
    </row>
    <row r="31" spans="4:4" x14ac:dyDescent="0.2">
      <c r="D31" s="10"/>
    </row>
    <row r="32" spans="4:4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</sheetData>
  <sheetProtection algorithmName="SHA-512" hashValue="tb5xmenIyyPZ91n8ecxT7R3kMur80OBcvCMVGImDxmKJpWkBYyr8hTfAv9fXjnewUbLBh73BbHH4BnhjThvZgA==" saltValue="3u5kGwyGOdXdWuLDSxKvBQ==" spinCount="100000" sheet="1" objects="1" scenarios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82</vt:i4>
      </vt:variant>
    </vt:vector>
  </HeadingPairs>
  <TitlesOfParts>
    <vt:vector size="103" baseType="lpstr">
      <vt:lpstr>Pokyny pro vyplnění</vt:lpstr>
      <vt:lpstr>Stavba</vt:lpstr>
      <vt:lpstr>VzorPolozky</vt:lpstr>
      <vt:lpstr>00 OVN Naklady</vt:lpstr>
      <vt:lpstr>IO01 D.2.1.1 Pol</vt:lpstr>
      <vt:lpstr>IO01 D.2.1.2 Pol</vt:lpstr>
      <vt:lpstr>IO01 D.2.1.3 Pol</vt:lpstr>
      <vt:lpstr>IO02 D.2.2 Pol</vt:lpstr>
      <vt:lpstr>IO03 D.2.3 Pol</vt:lpstr>
      <vt:lpstr>PS01 D.1.4.7 Pol</vt:lpstr>
      <vt:lpstr>PS01 D.1.4.8 Pol</vt:lpstr>
      <vt:lpstr>PS02 D.1.4.9 Pol</vt:lpstr>
      <vt:lpstr>PS09 D.9.1 Pol</vt:lpstr>
      <vt:lpstr>SO01 D.1.1 Pol</vt:lpstr>
      <vt:lpstr>SO01 D.1.4.1 Pol</vt:lpstr>
      <vt:lpstr>SO01 D.1.4.2 Pol</vt:lpstr>
      <vt:lpstr>SO01 D.1.4.3 Pol</vt:lpstr>
      <vt:lpstr>SO01 D.1.4.4 Pol</vt:lpstr>
      <vt:lpstr>SO01 D.1.4.5 Pol</vt:lpstr>
      <vt:lpstr>SO01 D.1.4.6 Pol</vt:lpstr>
      <vt:lpstr>SO01 D.1.7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 OVN Naklady'!Názvy_tisku</vt:lpstr>
      <vt:lpstr>'IO01 D.2.1.1 Pol'!Názvy_tisku</vt:lpstr>
      <vt:lpstr>'IO01 D.2.1.2 Pol'!Názvy_tisku</vt:lpstr>
      <vt:lpstr>'IO01 D.2.1.3 Pol'!Názvy_tisku</vt:lpstr>
      <vt:lpstr>'IO02 D.2.2 Pol'!Názvy_tisku</vt:lpstr>
      <vt:lpstr>'IO03 D.2.3 Pol'!Názvy_tisku</vt:lpstr>
      <vt:lpstr>'PS01 D.1.4.7 Pol'!Názvy_tisku</vt:lpstr>
      <vt:lpstr>'PS01 D.1.4.8 Pol'!Názvy_tisku</vt:lpstr>
      <vt:lpstr>'PS02 D.1.4.9 Pol'!Názvy_tisku</vt:lpstr>
      <vt:lpstr>'PS09 D.9.1 Pol'!Názvy_tisku</vt:lpstr>
      <vt:lpstr>'SO01 D.1.1 Pol'!Názvy_tisku</vt:lpstr>
      <vt:lpstr>'SO01 D.1.4.1 Pol'!Názvy_tisku</vt:lpstr>
      <vt:lpstr>'SO01 D.1.4.2 Pol'!Názvy_tisku</vt:lpstr>
      <vt:lpstr>'SO01 D.1.4.3 Pol'!Názvy_tisku</vt:lpstr>
      <vt:lpstr>'SO01 D.1.4.4 Pol'!Názvy_tisku</vt:lpstr>
      <vt:lpstr>'SO01 D.1.4.5 Pol'!Názvy_tisku</vt:lpstr>
      <vt:lpstr>'SO01 D.1.4.6 Pol'!Názvy_tisku</vt:lpstr>
      <vt:lpstr>'SO01 D.1.7 Pol'!Názvy_tisku</vt:lpstr>
      <vt:lpstr>oadresa</vt:lpstr>
      <vt:lpstr>Stavba!Objednatel</vt:lpstr>
      <vt:lpstr>Stavba!Objekt</vt:lpstr>
      <vt:lpstr>'00 OVN Naklady'!Oblast_tisku</vt:lpstr>
      <vt:lpstr>'IO01 D.2.1.1 Pol'!Oblast_tisku</vt:lpstr>
      <vt:lpstr>'IO01 D.2.1.2 Pol'!Oblast_tisku</vt:lpstr>
      <vt:lpstr>'IO01 D.2.1.3 Pol'!Oblast_tisku</vt:lpstr>
      <vt:lpstr>'IO02 D.2.2 Pol'!Oblast_tisku</vt:lpstr>
      <vt:lpstr>'IO03 D.2.3 Pol'!Oblast_tisku</vt:lpstr>
      <vt:lpstr>'PS01 D.1.4.7 Pol'!Oblast_tisku</vt:lpstr>
      <vt:lpstr>'PS01 D.1.4.8 Pol'!Oblast_tisku</vt:lpstr>
      <vt:lpstr>'PS02 D.1.4.9 Pol'!Oblast_tisku</vt:lpstr>
      <vt:lpstr>'PS09 D.9.1 Pol'!Oblast_tisku</vt:lpstr>
      <vt:lpstr>'SO01 D.1.1 Pol'!Oblast_tisku</vt:lpstr>
      <vt:lpstr>'SO01 D.1.4.1 Pol'!Oblast_tisku</vt:lpstr>
      <vt:lpstr>'SO01 D.1.4.2 Pol'!Oblast_tisku</vt:lpstr>
      <vt:lpstr>'SO01 D.1.4.3 Pol'!Oblast_tisku</vt:lpstr>
      <vt:lpstr>'SO01 D.1.4.4 Pol'!Oblast_tisku</vt:lpstr>
      <vt:lpstr>'SO01 D.1.4.5 Pol'!Oblast_tisku</vt:lpstr>
      <vt:lpstr>'SO01 D.1.4.6 Pol'!Oblast_tisku</vt:lpstr>
      <vt:lpstr>'SO01 D.1.7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237 MilanD</dc:creator>
  <cp:lastModifiedBy>Jiří Žák (AS PROJECT CZ s.r.o.)</cp:lastModifiedBy>
  <cp:lastPrinted>2019-03-19T12:27:02Z</cp:lastPrinted>
  <dcterms:created xsi:type="dcterms:W3CDTF">2009-04-08T07:15:50Z</dcterms:created>
  <dcterms:modified xsi:type="dcterms:W3CDTF">2021-08-20T05:53:22Z</dcterms:modified>
</cp:coreProperties>
</file>